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6'!$A$1:$R$26</definedName>
  </definedNames>
  <calcPr calcId="152511"/>
</workbook>
</file>

<file path=xl/calcChain.xml><?xml version="1.0" encoding="utf-8"?>
<calcChain xmlns="http://schemas.openxmlformats.org/spreadsheetml/2006/main">
  <c r="T15" i="3" l="1"/>
  <c r="T14" i="3"/>
  <c r="T17" i="3" s="1"/>
  <c r="T11" i="3"/>
  <c r="E24" i="3" l="1"/>
  <c r="T26" i="3" l="1"/>
  <c r="U8" i="3"/>
  <c r="U14" i="3" l="1"/>
  <c r="U9" i="3"/>
  <c r="U10" i="3"/>
  <c r="U24" i="3"/>
  <c r="U12" i="3" l="1"/>
  <c r="U15" i="3"/>
  <c r="U13" i="3"/>
  <c r="U16" i="3"/>
</calcChain>
</file>

<file path=xl/comments1.xml><?xml version="1.0" encoding="utf-8"?>
<comments xmlns="http://schemas.openxmlformats.org/spreadsheetml/2006/main">
  <authors>
    <author>Автор</author>
  </authors>
  <commentList>
    <comment ref="F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17,6 = 5810 / 33002 x 100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6920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L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M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72,8</t>
        </r>
      </text>
    </comment>
  </commentList>
</comments>
</file>

<file path=xl/sharedStrings.xml><?xml version="1.0" encoding="utf-8"?>
<sst xmlns="http://schemas.openxmlformats.org/spreadsheetml/2006/main" count="193" uniqueCount="146">
  <si>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</si>
  <si>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</si>
  <si>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</si>
  <si>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</si>
  <si>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</si>
  <si>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 xml:space="preserve">Охват учащихся 1-9 классов школ дополнительным образованием по обучению правилам дорожного движения 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</si>
  <si>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</si>
  <si>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</si>
  <si>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</si>
  <si>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</si>
  <si>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</si>
  <si>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</si>
  <si>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</si>
  <si>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</si>
  <si>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</si>
  <si>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</si>
  <si>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</si>
  <si>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</si>
  <si>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</si>
  <si>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</si>
  <si>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</si>
  <si>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</si>
  <si>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</si>
  <si>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2018 год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</si>
  <si>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</si>
  <si>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</si>
  <si>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</si>
  <si>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</si>
  <si>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</si>
  <si>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</si>
  <si>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</si>
  <si>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</si>
  <si>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</si>
  <si>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</si>
  <si>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</si>
  <si>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</si>
  <si>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</si>
  <si>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</si>
  <si>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</si>
  <si>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</si>
  <si>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</si>
  <si>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</si>
  <si>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</si>
  <si>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</si>
  <si>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</si>
  <si>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</si>
  <si>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>2017 год</t>
  </si>
  <si>
    <t>факт</t>
  </si>
  <si>
    <t>план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</si>
  <si>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</si>
  <si>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</si>
  <si>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</si>
  <si>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</si>
  <si>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</si>
  <si>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</si>
  <si>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</si>
  <si>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</si>
  <si>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28,0=
7/ 25*100</t>
  </si>
  <si>
    <t>47,0= 565/ 1200*100</t>
  </si>
  <si>
    <t>96,0=
111/116*100</t>
  </si>
  <si>
    <t>8,9= 451/ 5058*100</t>
  </si>
  <si>
    <t>37,9= 64425/ 170132*100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</si>
  <si>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</si>
  <si>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</si>
  <si>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2022 год</t>
  </si>
  <si>
    <t xml:space="preserve">39,03= 67094/171922*
100
</t>
  </si>
  <si>
    <t xml:space="preserve">41,4= 
71147/
171922*100
</t>
  </si>
  <si>
    <t>18,2= 5754/ 31595*100</t>
  </si>
  <si>
    <t>17,9= 5856/ 32730*100</t>
  </si>
  <si>
    <t>17,1 = 5848/
34039*
100</t>
  </si>
  <si>
    <t>(к-во лиц в возрасте 5-18 лет занимающихся в спортивных школах /общая численность лиц в возрасте 5-18 лет на территории) *100%</t>
  </si>
  <si>
    <t>27,27= 6/22* 100</t>
  </si>
  <si>
    <t>26,67=4/15*
100</t>
  </si>
  <si>
    <t>8,9= 479/5330*100</t>
  </si>
  <si>
    <t xml:space="preserve">8,7=455/
5222*100
</t>
  </si>
  <si>
    <t xml:space="preserve">47,0=
565/1200*100
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</si>
  <si>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</si>
  <si>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 xml:space="preserve">90,0=
5230/ 5810*
100
</t>
  </si>
  <si>
    <t>90,0=
5263/
5848*
100</t>
  </si>
  <si>
    <t> 791</t>
  </si>
  <si>
    <t>1 410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</si>
  <si>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</si>
  <si>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</si>
  <si>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</si>
  <si>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</si>
  <si>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</si>
  <si>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</si>
  <si>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</si>
  <si>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</si>
  <si>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>3.2.</t>
  </si>
  <si>
    <t xml:space="preserve">17,6 = 5810/
33002* 100
</t>
  </si>
  <si>
    <t>согласно корректировке программы от октября 2019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</si>
  <si>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</si>
  <si>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</si>
  <si>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42,5=74294/175006*100</t>
  </si>
  <si>
    <t>45,1=79411/175797*100</t>
  </si>
  <si>
    <t>8,5=479/5613*100</t>
  </si>
  <si>
    <t xml:space="preserve">87=
702/807*100
</t>
  </si>
  <si>
    <t>2023 год</t>
  </si>
  <si>
    <t>50= 500/ 1000*100</t>
  </si>
  <si>
    <t xml:space="preserve">17,4 = 5848/
33675* 100
</t>
  </si>
  <si>
    <t>16,6 = 5800/
34972*
100</t>
  </si>
  <si>
    <t>44,4=
4/ 9*100</t>
  </si>
  <si>
    <t>33,3=
6/ 18*100</t>
  </si>
  <si>
    <t xml:space="preserve">99,0=
5789/ 5848*
100
</t>
  </si>
  <si>
    <t>90,0=
5100/
5663*
100</t>
  </si>
  <si>
    <t>91,2=
237/260*100</t>
  </si>
  <si>
    <t>96,0=
250/260*100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</si>
  <si>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</si>
  <si>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</si>
  <si>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>40,6= 70907/174600*100</t>
  </si>
  <si>
    <t>8,2=455/5561*100</t>
  </si>
  <si>
    <t>47=565/1200*100</t>
  </si>
  <si>
    <t>2020 год</t>
  </si>
  <si>
    <t>2021 год</t>
  </si>
  <si>
    <t>40,2=69900/173750*100</t>
  </si>
  <si>
    <t xml:space="preserve"> 2018: 0,2</t>
  </si>
  <si>
    <t xml:space="preserve">по стат. форме 1-ФК/данные о численности населения от 3 до 79 лет предоставленные Управлением экономики </t>
  </si>
  <si>
    <t>кол-во инвалидов занимающихся спортом /общее кол-во инвалидов МО г.Норильск *100%</t>
  </si>
  <si>
    <t xml:space="preserve">по стат. форме 3-АФК,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</si>
  <si>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</si>
  <si>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</si>
  <si>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оценка</t>
  </si>
  <si>
    <t>16,2=5632 /34563*100</t>
  </si>
  <si>
    <t>15,7 = 5568/35498*100</t>
  </si>
  <si>
    <t>16.2 = 5750/
35533*
100</t>
  </si>
  <si>
    <t>16,2 = 5760/
35537*
100</t>
  </si>
  <si>
    <t>16,2 = 5770/
35556*
100</t>
  </si>
  <si>
    <t>42,9=
3/ 7*100</t>
  </si>
  <si>
    <t>28 = 7/25*100</t>
  </si>
  <si>
    <t>98,0=5520/5632*100</t>
  </si>
  <si>
    <t>95,9=5342/5568*100</t>
  </si>
  <si>
    <t>91,16=
196/215*100</t>
  </si>
  <si>
    <t>7,7=455/5837*100</t>
  </si>
  <si>
    <t>42,70=75202/176101*100</t>
  </si>
  <si>
    <t>43,54=76724/176206*100</t>
  </si>
  <si>
    <t>45,71=80598/176293*100</t>
  </si>
  <si>
    <t>46,36=81790/176389*100</t>
  </si>
  <si>
    <t>8,85=455/5141*100</t>
  </si>
  <si>
    <t>8,94=460/5141*100</t>
  </si>
  <si>
    <t>9,14=470/5141*100</t>
  </si>
  <si>
    <t>9,33=480/5141*100</t>
  </si>
  <si>
    <t>50= 405/810*100</t>
  </si>
  <si>
    <t>50=500/1000*100</t>
  </si>
  <si>
    <t>(129 чел. выполнивших нормативы/667 чел. принявших участие*100%)= 19,34</t>
  </si>
  <si>
    <t>8,1=479/5855*100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</si>
</sst>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tabSelected="1" view="pageBreakPreview" topLeftCell="A2" zoomScale="70" zoomScaleNormal="78" zoomScaleSheetLayoutView="70" zoomScalePageLayoutView="55" workbookViewId="0">
      <selection activeCell="A23" sqref="A1:XFD1048576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13" style="6" hidden="1" customWidth="1"/>
    <col min="5" max="5" width="16" style="6" hidden="1" customWidth="1"/>
    <col min="6" max="6" width="15.109375" style="6" hidden="1" customWidth="1"/>
    <col min="7" max="7" width="15" style="6" customWidth="1"/>
    <col min="8" max="8" width="17.33203125" style="6" hidden="1" customWidth="1"/>
    <col min="9" max="9" width="15" style="6" customWidth="1"/>
    <col min="10" max="10" width="15" style="6" hidden="1" customWidth="1"/>
    <col min="11" max="11" width="15" style="6" customWidth="1"/>
    <col min="12" max="12" width="17.44140625" style="6" customWidth="1"/>
    <col min="13" max="13" width="15" style="6" customWidth="1"/>
    <col min="14" max="14" width="16.88671875" style="6" customWidth="1"/>
    <col min="15" max="15" width="11.44140625" style="6" customWidth="1"/>
    <col min="16" max="16" width="39.44140625" style="6" customWidth="1"/>
    <col min="17" max="17" width="38.33203125" style="6" customWidth="1"/>
    <col min="18" max="18" width="18.5546875" style="6" customWidth="1"/>
    <col min="19" max="19" width="9.109375" style="6" hidden="1" customWidth="1"/>
    <col min="20" max="20" width="14.44140625" style="12" hidden="1" customWidth="1"/>
    <col min="21" max="21" width="9.109375" style="6" hidden="1" customWidth="1"/>
    <col min="22" max="22" width="12.33203125" style="6" hidden="1" customWidth="1"/>
    <col min="23" max="23" width="48.44140625" style="6" customWidth="1"/>
    <col min="24" max="16384" width="9.109375" style="6"/>
  </cols>
  <sheetData>
    <row r="1" spans="1:23" s="4" customFormat="1" ht="73.5" customHeight="1" x14ac:dyDescent="0.3">
      <c r="A1" s="1"/>
      <c r="B1" s="2"/>
      <c r="C1" s="3"/>
      <c r="D1" s="3"/>
      <c r="E1" s="3"/>
      <c r="F1" s="3"/>
      <c r="M1" s="26"/>
      <c r="N1" s="5"/>
      <c r="O1" s="5"/>
      <c r="P1" s="5"/>
      <c r="Q1" s="48" t="s">
        <v>83</v>
      </c>
      <c r="R1" s="49"/>
      <c r="T1" s="12"/>
    </row>
    <row r="2" spans="1:23" ht="30.75" customHeight="1" x14ac:dyDescent="0.3">
      <c r="A2" s="50" t="s">
        <v>84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23" s="9" customFormat="1" ht="76.5" customHeight="1" x14ac:dyDescent="0.3">
      <c r="A3" s="47" t="s">
        <v>0</v>
      </c>
      <c r="B3" s="32" t="s">
        <v>9</v>
      </c>
      <c r="C3" s="32" t="s">
        <v>2</v>
      </c>
      <c r="D3" s="42" t="s">
        <v>49</v>
      </c>
      <c r="E3" s="43"/>
      <c r="F3" s="43"/>
      <c r="G3" s="43"/>
      <c r="H3" s="43"/>
      <c r="I3" s="43"/>
      <c r="J3" s="43"/>
      <c r="K3" s="56"/>
      <c r="L3" s="42" t="s">
        <v>3</v>
      </c>
      <c r="M3" s="43"/>
      <c r="N3" s="43"/>
      <c r="O3" s="32" t="s">
        <v>39</v>
      </c>
      <c r="P3" s="32" t="s">
        <v>1</v>
      </c>
      <c r="Q3" s="37" t="s">
        <v>10</v>
      </c>
      <c r="R3" s="32" t="s">
        <v>40</v>
      </c>
      <c r="T3" s="41" t="s">
        <v>85</v>
      </c>
      <c r="U3" s="30" t="s">
        <v>53</v>
      </c>
    </row>
    <row r="4" spans="1:23" s="9" customFormat="1" ht="15.75" customHeight="1" x14ac:dyDescent="0.3">
      <c r="A4" s="47"/>
      <c r="B4" s="32"/>
      <c r="C4" s="32"/>
      <c r="D4" s="37" t="s">
        <v>46</v>
      </c>
      <c r="E4" s="32" t="s">
        <v>23</v>
      </c>
      <c r="F4" s="33" t="s">
        <v>37</v>
      </c>
      <c r="G4" s="34"/>
      <c r="H4" s="33" t="s">
        <v>113</v>
      </c>
      <c r="I4" s="34"/>
      <c r="J4" s="33" t="s">
        <v>114</v>
      </c>
      <c r="K4" s="34"/>
      <c r="L4" s="37" t="s">
        <v>64</v>
      </c>
      <c r="M4" s="37" t="s">
        <v>98</v>
      </c>
      <c r="N4" s="37" t="s">
        <v>121</v>
      </c>
      <c r="O4" s="32"/>
      <c r="P4" s="32"/>
      <c r="Q4" s="38"/>
      <c r="R4" s="32"/>
      <c r="T4" s="31"/>
      <c r="U4" s="31"/>
      <c r="V4" s="9" t="s">
        <v>52</v>
      </c>
    </row>
    <row r="5" spans="1:23" s="9" customFormat="1" ht="16.5" customHeight="1" x14ac:dyDescent="0.3">
      <c r="A5" s="47"/>
      <c r="B5" s="32"/>
      <c r="C5" s="32"/>
      <c r="D5" s="40"/>
      <c r="E5" s="32"/>
      <c r="F5" s="35"/>
      <c r="G5" s="36"/>
      <c r="H5" s="35"/>
      <c r="I5" s="36"/>
      <c r="J5" s="35"/>
      <c r="K5" s="36"/>
      <c r="L5" s="40"/>
      <c r="M5" s="40"/>
      <c r="N5" s="40"/>
      <c r="O5" s="32"/>
      <c r="P5" s="32"/>
      <c r="Q5" s="38"/>
      <c r="R5" s="32"/>
      <c r="T5" s="12"/>
      <c r="U5" s="31"/>
    </row>
    <row r="6" spans="1:23" s="9" customFormat="1" ht="16.5" customHeight="1" x14ac:dyDescent="0.3">
      <c r="A6" s="47"/>
      <c r="B6" s="32"/>
      <c r="C6" s="32"/>
      <c r="D6" s="27" t="s">
        <v>47</v>
      </c>
      <c r="E6" s="27" t="s">
        <v>47</v>
      </c>
      <c r="F6" s="27" t="s">
        <v>48</v>
      </c>
      <c r="G6" s="27" t="s">
        <v>47</v>
      </c>
      <c r="H6" s="27" t="s">
        <v>48</v>
      </c>
      <c r="I6" s="27" t="s">
        <v>47</v>
      </c>
      <c r="J6" s="27" t="s">
        <v>48</v>
      </c>
      <c r="K6" s="27" t="s">
        <v>122</v>
      </c>
      <c r="L6" s="32" t="s">
        <v>48</v>
      </c>
      <c r="M6" s="32"/>
      <c r="N6" s="32"/>
      <c r="O6" s="32"/>
      <c r="P6" s="32"/>
      <c r="Q6" s="39"/>
      <c r="R6" s="32"/>
      <c r="T6" s="12"/>
      <c r="U6" s="31"/>
    </row>
    <row r="7" spans="1:23" s="9" customFormat="1" ht="16.5" customHeight="1" x14ac:dyDescent="0.3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  <c r="T7" s="12"/>
      <c r="U7" s="31"/>
    </row>
    <row r="8" spans="1:23" s="9" customFormat="1" ht="83.25" customHeight="1" x14ac:dyDescent="0.3">
      <c r="A8" s="10">
        <v>1</v>
      </c>
      <c r="B8" s="57" t="s">
        <v>43</v>
      </c>
      <c r="C8" s="27" t="s">
        <v>4</v>
      </c>
      <c r="D8" s="58" t="s">
        <v>61</v>
      </c>
      <c r="E8" s="59" t="s">
        <v>65</v>
      </c>
      <c r="F8" s="58" t="s">
        <v>66</v>
      </c>
      <c r="G8" s="58" t="s">
        <v>115</v>
      </c>
      <c r="H8" s="58" t="s">
        <v>110</v>
      </c>
      <c r="I8" s="58" t="s">
        <v>94</v>
      </c>
      <c r="J8" s="58" t="s">
        <v>95</v>
      </c>
      <c r="K8" s="58" t="s">
        <v>134</v>
      </c>
      <c r="L8" s="58" t="s">
        <v>135</v>
      </c>
      <c r="M8" s="58" t="s">
        <v>136</v>
      </c>
      <c r="N8" s="58" t="s">
        <v>137</v>
      </c>
      <c r="O8" s="17" t="s">
        <v>42</v>
      </c>
      <c r="P8" s="60" t="s">
        <v>44</v>
      </c>
      <c r="Q8" s="11" t="s">
        <v>117</v>
      </c>
      <c r="R8" s="10" t="s">
        <v>34</v>
      </c>
      <c r="T8" s="12">
        <v>2620241.2000000002</v>
      </c>
      <c r="U8" s="13">
        <f>T8/T11</f>
        <v>0.49199702493126912</v>
      </c>
      <c r="V8" s="17" t="s">
        <v>42</v>
      </c>
    </row>
    <row r="9" spans="1:23" s="9" customFormat="1" ht="63.75" customHeight="1" x14ac:dyDescent="0.3">
      <c r="A9" s="10">
        <v>2</v>
      </c>
      <c r="B9" s="57" t="s">
        <v>54</v>
      </c>
      <c r="C9" s="27" t="s">
        <v>4</v>
      </c>
      <c r="D9" s="58" t="s">
        <v>67</v>
      </c>
      <c r="E9" s="61" t="s">
        <v>68</v>
      </c>
      <c r="F9" s="27" t="s">
        <v>90</v>
      </c>
      <c r="G9" s="27" t="s">
        <v>100</v>
      </c>
      <c r="H9" s="27" t="s">
        <v>69</v>
      </c>
      <c r="I9" s="27" t="s">
        <v>123</v>
      </c>
      <c r="J9" s="27" t="s">
        <v>101</v>
      </c>
      <c r="K9" s="27" t="s">
        <v>124</v>
      </c>
      <c r="L9" s="27" t="s">
        <v>125</v>
      </c>
      <c r="M9" s="27" t="s">
        <v>126</v>
      </c>
      <c r="N9" s="27" t="s">
        <v>127</v>
      </c>
      <c r="O9" s="27">
        <v>0.4</v>
      </c>
      <c r="P9" s="60" t="s">
        <v>70</v>
      </c>
      <c r="Q9" s="60" t="s">
        <v>63</v>
      </c>
      <c r="R9" s="10" t="s">
        <v>21</v>
      </c>
      <c r="T9" s="12">
        <v>2283961.9999999995</v>
      </c>
      <c r="U9" s="13">
        <f>T9/T11</f>
        <v>0.42885460661257863</v>
      </c>
      <c r="V9" s="27">
        <v>0.4</v>
      </c>
    </row>
    <row r="10" spans="1:23" s="9" customFormat="1" ht="55.2" x14ac:dyDescent="0.3">
      <c r="A10" s="14">
        <v>3</v>
      </c>
      <c r="B10" s="57" t="s">
        <v>36</v>
      </c>
      <c r="C10" s="27" t="s">
        <v>4</v>
      </c>
      <c r="D10" s="58" t="s">
        <v>71</v>
      </c>
      <c r="E10" s="58" t="s">
        <v>72</v>
      </c>
      <c r="F10" s="58" t="s">
        <v>57</v>
      </c>
      <c r="G10" s="58" t="s">
        <v>102</v>
      </c>
      <c r="H10" s="58" t="s">
        <v>57</v>
      </c>
      <c r="I10" s="58" t="s">
        <v>128</v>
      </c>
      <c r="J10" s="58" t="s">
        <v>103</v>
      </c>
      <c r="K10" s="58" t="s">
        <v>129</v>
      </c>
      <c r="L10" s="58" t="s">
        <v>103</v>
      </c>
      <c r="M10" s="58" t="s">
        <v>103</v>
      </c>
      <c r="N10" s="58" t="s">
        <v>103</v>
      </c>
      <c r="O10" s="10">
        <v>0.2</v>
      </c>
      <c r="P10" s="27" t="s">
        <v>8</v>
      </c>
      <c r="Q10" s="27" t="s">
        <v>108</v>
      </c>
      <c r="R10" s="10" t="s">
        <v>6</v>
      </c>
      <c r="T10" s="12">
        <v>421522.5</v>
      </c>
      <c r="U10" s="13">
        <f>T10/T11</f>
        <v>7.9148368456152376E-2</v>
      </c>
      <c r="V10" s="10">
        <v>0.2</v>
      </c>
    </row>
    <row r="11" spans="1:23" s="9" customFormat="1" ht="19.5" customHeight="1" x14ac:dyDescent="0.3">
      <c r="A11" s="51" t="s">
        <v>27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T11" s="12">
        <f>SUM(T8:T10)</f>
        <v>5325725.6999999993</v>
      </c>
    </row>
    <row r="12" spans="1:23" s="9" customFormat="1" ht="55.2" x14ac:dyDescent="0.3">
      <c r="A12" s="27">
        <v>1</v>
      </c>
      <c r="B12" s="57" t="s">
        <v>12</v>
      </c>
      <c r="C12" s="27" t="s">
        <v>13</v>
      </c>
      <c r="D12" s="27">
        <v>6748</v>
      </c>
      <c r="E12" s="27">
        <v>6920</v>
      </c>
      <c r="F12" s="27">
        <v>7015</v>
      </c>
      <c r="G12" s="27">
        <v>7205</v>
      </c>
      <c r="H12" s="60">
        <v>7015</v>
      </c>
      <c r="I12" s="60">
        <v>6371</v>
      </c>
      <c r="J12" s="27">
        <v>7015</v>
      </c>
      <c r="K12" s="60">
        <v>8442</v>
      </c>
      <c r="L12" s="27">
        <v>7015</v>
      </c>
      <c r="M12" s="27">
        <v>7015</v>
      </c>
      <c r="N12" s="27">
        <v>7015</v>
      </c>
      <c r="O12" s="11">
        <v>0.3</v>
      </c>
      <c r="P12" s="60" t="s">
        <v>14</v>
      </c>
      <c r="Q12" s="60" t="s">
        <v>14</v>
      </c>
      <c r="R12" s="62" t="s">
        <v>32</v>
      </c>
      <c r="T12" s="12">
        <v>2620241.2000000002</v>
      </c>
      <c r="U12" s="13">
        <f>T12/T$17</f>
        <v>0.94007707420123854</v>
      </c>
      <c r="V12" s="11">
        <v>0.3</v>
      </c>
    </row>
    <row r="13" spans="1:23" s="9" customFormat="1" ht="114.75" customHeight="1" x14ac:dyDescent="0.3">
      <c r="A13" s="63">
        <v>2</v>
      </c>
      <c r="B13" s="15" t="s">
        <v>56</v>
      </c>
      <c r="C13" s="60" t="s">
        <v>4</v>
      </c>
      <c r="D13" s="60" t="s">
        <v>60</v>
      </c>
      <c r="E13" s="64" t="s">
        <v>73</v>
      </c>
      <c r="F13" s="65" t="s">
        <v>74</v>
      </c>
      <c r="G13" s="65" t="s">
        <v>96</v>
      </c>
      <c r="H13" s="65" t="s">
        <v>111</v>
      </c>
      <c r="I13" s="65" t="s">
        <v>145</v>
      </c>
      <c r="J13" s="66" t="s">
        <v>133</v>
      </c>
      <c r="K13" s="65" t="s">
        <v>138</v>
      </c>
      <c r="L13" s="65" t="s">
        <v>139</v>
      </c>
      <c r="M13" s="65" t="s">
        <v>140</v>
      </c>
      <c r="N13" s="65" t="s">
        <v>141</v>
      </c>
      <c r="O13" s="67">
        <v>0.2</v>
      </c>
      <c r="P13" s="60" t="s">
        <v>118</v>
      </c>
      <c r="Q13" s="60" t="s">
        <v>119</v>
      </c>
      <c r="R13" s="67" t="s">
        <v>33</v>
      </c>
      <c r="T13" s="12">
        <v>19535.3</v>
      </c>
      <c r="U13" s="13">
        <f t="shared" ref="U13:U16" si="0">T13/T$17</f>
        <v>7.0087775383592373E-3</v>
      </c>
      <c r="V13" s="10">
        <v>0.2</v>
      </c>
    </row>
    <row r="14" spans="1:23" s="9" customFormat="1" ht="41.4" x14ac:dyDescent="0.3">
      <c r="A14" s="27">
        <v>3</v>
      </c>
      <c r="B14" s="57" t="s">
        <v>15</v>
      </c>
      <c r="C14" s="27" t="s">
        <v>16</v>
      </c>
      <c r="D14" s="27">
        <v>221</v>
      </c>
      <c r="E14" s="27">
        <v>250</v>
      </c>
      <c r="F14" s="27">
        <v>170</v>
      </c>
      <c r="G14" s="27">
        <v>276</v>
      </c>
      <c r="H14" s="27">
        <v>175</v>
      </c>
      <c r="I14" s="27">
        <v>185</v>
      </c>
      <c r="J14" s="27">
        <v>190</v>
      </c>
      <c r="K14" s="27">
        <v>190</v>
      </c>
      <c r="L14" s="27">
        <v>190</v>
      </c>
      <c r="M14" s="27">
        <v>190</v>
      </c>
      <c r="N14" s="27">
        <v>190</v>
      </c>
      <c r="O14" s="10">
        <v>0.2</v>
      </c>
      <c r="P14" s="27" t="s">
        <v>17</v>
      </c>
      <c r="Q14" s="11" t="s">
        <v>18</v>
      </c>
      <c r="R14" s="68" t="s">
        <v>35</v>
      </c>
      <c r="T14" s="12">
        <f>105695.3+1576</f>
        <v>107271.3</v>
      </c>
      <c r="U14" s="13">
        <f t="shared" si="0"/>
        <v>3.8486262199740745E-2</v>
      </c>
      <c r="V14" s="10">
        <v>0.2</v>
      </c>
      <c r="W14" s="9" t="s">
        <v>91</v>
      </c>
    </row>
    <row r="15" spans="1:23" s="9" customFormat="1" ht="41.4" x14ac:dyDescent="0.3">
      <c r="A15" s="27">
        <v>4</v>
      </c>
      <c r="B15" s="57" t="s">
        <v>19</v>
      </c>
      <c r="C15" s="27" t="s">
        <v>16</v>
      </c>
      <c r="D15" s="27">
        <v>564</v>
      </c>
      <c r="E15" s="27">
        <v>560</v>
      </c>
      <c r="F15" s="27">
        <v>550</v>
      </c>
      <c r="G15" s="27">
        <v>560</v>
      </c>
      <c r="H15" s="27">
        <v>550</v>
      </c>
      <c r="I15" s="27">
        <v>352</v>
      </c>
      <c r="J15" s="27">
        <v>550</v>
      </c>
      <c r="K15" s="27">
        <v>550</v>
      </c>
      <c r="L15" s="27">
        <v>550</v>
      </c>
      <c r="M15" s="27">
        <v>550</v>
      </c>
      <c r="N15" s="27">
        <v>550</v>
      </c>
      <c r="O15" s="10">
        <v>0.2</v>
      </c>
      <c r="P15" s="27" t="s">
        <v>20</v>
      </c>
      <c r="Q15" s="11" t="s">
        <v>18</v>
      </c>
      <c r="R15" s="68" t="s">
        <v>38</v>
      </c>
      <c r="T15" s="12">
        <f>34704.3+726.9</f>
        <v>35431.200000000004</v>
      </c>
      <c r="U15" s="13">
        <f t="shared" si="0"/>
        <v>1.271182928939478E-2</v>
      </c>
      <c r="V15" s="10">
        <v>0.2</v>
      </c>
    </row>
    <row r="16" spans="1:23" s="9" customFormat="1" ht="142.5" customHeight="1" x14ac:dyDescent="0.3">
      <c r="A16" s="60">
        <v>5</v>
      </c>
      <c r="B16" s="15" t="s">
        <v>30</v>
      </c>
      <c r="C16" s="60" t="s">
        <v>4</v>
      </c>
      <c r="D16" s="60">
        <v>81.599999999999994</v>
      </c>
      <c r="E16" s="58" t="s">
        <v>75</v>
      </c>
      <c r="F16" s="60" t="s">
        <v>58</v>
      </c>
      <c r="G16" s="60" t="s">
        <v>97</v>
      </c>
      <c r="H16" s="60" t="s">
        <v>112</v>
      </c>
      <c r="I16" s="60" t="s">
        <v>144</v>
      </c>
      <c r="J16" s="60" t="s">
        <v>99</v>
      </c>
      <c r="K16" s="60" t="s">
        <v>142</v>
      </c>
      <c r="L16" s="60" t="s">
        <v>142</v>
      </c>
      <c r="M16" s="60" t="s">
        <v>143</v>
      </c>
      <c r="N16" s="60" t="s">
        <v>143</v>
      </c>
      <c r="O16" s="11">
        <v>0.1</v>
      </c>
      <c r="P16" s="60" t="s">
        <v>31</v>
      </c>
      <c r="Q16" s="60" t="s">
        <v>120</v>
      </c>
      <c r="R16" s="10" t="s">
        <v>29</v>
      </c>
      <c r="T16" s="12">
        <v>4783.1000000000004</v>
      </c>
      <c r="U16" s="13">
        <f t="shared" si="0"/>
        <v>1.7160567712666849E-3</v>
      </c>
      <c r="V16" s="11">
        <v>0.1</v>
      </c>
    </row>
    <row r="17" spans="1:22" s="9" customFormat="1" ht="22.5" customHeight="1" x14ac:dyDescent="0.3">
      <c r="A17" s="44" t="s">
        <v>55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6"/>
      <c r="T17" s="12">
        <f>SUM(T12:T16)</f>
        <v>2787262.1</v>
      </c>
    </row>
    <row r="18" spans="1:22" s="23" customFormat="1" ht="69" hidden="1" x14ac:dyDescent="0.3">
      <c r="A18" s="19">
        <v>1</v>
      </c>
      <c r="B18" s="20" t="s">
        <v>109</v>
      </c>
      <c r="C18" s="19" t="s">
        <v>4</v>
      </c>
      <c r="D18" s="19">
        <v>99.8</v>
      </c>
      <c r="E18" s="19">
        <v>100</v>
      </c>
      <c r="F18" s="21"/>
      <c r="G18" s="21"/>
      <c r="H18" s="21"/>
      <c r="I18" s="21"/>
      <c r="J18" s="21"/>
      <c r="K18" s="21"/>
      <c r="L18" s="21"/>
      <c r="M18" s="21"/>
      <c r="N18" s="21"/>
      <c r="O18" s="22" t="s">
        <v>116</v>
      </c>
      <c r="P18" s="19" t="s">
        <v>76</v>
      </c>
      <c r="Q18" s="19" t="s">
        <v>24</v>
      </c>
      <c r="R18" s="22" t="s">
        <v>21</v>
      </c>
      <c r="T18" s="24">
        <v>2283961.9999999995</v>
      </c>
      <c r="V18" s="25">
        <v>0.4</v>
      </c>
    </row>
    <row r="19" spans="1:22" s="23" customFormat="1" ht="41.4" hidden="1" x14ac:dyDescent="0.3">
      <c r="A19" s="19">
        <v>2</v>
      </c>
      <c r="B19" s="20" t="s">
        <v>25</v>
      </c>
      <c r="C19" s="19" t="s">
        <v>4</v>
      </c>
      <c r="D19" s="19">
        <v>96.6</v>
      </c>
      <c r="E19" s="19">
        <v>100</v>
      </c>
      <c r="F19" s="21"/>
      <c r="G19" s="21"/>
      <c r="H19" s="21"/>
      <c r="I19" s="21"/>
      <c r="J19" s="21"/>
      <c r="K19" s="21"/>
      <c r="L19" s="21"/>
      <c r="M19" s="21"/>
      <c r="N19" s="21"/>
      <c r="O19" s="22" t="s">
        <v>116</v>
      </c>
      <c r="P19" s="19" t="s">
        <v>26</v>
      </c>
      <c r="Q19" s="19" t="s">
        <v>22</v>
      </c>
      <c r="R19" s="22" t="s">
        <v>21</v>
      </c>
      <c r="T19" s="24"/>
      <c r="V19" s="25">
        <v>0.2</v>
      </c>
    </row>
    <row r="20" spans="1:22" s="9" customFormat="1" ht="62.25" customHeight="1" x14ac:dyDescent="0.25">
      <c r="A20" s="27">
        <v>1</v>
      </c>
      <c r="B20" s="57" t="s">
        <v>50</v>
      </c>
      <c r="C20" s="27" t="s">
        <v>4</v>
      </c>
      <c r="D20" s="69"/>
      <c r="E20" s="69"/>
      <c r="F20" s="70" t="s">
        <v>77</v>
      </c>
      <c r="G20" s="69" t="s">
        <v>104</v>
      </c>
      <c r="H20" s="69" t="s">
        <v>78</v>
      </c>
      <c r="I20" s="69" t="s">
        <v>130</v>
      </c>
      <c r="J20" s="70" t="s">
        <v>105</v>
      </c>
      <c r="K20" s="69" t="s">
        <v>131</v>
      </c>
      <c r="L20" s="70" t="s">
        <v>105</v>
      </c>
      <c r="M20" s="70" t="s">
        <v>105</v>
      </c>
      <c r="N20" s="70" t="s">
        <v>105</v>
      </c>
      <c r="O20" s="29">
        <v>0.4</v>
      </c>
      <c r="P20" s="27" t="s">
        <v>51</v>
      </c>
      <c r="Q20" s="11" t="s">
        <v>14</v>
      </c>
      <c r="R20" s="29" t="s">
        <v>21</v>
      </c>
      <c r="T20" s="12"/>
      <c r="V20" s="16">
        <v>0.4</v>
      </c>
    </row>
    <row r="21" spans="1:22" s="9" customFormat="1" ht="27.6" x14ac:dyDescent="0.3">
      <c r="A21" s="27">
        <v>2</v>
      </c>
      <c r="B21" s="57" t="s">
        <v>45</v>
      </c>
      <c r="C21" s="27" t="s">
        <v>13</v>
      </c>
      <c r="D21" s="71" t="s">
        <v>79</v>
      </c>
      <c r="E21" s="28">
        <v>1455</v>
      </c>
      <c r="F21" s="71" t="s">
        <v>80</v>
      </c>
      <c r="G21" s="71">
        <v>2159</v>
      </c>
      <c r="H21" s="71">
        <v>1990</v>
      </c>
      <c r="I21" s="71">
        <v>3156</v>
      </c>
      <c r="J21" s="71">
        <v>3200</v>
      </c>
      <c r="K21" s="71">
        <v>3766</v>
      </c>
      <c r="L21" s="71">
        <v>3500</v>
      </c>
      <c r="M21" s="71">
        <v>3600</v>
      </c>
      <c r="N21" s="71">
        <v>3700</v>
      </c>
      <c r="O21" s="29">
        <v>0.4</v>
      </c>
      <c r="P21" s="27" t="s">
        <v>20</v>
      </c>
      <c r="Q21" s="11" t="s">
        <v>63</v>
      </c>
      <c r="R21" s="29" t="s">
        <v>21</v>
      </c>
      <c r="T21" s="12"/>
      <c r="V21" s="16">
        <v>0.4</v>
      </c>
    </row>
    <row r="22" spans="1:22" s="9" customFormat="1" ht="27.6" x14ac:dyDescent="0.3">
      <c r="A22" s="27">
        <v>3</v>
      </c>
      <c r="B22" s="57" t="s">
        <v>41</v>
      </c>
      <c r="C22" s="27" t="s">
        <v>13</v>
      </c>
      <c r="D22" s="71">
        <v>70</v>
      </c>
      <c r="E22" s="71">
        <v>139</v>
      </c>
      <c r="F22" s="71">
        <v>70</v>
      </c>
      <c r="G22" s="71">
        <v>145</v>
      </c>
      <c r="H22" s="71">
        <v>75</v>
      </c>
      <c r="I22" s="71">
        <v>168</v>
      </c>
      <c r="J22" s="71">
        <v>150</v>
      </c>
      <c r="K22" s="71">
        <v>176</v>
      </c>
      <c r="L22" s="71">
        <v>150</v>
      </c>
      <c r="M22" s="71">
        <v>160</v>
      </c>
      <c r="N22" s="71">
        <v>160</v>
      </c>
      <c r="O22" s="29">
        <v>0.2</v>
      </c>
      <c r="P22" s="27" t="s">
        <v>20</v>
      </c>
      <c r="Q22" s="11" t="s">
        <v>81</v>
      </c>
      <c r="R22" s="29" t="s">
        <v>21</v>
      </c>
      <c r="T22" s="12"/>
      <c r="V22" s="16">
        <v>0.2</v>
      </c>
    </row>
    <row r="23" spans="1:22" ht="15" customHeight="1" x14ac:dyDescent="0.3">
      <c r="A23" s="44" t="s">
        <v>28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6"/>
    </row>
    <row r="24" spans="1:22" ht="83.25" customHeight="1" x14ac:dyDescent="0.3">
      <c r="A24" s="27">
        <v>1</v>
      </c>
      <c r="B24" s="57" t="s">
        <v>5</v>
      </c>
      <c r="C24" s="10" t="s">
        <v>4</v>
      </c>
      <c r="D24" s="72">
        <v>100</v>
      </c>
      <c r="E24" s="58">
        <f>20775*100/20775</f>
        <v>100</v>
      </c>
      <c r="F24" s="69">
        <v>100</v>
      </c>
      <c r="G24" s="69">
        <v>100</v>
      </c>
      <c r="H24" s="69">
        <v>100</v>
      </c>
      <c r="I24" s="69">
        <v>100</v>
      </c>
      <c r="J24" s="69">
        <v>100</v>
      </c>
      <c r="K24" s="69">
        <v>100</v>
      </c>
      <c r="L24" s="69">
        <v>100</v>
      </c>
      <c r="M24" s="69">
        <v>100</v>
      </c>
      <c r="N24" s="69">
        <v>100</v>
      </c>
      <c r="O24" s="27">
        <v>0.4</v>
      </c>
      <c r="P24" s="27" t="s">
        <v>62</v>
      </c>
      <c r="Q24" s="27" t="s">
        <v>93</v>
      </c>
      <c r="R24" s="73" t="s">
        <v>6</v>
      </c>
      <c r="T24" s="12">
        <v>421522.5</v>
      </c>
      <c r="U24" s="13">
        <f>T24/T26</f>
        <v>1</v>
      </c>
      <c r="V24" s="16">
        <v>0.4</v>
      </c>
    </row>
    <row r="25" spans="1:22" ht="82.8" x14ac:dyDescent="0.3">
      <c r="A25" s="27">
        <v>2</v>
      </c>
      <c r="B25" s="57" t="s">
        <v>7</v>
      </c>
      <c r="C25" s="10" t="s">
        <v>4</v>
      </c>
      <c r="D25" s="72">
        <v>98.8</v>
      </c>
      <c r="E25" s="72">
        <v>97.89</v>
      </c>
      <c r="F25" s="69" t="s">
        <v>59</v>
      </c>
      <c r="G25" s="69" t="s">
        <v>106</v>
      </c>
      <c r="H25" s="69" t="s">
        <v>59</v>
      </c>
      <c r="I25" s="69" t="s">
        <v>132</v>
      </c>
      <c r="J25" s="69" t="s">
        <v>107</v>
      </c>
      <c r="K25" s="69" t="s">
        <v>107</v>
      </c>
      <c r="L25" s="69" t="s">
        <v>107</v>
      </c>
      <c r="M25" s="69" t="s">
        <v>107</v>
      </c>
      <c r="N25" s="69" t="s">
        <v>107</v>
      </c>
      <c r="O25" s="27">
        <v>0.4</v>
      </c>
      <c r="P25" s="27" t="s">
        <v>82</v>
      </c>
      <c r="Q25" s="27" t="s">
        <v>11</v>
      </c>
      <c r="R25" s="73" t="s">
        <v>6</v>
      </c>
      <c r="V25" s="16">
        <v>0.4</v>
      </c>
    </row>
    <row r="26" spans="1:22" ht="96.6" x14ac:dyDescent="0.3">
      <c r="A26" s="14">
        <v>3</v>
      </c>
      <c r="B26" s="15" t="s">
        <v>86</v>
      </c>
      <c r="C26" s="10" t="s">
        <v>87</v>
      </c>
      <c r="D26" s="10">
        <v>50</v>
      </c>
      <c r="E26" s="10">
        <v>50</v>
      </c>
      <c r="F26" s="10">
        <v>50</v>
      </c>
      <c r="G26" s="10">
        <v>50</v>
      </c>
      <c r="H26" s="10">
        <v>50</v>
      </c>
      <c r="I26" s="10">
        <v>50</v>
      </c>
      <c r="J26" s="10">
        <v>5</v>
      </c>
      <c r="K26" s="10">
        <v>5</v>
      </c>
      <c r="L26" s="10">
        <v>5</v>
      </c>
      <c r="M26" s="10">
        <v>5</v>
      </c>
      <c r="N26" s="10">
        <v>5</v>
      </c>
      <c r="O26" s="27">
        <v>0.2</v>
      </c>
      <c r="P26" s="18" t="s">
        <v>88</v>
      </c>
      <c r="Q26" s="18" t="s">
        <v>92</v>
      </c>
      <c r="R26" s="10" t="s">
        <v>89</v>
      </c>
      <c r="T26" s="12">
        <f>SUM(T24:T25)</f>
        <v>421522.5</v>
      </c>
    </row>
  </sheetData>
  <mergeCells count="26">
    <mergeCell ref="Q1:R1"/>
    <mergeCell ref="A2:R2"/>
    <mergeCell ref="A11:R11"/>
    <mergeCell ref="A7:R7"/>
    <mergeCell ref="D3:K3"/>
    <mergeCell ref="J4:K5"/>
    <mergeCell ref="A17:R17"/>
    <mergeCell ref="A23:R23"/>
    <mergeCell ref="B3:B6"/>
    <mergeCell ref="A3:A6"/>
    <mergeCell ref="N4:N5"/>
    <mergeCell ref="H4:I5"/>
    <mergeCell ref="U3:U7"/>
    <mergeCell ref="E4:E5"/>
    <mergeCell ref="F4:G5"/>
    <mergeCell ref="C3:C6"/>
    <mergeCell ref="L6:N6"/>
    <mergeCell ref="M4:M5"/>
    <mergeCell ref="L4:L5"/>
    <mergeCell ref="O3:O6"/>
    <mergeCell ref="P3:P6"/>
    <mergeCell ref="R3:R6"/>
    <mergeCell ref="Q3:Q6"/>
    <mergeCell ref="D4:D5"/>
    <mergeCell ref="T3:T4"/>
    <mergeCell ref="L3:N3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56" fitToHeight="0" orientation="landscape" r:id="rId1"/>
  <rowBreaks count="1" manualBreakCount="1">
    <brk id="16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2021-11-08T05:32:13Z</dcterms:modified>
</cp:coreProperties>
</file>