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Лист1!$7:$12</definedName>
    <definedName name="_xlnm.Print_Area" localSheetId="0">Лист1!$A$1:$Q$21</definedName>
  </definedNames>
  <calcPr calcId="152511"/>
</workbook>
</file>

<file path=xl/calcChain.xml><?xml version="1.0" encoding="utf-8"?>
<calcChain xmlns="http://schemas.openxmlformats.org/spreadsheetml/2006/main">
  <c r="P19" i="1" l="1"/>
  <c r="Q19" i="1" s="1"/>
  <c r="M19" i="1"/>
  <c r="N19" i="1" s="1"/>
  <c r="J19" i="1"/>
  <c r="K19" i="1" s="1"/>
  <c r="G19" i="1"/>
  <c r="H19" i="1" s="1"/>
  <c r="F18" i="1"/>
  <c r="H18" i="1" s="1"/>
  <c r="E18" i="1" s="1"/>
  <c r="O16" i="1"/>
  <c r="L16" i="1"/>
  <c r="I16" i="1"/>
  <c r="F16" i="1"/>
  <c r="O14" i="1"/>
  <c r="L14" i="1"/>
  <c r="I14" i="1"/>
  <c r="E19" i="1" l="1"/>
  <c r="Q15" i="1" l="1"/>
  <c r="Q16" i="1" s="1"/>
  <c r="N15" i="1"/>
  <c r="N16" i="1" s="1"/>
  <c r="K17" i="1" l="1"/>
  <c r="Q17" i="1"/>
  <c r="N17" i="1"/>
  <c r="Q13" i="1"/>
  <c r="Q14" i="1" s="1"/>
  <c r="N13" i="1"/>
  <c r="N14" i="1" s="1"/>
  <c r="H17" i="1" l="1"/>
  <c r="E17" i="1" s="1"/>
  <c r="K15" i="1" l="1"/>
  <c r="K16" i="1" s="1"/>
  <c r="F13" i="1" l="1"/>
  <c r="K13" i="1"/>
  <c r="K14" i="1" s="1"/>
  <c r="K20" i="1"/>
  <c r="N20" i="1"/>
  <c r="Q20" i="1"/>
  <c r="H13" i="1" l="1"/>
  <c r="F14" i="1"/>
  <c r="O21" i="1"/>
  <c r="P21" i="1"/>
  <c r="H14" i="1" l="1"/>
  <c r="E13" i="1"/>
  <c r="E14" i="1" s="1"/>
  <c r="Q21" i="1"/>
  <c r="H20" i="1" l="1"/>
  <c r="E20" i="1" s="1"/>
  <c r="H15" i="1" l="1"/>
  <c r="H16" i="1" l="1"/>
  <c r="E15" i="1"/>
  <c r="E16" i="1" s="1"/>
  <c r="N21" i="1"/>
  <c r="M21" i="1"/>
  <c r="L21" i="1"/>
  <c r="J21" i="1"/>
  <c r="G21" i="1"/>
  <c r="F21" i="1" l="1"/>
  <c r="H21" i="1"/>
  <c r="K21" i="1" l="1"/>
  <c r="E21" i="1" s="1"/>
  <c r="I21" i="1"/>
</calcChain>
</file>

<file path=xl/sharedStrings.xml><?xml version="1.0" encoding="utf-8"?>
<sst xmlns="http://schemas.openxmlformats.org/spreadsheetml/2006/main" count="58" uniqueCount="35">
  <si>
    <t>№ п/п</t>
  </si>
  <si>
    <t>Наименование ГРБС/Участника</t>
  </si>
  <si>
    <t>МБ</t>
  </si>
  <si>
    <t>КБ</t>
  </si>
  <si>
    <t xml:space="preserve">Подпрограммы, основные мероприятия и отдельные мероприятия МП
</t>
  </si>
  <si>
    <t xml:space="preserve">Код бюджетной классификации
</t>
  </si>
  <si>
    <t xml:space="preserve">Общий объем финансирования, тыс. руб.
</t>
  </si>
  <si>
    <t>итого финансирование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</si>
  <si>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</si>
  <si>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</si>
  <si>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</si>
  <si>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</si>
  <si>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19.2.00.00000</t>
  </si>
  <si>
    <t xml:space="preserve">19.4.00.00400 </t>
  </si>
  <si>
    <t>19.3.00.00000 19.3.00.75180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</si>
  <si>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</si>
  <si>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</si>
  <si>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</si>
  <si>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</si>
  <si>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</si>
  <si>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(6 + 7 )</t>
  </si>
  <si>
    <t>(9+10)</t>
  </si>
  <si>
    <t>(12+13)</t>
  </si>
  <si>
    <t>2024 год</t>
  </si>
  <si>
    <t>(15+16)</t>
  </si>
  <si>
    <t>(8+11+14+17)</t>
  </si>
  <si>
    <t>Управление городского хозяйства (МКУ "Управление экологии")</t>
  </si>
  <si>
    <t>2025 год</t>
  </si>
  <si>
    <t>объем финансирования, тыс. руб.</t>
  </si>
  <si>
    <t xml:space="preserve">19.1.00.00000 </t>
  </si>
  <si>
    <t>19.3.00.00100</t>
  </si>
  <si>
    <t>19.3.00.75180</t>
  </si>
  <si>
    <t>19.2.00.00100</t>
  </si>
  <si>
    <t>19.1.00.00100</t>
  </si>
  <si>
    <t>Приложение № 1 
к муниципальной программе 
"Экология и охрана окружающей среды", утвержденной постановлением Администрации города Норильска от 21.07.2021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</si>
</sst>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4"/>
  <sheetViews>
    <sheetView tabSelected="1" zoomScaleNormal="100" zoomScaleSheetLayoutView="80" workbookViewId="0">
      <selection activeCell="H14" sqref="H14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1.88671875" style="1" bestFit="1" customWidth="1"/>
    <col min="6" max="6" width="10.5546875" style="1" bestFit="1" customWidth="1"/>
    <col min="7" max="7" width="9.88671875" style="1" customWidth="1"/>
    <col min="8" max="8" width="16.44140625" style="1" customWidth="1"/>
    <col min="9" max="9" width="10.109375" style="1" bestFit="1" customWidth="1"/>
    <col min="10" max="10" width="9.33203125" style="1" bestFit="1" customWidth="1"/>
    <col min="11" max="11" width="15.6640625" style="1" customWidth="1"/>
    <col min="12" max="12" width="10.109375" style="1" bestFit="1" customWidth="1"/>
    <col min="13" max="13" width="9.33203125" style="1" bestFit="1" customWidth="1"/>
    <col min="14" max="14" width="15.88671875" style="1" customWidth="1"/>
    <col min="15" max="15" width="12.109375" style="1" customWidth="1"/>
    <col min="16" max="16" width="9.109375" style="1"/>
    <col min="17" max="17" width="11.88671875" style="1" customWidth="1"/>
    <col min="18" max="16384" width="9.109375" style="1"/>
  </cols>
  <sheetData>
    <row r="2" spans="1:17" ht="80.25" customHeight="1" x14ac:dyDescent="0.3">
      <c r="J2" s="25" t="s">
        <v>34</v>
      </c>
      <c r="K2" s="25"/>
      <c r="L2" s="25"/>
      <c r="M2" s="25"/>
      <c r="N2" s="25"/>
    </row>
    <row r="3" spans="1:17" x14ac:dyDescent="0.25">
      <c r="N3" s="4"/>
    </row>
    <row r="4" spans="1:17" x14ac:dyDescent="0.25">
      <c r="N4" s="4"/>
    </row>
    <row r="5" spans="1:17" x14ac:dyDescent="0.25">
      <c r="A5" s="2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7" ht="15" customHeight="1" x14ac:dyDescent="0.25">
      <c r="A7" s="27" t="s">
        <v>0</v>
      </c>
      <c r="B7" s="27" t="s">
        <v>4</v>
      </c>
      <c r="C7" s="27" t="s">
        <v>1</v>
      </c>
      <c r="D7" s="27" t="s">
        <v>5</v>
      </c>
      <c r="E7" s="27" t="s">
        <v>6</v>
      </c>
      <c r="F7" s="28" t="s">
        <v>18</v>
      </c>
      <c r="G7" s="29"/>
      <c r="H7" s="30"/>
      <c r="I7" s="31" t="s">
        <v>19</v>
      </c>
      <c r="J7" s="32"/>
      <c r="K7" s="33"/>
      <c r="L7" s="31" t="s">
        <v>23</v>
      </c>
      <c r="M7" s="32"/>
      <c r="N7" s="33"/>
      <c r="O7" s="23" t="s">
        <v>27</v>
      </c>
      <c r="P7" s="23"/>
      <c r="Q7" s="23"/>
    </row>
    <row r="8" spans="1:17" ht="15" customHeight="1" x14ac:dyDescent="0.25">
      <c r="A8" s="27"/>
      <c r="B8" s="27"/>
      <c r="C8" s="27"/>
      <c r="D8" s="27"/>
      <c r="E8" s="27"/>
      <c r="F8" s="24" t="s">
        <v>28</v>
      </c>
      <c r="G8" s="22"/>
      <c r="H8" s="22"/>
      <c r="I8" s="24" t="s">
        <v>28</v>
      </c>
      <c r="J8" s="22"/>
      <c r="K8" s="22"/>
      <c r="L8" s="24" t="s">
        <v>28</v>
      </c>
      <c r="M8" s="22"/>
      <c r="N8" s="22"/>
      <c r="O8" s="24" t="s">
        <v>28</v>
      </c>
      <c r="P8" s="22"/>
      <c r="Q8" s="22"/>
    </row>
    <row r="9" spans="1:17" x14ac:dyDescent="0.25">
      <c r="A9" s="27"/>
      <c r="B9" s="27"/>
      <c r="C9" s="27"/>
      <c r="D9" s="27"/>
      <c r="E9" s="27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49.5" customHeight="1" x14ac:dyDescent="0.25">
      <c r="A10" s="27"/>
      <c r="B10" s="27"/>
      <c r="C10" s="27"/>
      <c r="D10" s="27"/>
      <c r="E10" s="27"/>
      <c r="F10" s="22" t="s">
        <v>2</v>
      </c>
      <c r="G10" s="22" t="s">
        <v>3</v>
      </c>
      <c r="H10" s="6" t="s">
        <v>7</v>
      </c>
      <c r="I10" s="22" t="s">
        <v>2</v>
      </c>
      <c r="J10" s="22" t="s">
        <v>3</v>
      </c>
      <c r="K10" s="6" t="s">
        <v>7</v>
      </c>
      <c r="L10" s="22" t="s">
        <v>2</v>
      </c>
      <c r="M10" s="22" t="s">
        <v>3</v>
      </c>
      <c r="N10" s="6" t="s">
        <v>7</v>
      </c>
      <c r="O10" s="22" t="s">
        <v>2</v>
      </c>
      <c r="P10" s="22" t="s">
        <v>3</v>
      </c>
      <c r="Q10" s="10" t="s">
        <v>7</v>
      </c>
    </row>
    <row r="11" spans="1:17" x14ac:dyDescent="0.25">
      <c r="A11" s="27"/>
      <c r="B11" s="27"/>
      <c r="C11" s="27"/>
      <c r="D11" s="7" t="s">
        <v>10</v>
      </c>
      <c r="E11" s="7" t="s">
        <v>25</v>
      </c>
      <c r="F11" s="22"/>
      <c r="G11" s="22"/>
      <c r="H11" s="6" t="s">
        <v>20</v>
      </c>
      <c r="I11" s="22"/>
      <c r="J11" s="22"/>
      <c r="K11" s="6" t="s">
        <v>21</v>
      </c>
      <c r="L11" s="22"/>
      <c r="M11" s="22"/>
      <c r="N11" s="6" t="s">
        <v>22</v>
      </c>
      <c r="O11" s="22"/>
      <c r="P11" s="22"/>
      <c r="Q11" s="11" t="s">
        <v>24</v>
      </c>
    </row>
    <row r="12" spans="1:17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</row>
    <row r="13" spans="1:17" ht="50.25" customHeight="1" x14ac:dyDescent="0.25">
      <c r="A13" s="12">
        <v>1</v>
      </c>
      <c r="B13" s="13" t="s">
        <v>15</v>
      </c>
      <c r="C13" s="12" t="s">
        <v>26</v>
      </c>
      <c r="D13" s="14" t="s">
        <v>29</v>
      </c>
      <c r="E13" s="9">
        <f>H13+K13+N13+Q13</f>
        <v>2158410.9000000004</v>
      </c>
      <c r="F13" s="9">
        <f>238933.9</f>
        <v>238933.9</v>
      </c>
      <c r="G13" s="9"/>
      <c r="H13" s="9">
        <f>F13</f>
        <v>238933.9</v>
      </c>
      <c r="I13" s="9">
        <v>533329.4</v>
      </c>
      <c r="J13" s="9"/>
      <c r="K13" s="9">
        <f>I13</f>
        <v>533329.4</v>
      </c>
      <c r="L13" s="9">
        <v>693157.9</v>
      </c>
      <c r="M13" s="9"/>
      <c r="N13" s="9">
        <f>L13</f>
        <v>693157.9</v>
      </c>
      <c r="O13" s="9">
        <v>692989.7</v>
      </c>
      <c r="P13" s="9"/>
      <c r="Q13" s="9">
        <f>O13</f>
        <v>692989.7</v>
      </c>
    </row>
    <row r="14" spans="1:17" ht="42.75" customHeight="1" x14ac:dyDescent="0.25">
      <c r="A14" s="12"/>
      <c r="B14" s="20" t="s">
        <v>15</v>
      </c>
      <c r="C14" s="19" t="s">
        <v>26</v>
      </c>
      <c r="D14" s="14" t="s">
        <v>33</v>
      </c>
      <c r="E14" s="21">
        <f>E13</f>
        <v>2158410.9000000004</v>
      </c>
      <c r="F14" s="21">
        <f>F13</f>
        <v>238933.9</v>
      </c>
      <c r="G14" s="21"/>
      <c r="H14" s="21">
        <f>H13</f>
        <v>238933.9</v>
      </c>
      <c r="I14" s="21">
        <f>I13</f>
        <v>533329.4</v>
      </c>
      <c r="J14" s="21"/>
      <c r="K14" s="21">
        <f>K13</f>
        <v>533329.4</v>
      </c>
      <c r="L14" s="21">
        <f>L13</f>
        <v>693157.9</v>
      </c>
      <c r="M14" s="21"/>
      <c r="N14" s="21">
        <f>N13</f>
        <v>693157.9</v>
      </c>
      <c r="O14" s="21">
        <f>O13</f>
        <v>692989.7</v>
      </c>
      <c r="P14" s="21"/>
      <c r="Q14" s="21">
        <f>Q13</f>
        <v>692989.7</v>
      </c>
    </row>
    <row r="15" spans="1:17" ht="81.75" customHeight="1" x14ac:dyDescent="0.25">
      <c r="A15" s="12">
        <v>2</v>
      </c>
      <c r="B15" s="13" t="s">
        <v>16</v>
      </c>
      <c r="C15" s="12" t="s">
        <v>26</v>
      </c>
      <c r="D15" s="14" t="s">
        <v>12</v>
      </c>
      <c r="E15" s="9">
        <f>H15+K15+N15+Q15</f>
        <v>742291.1</v>
      </c>
      <c r="F15" s="9">
        <v>123765.9</v>
      </c>
      <c r="G15" s="9"/>
      <c r="H15" s="9">
        <f>F15+G15</f>
        <v>123765.9</v>
      </c>
      <c r="I15" s="9">
        <v>194734.6</v>
      </c>
      <c r="J15" s="9"/>
      <c r="K15" s="9">
        <f>I15</f>
        <v>194734.6</v>
      </c>
      <c r="L15" s="9">
        <v>211811.20000000001</v>
      </c>
      <c r="M15" s="9"/>
      <c r="N15" s="9">
        <f>L15</f>
        <v>211811.20000000001</v>
      </c>
      <c r="O15" s="9">
        <v>211979.4</v>
      </c>
      <c r="P15" s="9"/>
      <c r="Q15" s="9">
        <f>O15</f>
        <v>211979.4</v>
      </c>
    </row>
    <row r="16" spans="1:17" ht="75.75" customHeight="1" x14ac:dyDescent="0.25">
      <c r="A16" s="12"/>
      <c r="B16" s="20" t="s">
        <v>16</v>
      </c>
      <c r="C16" s="19" t="s">
        <v>26</v>
      </c>
      <c r="D16" s="14" t="s">
        <v>32</v>
      </c>
      <c r="E16" s="21">
        <f>E15</f>
        <v>742291.1</v>
      </c>
      <c r="F16" s="21">
        <f>F15</f>
        <v>123765.9</v>
      </c>
      <c r="G16" s="21"/>
      <c r="H16" s="21">
        <f>H15</f>
        <v>123765.9</v>
      </c>
      <c r="I16" s="21">
        <f>I15</f>
        <v>194734.6</v>
      </c>
      <c r="J16" s="21"/>
      <c r="K16" s="21">
        <f>K15</f>
        <v>194734.6</v>
      </c>
      <c r="L16" s="21">
        <f>L15</f>
        <v>211811.20000000001</v>
      </c>
      <c r="M16" s="21"/>
      <c r="N16" s="21">
        <f>N15</f>
        <v>211811.20000000001</v>
      </c>
      <c r="O16" s="21">
        <f>O15</f>
        <v>211979.4</v>
      </c>
      <c r="P16" s="21"/>
      <c r="Q16" s="21">
        <f>Q15</f>
        <v>211979.4</v>
      </c>
    </row>
    <row r="17" spans="1:17" ht="35.25" customHeight="1" x14ac:dyDescent="0.25">
      <c r="A17" s="12">
        <v>3</v>
      </c>
      <c r="B17" s="13" t="s">
        <v>17</v>
      </c>
      <c r="C17" s="12" t="s">
        <v>26</v>
      </c>
      <c r="D17" s="14" t="s">
        <v>14</v>
      </c>
      <c r="E17" s="9">
        <f>H17+K17+N17+Q17</f>
        <v>41023.799999999996</v>
      </c>
      <c r="F17" s="9">
        <v>16476.599999999999</v>
      </c>
      <c r="G17" s="9">
        <v>5898.1</v>
      </c>
      <c r="H17" s="9">
        <f>F17+G17</f>
        <v>22374.699999999997</v>
      </c>
      <c r="I17" s="9"/>
      <c r="J17" s="9">
        <v>6278.3</v>
      </c>
      <c r="K17" s="9">
        <f>I17+J17</f>
        <v>6278.3</v>
      </c>
      <c r="L17" s="9"/>
      <c r="M17" s="9">
        <v>6185.4</v>
      </c>
      <c r="N17" s="9">
        <f>L17+M17</f>
        <v>6185.4</v>
      </c>
      <c r="O17" s="9"/>
      <c r="P17" s="9">
        <v>6185.4</v>
      </c>
      <c r="Q17" s="9">
        <f>O17+P17</f>
        <v>6185.4</v>
      </c>
    </row>
    <row r="18" spans="1:17" ht="36" customHeight="1" x14ac:dyDescent="0.25">
      <c r="A18" s="12"/>
      <c r="B18" s="20" t="s">
        <v>17</v>
      </c>
      <c r="C18" s="19" t="s">
        <v>26</v>
      </c>
      <c r="D18" s="14" t="s">
        <v>30</v>
      </c>
      <c r="E18" s="21">
        <f>H18</f>
        <v>16476.599999999999</v>
      </c>
      <c r="F18" s="21">
        <f>F17</f>
        <v>16476.599999999999</v>
      </c>
      <c r="G18" s="21"/>
      <c r="H18" s="21">
        <f>F18</f>
        <v>16476.599999999999</v>
      </c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33" customHeight="1" x14ac:dyDescent="0.25">
      <c r="A19" s="12"/>
      <c r="B19" s="20" t="s">
        <v>17</v>
      </c>
      <c r="C19" s="19" t="s">
        <v>26</v>
      </c>
      <c r="D19" s="14" t="s">
        <v>31</v>
      </c>
      <c r="E19" s="21">
        <f>H19+K19+N19+Q19</f>
        <v>24547.200000000004</v>
      </c>
      <c r="F19" s="21"/>
      <c r="G19" s="21">
        <f>G17</f>
        <v>5898.1</v>
      </c>
      <c r="H19" s="21">
        <f>G19</f>
        <v>5898.1</v>
      </c>
      <c r="I19" s="21"/>
      <c r="J19" s="21">
        <f>J17</f>
        <v>6278.3</v>
      </c>
      <c r="K19" s="21">
        <f>J19</f>
        <v>6278.3</v>
      </c>
      <c r="L19" s="21"/>
      <c r="M19" s="21">
        <f>M17</f>
        <v>6185.4</v>
      </c>
      <c r="N19" s="21">
        <f>M19</f>
        <v>6185.4</v>
      </c>
      <c r="O19" s="21"/>
      <c r="P19" s="21">
        <f>P17</f>
        <v>6185.4</v>
      </c>
      <c r="Q19" s="21">
        <f>P19</f>
        <v>6185.4</v>
      </c>
    </row>
    <row r="20" spans="1:17" ht="55.2" x14ac:dyDescent="0.25">
      <c r="A20" s="15">
        <v>4</v>
      </c>
      <c r="B20" s="13" t="s">
        <v>11</v>
      </c>
      <c r="C20" s="12" t="s">
        <v>26</v>
      </c>
      <c r="D20" s="14" t="s">
        <v>13</v>
      </c>
      <c r="E20" s="9">
        <f>H20+K20+N20+Q20</f>
        <v>147090.20000000001</v>
      </c>
      <c r="F20" s="16">
        <v>38418.800000000003</v>
      </c>
      <c r="G20" s="17"/>
      <c r="H20" s="16">
        <f>F20+G20</f>
        <v>38418.800000000003</v>
      </c>
      <c r="I20" s="16">
        <v>38186.199999999997</v>
      </c>
      <c r="J20" s="17"/>
      <c r="K20" s="16">
        <f>I20</f>
        <v>38186.199999999997</v>
      </c>
      <c r="L20" s="16">
        <v>39153.300000000003</v>
      </c>
      <c r="M20" s="16"/>
      <c r="N20" s="16">
        <f>L20</f>
        <v>39153.300000000003</v>
      </c>
      <c r="O20" s="16">
        <v>31331.9</v>
      </c>
      <c r="P20" s="16"/>
      <c r="Q20" s="16">
        <f>O20</f>
        <v>31331.9</v>
      </c>
    </row>
    <row r="21" spans="1:17" x14ac:dyDescent="0.25">
      <c r="A21" s="2"/>
      <c r="B21" s="8" t="s">
        <v>9</v>
      </c>
      <c r="C21" s="3"/>
      <c r="D21" s="3"/>
      <c r="E21" s="9">
        <f>H21+K21+N21+Q21</f>
        <v>3088816</v>
      </c>
      <c r="F21" s="9">
        <f t="shared" ref="F21:Q21" si="0">F13+F15+F17+F20</f>
        <v>417595.19999999995</v>
      </c>
      <c r="G21" s="9">
        <f t="shared" si="0"/>
        <v>5898.1</v>
      </c>
      <c r="H21" s="9">
        <f t="shared" si="0"/>
        <v>423493.3</v>
      </c>
      <c r="I21" s="9">
        <f t="shared" si="0"/>
        <v>766250.2</v>
      </c>
      <c r="J21" s="9">
        <f t="shared" si="0"/>
        <v>6278.3</v>
      </c>
      <c r="K21" s="9">
        <f t="shared" si="0"/>
        <v>772528.5</v>
      </c>
      <c r="L21" s="9">
        <f t="shared" si="0"/>
        <v>944122.40000000014</v>
      </c>
      <c r="M21" s="9">
        <f t="shared" si="0"/>
        <v>6185.4</v>
      </c>
      <c r="N21" s="9">
        <f t="shared" si="0"/>
        <v>950307.80000000016</v>
      </c>
      <c r="O21" s="9">
        <f t="shared" si="0"/>
        <v>936301</v>
      </c>
      <c r="P21" s="9">
        <f t="shared" si="0"/>
        <v>6185.4</v>
      </c>
      <c r="Q21" s="9">
        <f t="shared" si="0"/>
        <v>942486.4</v>
      </c>
    </row>
    <row r="23" spans="1:17" x14ac:dyDescent="0.25">
      <c r="F23" s="18"/>
      <c r="G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x14ac:dyDescent="0.25">
      <c r="F24" s="18"/>
      <c r="H24" s="18"/>
    </row>
  </sheetData>
  <mergeCells count="23">
    <mergeCell ref="J2:N2"/>
    <mergeCell ref="A5:N5"/>
    <mergeCell ref="C7:C11"/>
    <mergeCell ref="B7:B11"/>
    <mergeCell ref="A7:A11"/>
    <mergeCell ref="E7:E10"/>
    <mergeCell ref="D7:D10"/>
    <mergeCell ref="F7:H7"/>
    <mergeCell ref="I7:K7"/>
    <mergeCell ref="L7:N7"/>
    <mergeCell ref="I10:I11"/>
    <mergeCell ref="J10:J11"/>
    <mergeCell ref="F8:H9"/>
    <mergeCell ref="L8:N9"/>
    <mergeCell ref="L10:L11"/>
    <mergeCell ref="I8:K9"/>
    <mergeCell ref="F10:F11"/>
    <mergeCell ref="G10:G11"/>
    <mergeCell ref="O7:Q7"/>
    <mergeCell ref="O8:Q9"/>
    <mergeCell ref="O10:O11"/>
    <mergeCell ref="P10:P11"/>
    <mergeCell ref="M10:M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2022-12-07T04:04:48Z</dcterms:modified>
</cp:coreProperties>
</file>