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5-2027" sheetId="4" r:id="rId1"/>
  </sheets>
  <definedNames>
    <definedName name="_xlnm._FilterDatabase" localSheetId="0" hidden="1">'Прилож № 5 2025-2027'!$A$7:$Y$33</definedName>
    <definedName name="_xlnm.Print_Titles" localSheetId="0">'Прилож № 5 2025-2027'!$5:$8</definedName>
    <definedName name="_xlnm.Print_Area" localSheetId="0">'Прилож № 5 2025-2027'!$A$1:$Y$30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4" l="1"/>
  <c r="N22" i="4"/>
  <c r="N11" i="4" l="1"/>
  <c r="Q11" i="4" l="1"/>
  <c r="N14" i="4"/>
  <c r="W23" i="4" l="1"/>
  <c r="W30" i="4" s="1"/>
  <c r="V21" i="4"/>
  <c r="R21" i="4"/>
  <c r="P21" i="4"/>
  <c r="O21" i="4"/>
  <c r="N21" i="4"/>
  <c r="L21" i="4"/>
  <c r="K21" i="4"/>
  <c r="J21" i="4"/>
  <c r="H21" i="4"/>
  <c r="G21" i="4"/>
  <c r="F21" i="4"/>
  <c r="J28" i="4"/>
  <c r="M28" i="4" s="1"/>
  <c r="M27" i="4" s="1"/>
  <c r="L27" i="4"/>
  <c r="K27" i="4"/>
  <c r="M26" i="4"/>
  <c r="M25" i="4" s="1"/>
  <c r="L25" i="4"/>
  <c r="K25" i="4"/>
  <c r="J25" i="4"/>
  <c r="M22" i="4"/>
  <c r="M21" i="4" s="1"/>
  <c r="K20" i="4"/>
  <c r="K19" i="4" s="1"/>
  <c r="J20" i="4"/>
  <c r="J19" i="4" s="1"/>
  <c r="L19" i="4"/>
  <c r="J16" i="4"/>
  <c r="M16" i="4" s="1"/>
  <c r="J15" i="4"/>
  <c r="M15" i="4" s="1"/>
  <c r="M14" i="4"/>
  <c r="J13" i="4"/>
  <c r="M13" i="4" s="1"/>
  <c r="L12" i="4"/>
  <c r="K12" i="4"/>
  <c r="J11" i="4"/>
  <c r="M11" i="4" s="1"/>
  <c r="M10" i="4" s="1"/>
  <c r="L10" i="4"/>
  <c r="K10" i="4"/>
  <c r="K17" i="4" s="1"/>
  <c r="L23" i="4" l="1"/>
  <c r="J23" i="4"/>
  <c r="L17" i="4"/>
  <c r="I21" i="4"/>
  <c r="J10" i="4"/>
  <c r="K23" i="4"/>
  <c r="K30" i="4" s="1"/>
  <c r="M20" i="4"/>
  <c r="M19" i="4" s="1"/>
  <c r="M23" i="4" s="1"/>
  <c r="J27" i="4"/>
  <c r="J29" i="4" s="1"/>
  <c r="M29" i="4"/>
  <c r="M12" i="4"/>
  <c r="J12" i="4"/>
  <c r="L29" i="4"/>
  <c r="L30" i="4" s="1"/>
  <c r="T22" i="4"/>
  <c r="S22" i="4"/>
  <c r="Q22" i="4"/>
  <c r="Q21" i="4" s="1"/>
  <c r="I22" i="4"/>
  <c r="J17" i="4" l="1"/>
  <c r="M17" i="4" s="1"/>
  <c r="W22" i="4"/>
  <c r="S21" i="4"/>
  <c r="X22" i="4"/>
  <c r="X21" i="4" s="1"/>
  <c r="T21" i="4"/>
  <c r="M30" i="4"/>
  <c r="J30" i="4"/>
  <c r="U22" i="4"/>
  <c r="U21" i="4" s="1"/>
  <c r="Y22" i="4" l="1"/>
  <c r="Y21" i="4" s="1"/>
  <c r="E22" i="4" l="1"/>
  <c r="E21" i="4" s="1"/>
  <c r="N27" i="4"/>
  <c r="Y28" i="4" l="1"/>
  <c r="Y27" i="4" s="1"/>
  <c r="U28" i="4"/>
  <c r="U27" i="4" s="1"/>
  <c r="I28" i="4"/>
  <c r="X27" i="4"/>
  <c r="W27" i="4"/>
  <c r="V27" i="4"/>
  <c r="T27" i="4"/>
  <c r="S27" i="4"/>
  <c r="R27" i="4"/>
  <c r="P27" i="4"/>
  <c r="O27" i="4"/>
  <c r="H27" i="4"/>
  <c r="G27" i="4"/>
  <c r="F27" i="4"/>
  <c r="S26" i="4"/>
  <c r="U26" i="4" s="1"/>
  <c r="U25" i="4" s="1"/>
  <c r="Q26" i="4"/>
  <c r="Q25" i="4" s="1"/>
  <c r="I26" i="4"/>
  <c r="I25" i="4" s="1"/>
  <c r="X25" i="4"/>
  <c r="V25" i="4"/>
  <c r="T25" i="4"/>
  <c r="R25" i="4"/>
  <c r="P25" i="4"/>
  <c r="O25" i="4"/>
  <c r="N25" i="4"/>
  <c r="H25" i="4"/>
  <c r="G25" i="4"/>
  <c r="F25" i="4"/>
  <c r="Y20" i="4"/>
  <c r="U20" i="4"/>
  <c r="U19" i="4" s="1"/>
  <c r="U23" i="4" s="1"/>
  <c r="Q20" i="4"/>
  <c r="Q19" i="4" s="1"/>
  <c r="Q23" i="4" s="1"/>
  <c r="I20" i="4"/>
  <c r="X19" i="4"/>
  <c r="X23" i="4" s="1"/>
  <c r="V19" i="4"/>
  <c r="V23" i="4" s="1"/>
  <c r="T19" i="4"/>
  <c r="T23" i="4" s="1"/>
  <c r="S19" i="4"/>
  <c r="S23" i="4" s="1"/>
  <c r="S30" i="4" s="1"/>
  <c r="R19" i="4"/>
  <c r="R23" i="4" s="1"/>
  <c r="P19" i="4"/>
  <c r="P23" i="4" s="1"/>
  <c r="O19" i="4"/>
  <c r="O23" i="4" s="1"/>
  <c r="H19" i="4"/>
  <c r="H23" i="4" s="1"/>
  <c r="G19" i="4"/>
  <c r="G23" i="4" s="1"/>
  <c r="F19" i="4"/>
  <c r="F23" i="4" s="1"/>
  <c r="T16" i="4"/>
  <c r="S16" i="4"/>
  <c r="W16" i="4" s="1"/>
  <c r="Q16" i="4"/>
  <c r="I16" i="4"/>
  <c r="T15" i="4"/>
  <c r="X15" i="4" s="1"/>
  <c r="S15" i="4"/>
  <c r="Q15" i="4"/>
  <c r="I15" i="4"/>
  <c r="T14" i="4"/>
  <c r="X14" i="4" s="1"/>
  <c r="S14" i="4"/>
  <c r="W14" i="4" s="1"/>
  <c r="Q14" i="4"/>
  <c r="N12" i="4"/>
  <c r="I14" i="4"/>
  <c r="T13" i="4"/>
  <c r="S13" i="4"/>
  <c r="W13" i="4" s="1"/>
  <c r="Q13" i="4"/>
  <c r="I13" i="4"/>
  <c r="V12" i="4"/>
  <c r="R12" i="4"/>
  <c r="P12" i="4"/>
  <c r="O12" i="4"/>
  <c r="H12" i="4"/>
  <c r="G12" i="4"/>
  <c r="F12" i="4"/>
  <c r="Y11" i="4"/>
  <c r="Y10" i="4" s="1"/>
  <c r="U11" i="4"/>
  <c r="U10" i="4" s="1"/>
  <c r="N10" i="4"/>
  <c r="I11" i="4"/>
  <c r="X10" i="4"/>
  <c r="W10" i="4"/>
  <c r="V10" i="4"/>
  <c r="T10" i="4"/>
  <c r="S10" i="4"/>
  <c r="R10" i="4"/>
  <c r="P10" i="4"/>
  <c r="O10" i="4"/>
  <c r="H10" i="4"/>
  <c r="G10" i="4"/>
  <c r="F10" i="4"/>
  <c r="P29" i="4" l="1"/>
  <c r="P17" i="4"/>
  <c r="P30" i="4" s="1"/>
  <c r="I12" i="4"/>
  <c r="H17" i="4"/>
  <c r="V17" i="4"/>
  <c r="R17" i="4"/>
  <c r="W26" i="4"/>
  <c r="Y26" i="4" s="1"/>
  <c r="Y25" i="4" s="1"/>
  <c r="Y29" i="4" s="1"/>
  <c r="U16" i="4"/>
  <c r="S25" i="4"/>
  <c r="U29" i="4"/>
  <c r="N29" i="4"/>
  <c r="Q12" i="4"/>
  <c r="Y19" i="4"/>
  <c r="Y23" i="4" s="1"/>
  <c r="E20" i="4"/>
  <c r="U14" i="4"/>
  <c r="X16" i="4"/>
  <c r="Y16" i="4" s="1"/>
  <c r="H29" i="4"/>
  <c r="T29" i="4"/>
  <c r="Q28" i="4"/>
  <c r="Q27" i="4" s="1"/>
  <c r="Q29" i="4" s="1"/>
  <c r="N17" i="4"/>
  <c r="X29" i="4"/>
  <c r="O17" i="4"/>
  <c r="O30" i="4" s="1"/>
  <c r="F17" i="4"/>
  <c r="G17" i="4"/>
  <c r="I10" i="4"/>
  <c r="X13" i="4"/>
  <c r="T12" i="4"/>
  <c r="I19" i="4"/>
  <c r="I23" i="4" s="1"/>
  <c r="V29" i="4"/>
  <c r="V30" i="4" s="1"/>
  <c r="I27" i="4"/>
  <c r="I29" i="4" s="1"/>
  <c r="F29" i="4"/>
  <c r="U13" i="4"/>
  <c r="Y14" i="4"/>
  <c r="G29" i="4"/>
  <c r="W15" i="4"/>
  <c r="Y15" i="4" s="1"/>
  <c r="S12" i="4"/>
  <c r="N19" i="4"/>
  <c r="N23" i="4" s="1"/>
  <c r="U15" i="4"/>
  <c r="R29" i="4"/>
  <c r="W25" i="4" l="1"/>
  <c r="I17" i="4"/>
  <c r="I30" i="4" s="1"/>
  <c r="H30" i="4"/>
  <c r="N30" i="4"/>
  <c r="R30" i="4"/>
  <c r="G30" i="4"/>
  <c r="F30" i="4"/>
  <c r="E14" i="4"/>
  <c r="E15" i="4"/>
  <c r="E26" i="4"/>
  <c r="E25" i="4" s="1"/>
  <c r="E16" i="4"/>
  <c r="E19" i="4"/>
  <c r="E23" i="4" s="1"/>
  <c r="Q17" i="4"/>
  <c r="Q30" i="4" s="1"/>
  <c r="Q10" i="4"/>
  <c r="E11" i="4"/>
  <c r="E10" i="4" s="1"/>
  <c r="E28" i="4"/>
  <c r="E27" i="4" s="1"/>
  <c r="T17" i="4"/>
  <c r="X12" i="4"/>
  <c r="Y13" i="4"/>
  <c r="U12" i="4"/>
  <c r="W12" i="4"/>
  <c r="U17" i="4" l="1"/>
  <c r="U30" i="4" s="1"/>
  <c r="T30" i="4"/>
  <c r="E29" i="4"/>
  <c r="E13" i="4"/>
  <c r="E12" i="4" s="1"/>
  <c r="E17" i="4" s="1"/>
  <c r="E30" i="4" s="1"/>
  <c r="Y12" i="4"/>
  <c r="X17" i="4"/>
  <c r="Y17" i="4" l="1"/>
  <c r="Y30" i="4" s="1"/>
  <c r="X30" i="4"/>
</calcChain>
</file>

<file path=xl/sharedStrings.xml><?xml version="1.0" encoding="utf-8"?>
<sst xmlns="http://schemas.openxmlformats.org/spreadsheetml/2006/main" count="99" uniqueCount="78">
  <si>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</si>
  <si>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</si>
  <si>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</si>
  <si>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</si>
  <si>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</si>
  <si>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</si>
  <si>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КЦСР</t>
  </si>
  <si>
    <t>МБ</t>
  </si>
  <si>
    <t>КБ</t>
  </si>
  <si>
    <t>ВИ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</si>
  <si>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</si>
  <si>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</si>
  <si>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</si>
  <si>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</si>
  <si>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</si>
  <si>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</si>
  <si>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</si>
  <si>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</si>
  <si>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</si>
  <si>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</si>
  <si>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</si>
  <si>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</si>
  <si>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</si>
  <si>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</si>
  <si>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</si>
  <si>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</si>
  <si>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</si>
  <si>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</si>
  <si>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</si>
  <si>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</si>
  <si>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</si>
  <si>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</si>
  <si>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</si>
  <si>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</si>
  <si>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</si>
  <si>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</si>
  <si>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</si>
  <si>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</si>
  <si>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</si>
  <si>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</si>
  <si>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</si>
  <si>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</si>
  <si>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</si>
  <si>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</si>
  <si>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</si>
  <si>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</si>
  <si>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</si>
  <si>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</si>
  <si>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</si>
  <si>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</si>
  <si>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</si>
  <si>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</si>
  <si>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</si>
  <si>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</si>
  <si>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</si>
  <si>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</si>
  <si>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</si>
  <si>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</si>
  <si>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</si>
  <si>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</si>
  <si>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</si>
  <si>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</si>
  <si>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</si>
  <si>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</si>
  <si>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</si>
  <si>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</si>
  <si>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</si>
  <si>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</si>
  <si>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</si>
  <si>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</si>
  <si>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</si>
  <si>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</si>
  <si>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</si>
  <si>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</si>
  <si>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09300S6501</t>
  </si>
  <si>
    <t>Итого финансирование 2027 год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</si>
  <si>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</si>
  <si>
    <t xml:space="preserve">Приложение № 2
к постановлению Администрации города Норильска от 23.04.2025 № 180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</si>
</sst>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164" fontId="7" fillId="2" borderId="0" xfId="1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3" fillId="2" borderId="0" xfId="0" applyFont="1" applyFill="1"/>
    <xf numFmtId="168" fontId="8" fillId="2" borderId="0" xfId="1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8" fillId="2" borderId="0" xfId="1" applyFont="1" applyFill="1"/>
    <xf numFmtId="0" fontId="8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4" fillId="2" borderId="2" xfId="1" applyFont="1" applyFill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4" fontId="3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6" fontId="16" fillId="2" borderId="1" xfId="1" applyNumberFormat="1" applyFont="1" applyFill="1" applyBorder="1" applyAlignment="1">
      <alignment horizontal="center" vertical="center" wrapText="1"/>
    </xf>
    <xf numFmtId="166" fontId="15" fillId="2" borderId="1" xfId="1" applyNumberFormat="1" applyFont="1" applyFill="1" applyBorder="1" applyAlignment="1">
      <alignment horizontal="center" vertical="center" wrapText="1"/>
    </xf>
    <xf numFmtId="166" fontId="16" fillId="2" borderId="2" xfId="1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6" fontId="17" fillId="2" borderId="2" xfId="1" applyNumberFormat="1" applyFont="1" applyFill="1" applyBorder="1" applyAlignment="1">
      <alignment horizontal="center" vertical="center" wrapText="1"/>
    </xf>
    <xf numFmtId="166" fontId="16" fillId="2" borderId="2" xfId="1" applyNumberFormat="1" applyFont="1" applyFill="1" applyBorder="1" applyAlignment="1">
      <alignment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19" fillId="2" borderId="2" xfId="2" applyNumberFormat="1" applyFont="1" applyFill="1" applyBorder="1" applyAlignment="1">
      <alignment horizontal="left" vertical="center" wrapText="1"/>
    </xf>
    <xf numFmtId="165" fontId="15" fillId="2" borderId="2" xfId="2" applyNumberFormat="1" applyFont="1" applyFill="1" applyBorder="1" applyAlignment="1">
      <alignment horizontal="left" vertical="center" wrapText="1"/>
    </xf>
    <xf numFmtId="49" fontId="15" fillId="2" borderId="2" xfId="2" applyNumberFormat="1" applyFont="1" applyFill="1" applyBorder="1" applyAlignment="1">
      <alignment horizontal="left" vertical="center" wrapText="1"/>
    </xf>
    <xf numFmtId="0" fontId="9" fillId="2" borderId="0" xfId="0" applyFont="1" applyFill="1"/>
    <xf numFmtId="164" fontId="9" fillId="2" borderId="0" xfId="1" applyFont="1" applyFill="1"/>
    <xf numFmtId="166" fontId="14" fillId="2" borderId="2" xfId="1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2" borderId="3" xfId="2" applyFont="1" applyFill="1" applyBorder="1" applyAlignment="1">
      <alignment horizontal="left" vertical="center" wrapText="1"/>
    </xf>
    <xf numFmtId="165" fontId="22" fillId="2" borderId="3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left" vertical="center" wrapText="1"/>
    </xf>
    <xf numFmtId="165" fontId="15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164" fontId="1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4" fontId="3" fillId="2" borderId="0" xfId="1" applyNumberFormat="1" applyFont="1" applyFill="1"/>
    <xf numFmtId="164" fontId="3" fillId="2" borderId="0" xfId="1" applyFont="1" applyFill="1"/>
    <xf numFmtId="164" fontId="3" fillId="2" borderId="0" xfId="0" applyNumberFormat="1" applyFont="1" applyFill="1"/>
    <xf numFmtId="0" fontId="6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vertical="top" wrapText="1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 vertical="center"/>
    </xf>
    <xf numFmtId="2" fontId="10" fillId="2" borderId="0" xfId="0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9"/>
  <sheetViews>
    <sheetView tabSelected="1" view="pageBreakPreview" topLeftCell="D1" zoomScale="50" zoomScaleNormal="60" zoomScaleSheetLayoutView="50" workbookViewId="0">
      <selection activeCell="T1" sqref="T1:Y1"/>
    </sheetView>
  </sheetViews>
  <sheetFormatPr defaultColWidth="9.109375" defaultRowHeight="22.8" x14ac:dyDescent="0.4"/>
  <cols>
    <col min="1" max="1" width="8.5546875" style="62" customWidth="1"/>
    <col min="2" max="2" width="76" style="7" customWidth="1"/>
    <col min="3" max="3" width="13" style="62" customWidth="1"/>
    <col min="4" max="4" width="19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1.33203125" style="7" customWidth="1"/>
    <col min="11" max="11" width="20.88671875" style="7" customWidth="1"/>
    <col min="12" max="12" width="20.109375" style="7" customWidth="1"/>
    <col min="13" max="13" width="21.109375" style="7" customWidth="1"/>
    <col min="14" max="14" width="20.5546875" style="7" customWidth="1"/>
    <col min="15" max="15" width="17" style="7" customWidth="1"/>
    <col min="16" max="16" width="17.33203125" style="7" customWidth="1"/>
    <col min="17" max="18" width="19.88671875" style="7" customWidth="1"/>
    <col min="19" max="19" width="12.44140625" style="7" customWidth="1"/>
    <col min="20" max="20" width="16.88671875" style="7" customWidth="1"/>
    <col min="21" max="21" width="19.5546875" style="7" customWidth="1"/>
    <col min="22" max="22" width="21" style="7" customWidth="1"/>
    <col min="23" max="23" width="17.88671875" style="7" customWidth="1"/>
    <col min="24" max="24" width="16.6640625" style="7" customWidth="1"/>
    <col min="25" max="25" width="20.109375" style="7" customWidth="1"/>
    <col min="26" max="27" width="9.109375" style="7"/>
    <col min="28" max="28" width="25" style="13" bestFit="1" customWidth="1"/>
    <col min="29" max="29" width="25" style="14" bestFit="1" customWidth="1"/>
    <col min="30" max="30" width="29.88671875" style="14" customWidth="1"/>
    <col min="31" max="31" width="26.33203125" style="14" customWidth="1"/>
    <col min="32" max="33" width="26.6640625" style="14" customWidth="1"/>
    <col min="34" max="34" width="17.88671875" style="7" bestFit="1" customWidth="1"/>
    <col min="35" max="16384" width="9.109375" style="7"/>
  </cols>
  <sheetData>
    <row r="1" spans="1:34" s="4" customFormat="1" ht="81.75" customHeight="1" x14ac:dyDescent="0.3">
      <c r="A1" s="1"/>
      <c r="B1" s="2"/>
      <c r="C1" s="3"/>
      <c r="D1" s="2"/>
      <c r="E1" s="2"/>
      <c r="F1" s="2" t="s">
        <v>52</v>
      </c>
      <c r="G1" s="2"/>
      <c r="H1" s="2"/>
      <c r="I1" s="2"/>
      <c r="O1" s="2"/>
      <c r="P1" s="4" t="s">
        <v>54</v>
      </c>
      <c r="T1" s="73" t="s">
        <v>77</v>
      </c>
      <c r="U1" s="73"/>
      <c r="V1" s="73"/>
      <c r="W1" s="73"/>
      <c r="X1" s="73"/>
      <c r="Y1" s="73"/>
      <c r="AB1" s="5"/>
      <c r="AC1" s="6"/>
      <c r="AD1" s="6"/>
      <c r="AE1" s="6"/>
      <c r="AF1" s="6"/>
      <c r="AG1" s="6"/>
    </row>
    <row r="2" spans="1:34" s="4" customFormat="1" ht="153.75" customHeight="1" x14ac:dyDescent="0.3">
      <c r="A2" s="1"/>
      <c r="B2" s="2"/>
      <c r="C2" s="3"/>
      <c r="D2" s="2"/>
      <c r="E2" s="2"/>
      <c r="F2" s="2" t="s">
        <v>52</v>
      </c>
      <c r="G2" s="2"/>
      <c r="H2" s="2"/>
      <c r="I2" s="2"/>
      <c r="O2" s="2"/>
      <c r="P2" s="4" t="s">
        <v>54</v>
      </c>
      <c r="T2" s="73" t="s">
        <v>76</v>
      </c>
      <c r="U2" s="73"/>
      <c r="V2" s="73"/>
      <c r="W2" s="73"/>
      <c r="X2" s="73"/>
      <c r="Y2" s="73"/>
      <c r="AB2" s="5"/>
      <c r="AC2" s="6"/>
      <c r="AD2" s="6"/>
      <c r="AE2" s="6"/>
      <c r="AF2" s="6"/>
      <c r="AG2" s="6"/>
    </row>
    <row r="3" spans="1:34" s="4" customFormat="1" ht="28.8" x14ac:dyDescent="0.3">
      <c r="A3" s="80" t="s">
        <v>58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1"/>
      <c r="W3" s="81"/>
      <c r="X3" s="81"/>
      <c r="Y3" s="81"/>
      <c r="AB3" s="5"/>
      <c r="AC3" s="6"/>
      <c r="AD3" s="6"/>
      <c r="AE3" s="6"/>
      <c r="AF3" s="6"/>
      <c r="AG3" s="6"/>
    </row>
    <row r="5" spans="1:34" ht="25.5" customHeight="1" x14ac:dyDescent="0.3">
      <c r="A5" s="82" t="s">
        <v>0</v>
      </c>
      <c r="B5" s="82" t="s">
        <v>1</v>
      </c>
      <c r="C5" s="82" t="s">
        <v>2</v>
      </c>
      <c r="D5" s="82" t="s">
        <v>3</v>
      </c>
      <c r="E5" s="82" t="s">
        <v>4</v>
      </c>
      <c r="F5" s="85" t="s">
        <v>5</v>
      </c>
      <c r="G5" s="86"/>
      <c r="H5" s="86"/>
      <c r="I5" s="87"/>
      <c r="J5" s="88" t="s">
        <v>47</v>
      </c>
      <c r="K5" s="89"/>
      <c r="L5" s="89"/>
      <c r="M5" s="90"/>
      <c r="N5" s="88" t="s">
        <v>63</v>
      </c>
      <c r="O5" s="89"/>
      <c r="P5" s="89"/>
      <c r="Q5" s="90"/>
      <c r="R5" s="88" t="s">
        <v>64</v>
      </c>
      <c r="S5" s="89"/>
      <c r="T5" s="89"/>
      <c r="U5" s="90"/>
      <c r="V5" s="88" t="s">
        <v>71</v>
      </c>
      <c r="W5" s="89"/>
      <c r="X5" s="89"/>
      <c r="Y5" s="90"/>
      <c r="AB5" s="8"/>
      <c r="AC5" s="9"/>
      <c r="AD5" s="10"/>
      <c r="AE5" s="10"/>
      <c r="AF5" s="10"/>
      <c r="AG5" s="10"/>
    </row>
    <row r="6" spans="1:34" ht="52.5" customHeight="1" x14ac:dyDescent="0.4">
      <c r="A6" s="83"/>
      <c r="B6" s="83"/>
      <c r="C6" s="83"/>
      <c r="D6" s="84"/>
      <c r="E6" s="84"/>
      <c r="F6" s="71" t="s">
        <v>7</v>
      </c>
      <c r="G6" s="71" t="s">
        <v>8</v>
      </c>
      <c r="H6" s="71" t="s">
        <v>9</v>
      </c>
      <c r="I6" s="11" t="s">
        <v>51</v>
      </c>
      <c r="J6" s="68" t="s">
        <v>7</v>
      </c>
      <c r="K6" s="68" t="s">
        <v>8</v>
      </c>
      <c r="L6" s="68" t="s">
        <v>9</v>
      </c>
      <c r="M6" s="12" t="s">
        <v>50</v>
      </c>
      <c r="N6" s="68" t="s">
        <v>7</v>
      </c>
      <c r="O6" s="68" t="s">
        <v>8</v>
      </c>
      <c r="P6" s="68" t="s">
        <v>9</v>
      </c>
      <c r="Q6" s="12" t="s">
        <v>55</v>
      </c>
      <c r="R6" s="68" t="s">
        <v>7</v>
      </c>
      <c r="S6" s="68" t="s">
        <v>8</v>
      </c>
      <c r="T6" s="68" t="s">
        <v>9</v>
      </c>
      <c r="U6" s="12" t="s">
        <v>59</v>
      </c>
      <c r="V6" s="68" t="s">
        <v>7</v>
      </c>
      <c r="W6" s="68" t="s">
        <v>8</v>
      </c>
      <c r="X6" s="68" t="s">
        <v>9</v>
      </c>
      <c r="Y6" s="12" t="s">
        <v>75</v>
      </c>
    </row>
    <row r="7" spans="1:34" ht="22.5" customHeight="1" x14ac:dyDescent="0.4">
      <c r="A7" s="84"/>
      <c r="B7" s="84"/>
      <c r="C7" s="84"/>
      <c r="D7" s="15" t="s">
        <v>6</v>
      </c>
      <c r="E7" s="12" t="s">
        <v>10</v>
      </c>
      <c r="F7" s="72"/>
      <c r="G7" s="72"/>
      <c r="H7" s="72"/>
      <c r="I7" s="11" t="s">
        <v>11</v>
      </c>
      <c r="J7" s="68"/>
      <c r="K7" s="68"/>
      <c r="L7" s="68"/>
      <c r="M7" s="12" t="s">
        <v>57</v>
      </c>
      <c r="N7" s="68"/>
      <c r="O7" s="68"/>
      <c r="P7" s="68"/>
      <c r="Q7" s="12" t="s">
        <v>56</v>
      </c>
      <c r="R7" s="68"/>
      <c r="S7" s="68"/>
      <c r="T7" s="68"/>
      <c r="U7" s="12" t="s">
        <v>12</v>
      </c>
      <c r="V7" s="68"/>
      <c r="W7" s="68"/>
      <c r="X7" s="68"/>
      <c r="Y7" s="12" t="s">
        <v>13</v>
      </c>
    </row>
    <row r="8" spans="1:34" ht="18.75" customHeight="1" x14ac:dyDescent="0.4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1">
        <v>6</v>
      </c>
      <c r="G8" s="11">
        <v>7</v>
      </c>
      <c r="H8" s="11">
        <v>8</v>
      </c>
      <c r="I8" s="11">
        <v>9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  <c r="Q8" s="12">
        <v>13</v>
      </c>
      <c r="R8" s="12">
        <v>14</v>
      </c>
      <c r="S8" s="12">
        <v>15</v>
      </c>
      <c r="T8" s="12">
        <v>16</v>
      </c>
      <c r="U8" s="12">
        <v>17</v>
      </c>
      <c r="V8" s="12">
        <v>18</v>
      </c>
      <c r="W8" s="12">
        <v>19</v>
      </c>
      <c r="X8" s="12">
        <v>20</v>
      </c>
      <c r="Y8" s="12">
        <v>21</v>
      </c>
    </row>
    <row r="9" spans="1:34" ht="40.200000000000003" customHeight="1" x14ac:dyDescent="0.4">
      <c r="A9" s="12"/>
      <c r="B9" s="77" t="s">
        <v>14</v>
      </c>
      <c r="C9" s="78"/>
      <c r="D9" s="78"/>
      <c r="E9" s="79"/>
      <c r="F9" s="16"/>
      <c r="G9" s="16"/>
      <c r="H9" s="16"/>
      <c r="I9" s="16"/>
      <c r="J9" s="17"/>
      <c r="K9" s="17"/>
      <c r="L9" s="17"/>
      <c r="M9" s="17"/>
      <c r="N9" s="18"/>
      <c r="O9" s="17"/>
      <c r="P9" s="17"/>
      <c r="Q9" s="19"/>
      <c r="R9" s="17"/>
      <c r="S9" s="17"/>
      <c r="T9" s="17"/>
      <c r="U9" s="17"/>
      <c r="V9" s="17"/>
      <c r="W9" s="17"/>
      <c r="X9" s="17"/>
      <c r="Y9" s="17"/>
      <c r="AD9" s="13"/>
      <c r="AE9" s="13"/>
      <c r="AF9" s="13"/>
      <c r="AG9" s="13"/>
    </row>
    <row r="10" spans="1:34" s="26" customFormat="1" ht="81.599999999999994" customHeight="1" x14ac:dyDescent="0.4">
      <c r="A10" s="20" t="s">
        <v>15</v>
      </c>
      <c r="B10" s="21" t="s">
        <v>16</v>
      </c>
      <c r="C10" s="22"/>
      <c r="D10" s="23"/>
      <c r="E10" s="24">
        <f>E11</f>
        <v>2779493.2</v>
      </c>
      <c r="F10" s="25">
        <f>F11</f>
        <v>501447.80000000005</v>
      </c>
      <c r="G10" s="25">
        <f>G11</f>
        <v>0</v>
      </c>
      <c r="H10" s="25">
        <f t="shared" ref="H10" si="0">H11</f>
        <v>70314.2</v>
      </c>
      <c r="I10" s="25">
        <f t="shared" ref="I10:I16" si="1">F10+G10+H10</f>
        <v>571762</v>
      </c>
      <c r="J10" s="24">
        <f>J11</f>
        <v>595054.5</v>
      </c>
      <c r="K10" s="24">
        <f>K11</f>
        <v>1784.1</v>
      </c>
      <c r="L10" s="24">
        <f t="shared" ref="L10:M10" si="2">L11</f>
        <v>58483.8</v>
      </c>
      <c r="M10" s="24">
        <f t="shared" si="2"/>
        <v>655322.4</v>
      </c>
      <c r="N10" s="24">
        <f>N11</f>
        <v>650375.19999999995</v>
      </c>
      <c r="O10" s="24">
        <f>O11</f>
        <v>404.8</v>
      </c>
      <c r="P10" s="24">
        <f t="shared" ref="P10:Q10" si="3">P11</f>
        <v>69276.800000000003</v>
      </c>
      <c r="Q10" s="24">
        <f t="shared" si="3"/>
        <v>720056.79999999993</v>
      </c>
      <c r="R10" s="24">
        <f>R11</f>
        <v>644053.5</v>
      </c>
      <c r="S10" s="24">
        <f t="shared" ref="S10:Y10" si="4">S11</f>
        <v>0</v>
      </c>
      <c r="T10" s="24">
        <f t="shared" si="4"/>
        <v>66803.7</v>
      </c>
      <c r="U10" s="24">
        <f t="shared" si="4"/>
        <v>710857.2</v>
      </c>
      <c r="V10" s="24">
        <f>V11</f>
        <v>627317.1</v>
      </c>
      <c r="W10" s="24">
        <f t="shared" si="4"/>
        <v>0</v>
      </c>
      <c r="X10" s="24">
        <f t="shared" si="4"/>
        <v>65939.7</v>
      </c>
      <c r="Y10" s="24">
        <f t="shared" si="4"/>
        <v>693256.79999999993</v>
      </c>
      <c r="AB10" s="13"/>
      <c r="AC10" s="14"/>
      <c r="AD10" s="13"/>
      <c r="AE10" s="13"/>
      <c r="AF10" s="13"/>
      <c r="AG10" s="13"/>
      <c r="AH10" s="69"/>
    </row>
    <row r="11" spans="1:34" ht="75.599999999999994" customHeight="1" x14ac:dyDescent="0.4">
      <c r="A11" s="27" t="s">
        <v>17</v>
      </c>
      <c r="B11" s="28" t="s">
        <v>18</v>
      </c>
      <c r="C11" s="29" t="s">
        <v>19</v>
      </c>
      <c r="D11" s="30" t="s">
        <v>61</v>
      </c>
      <c r="E11" s="31">
        <f>Y11+M11+Q11+U11</f>
        <v>2779493.2</v>
      </c>
      <c r="F11" s="31">
        <v>501447.80000000005</v>
      </c>
      <c r="G11" s="31">
        <v>0</v>
      </c>
      <c r="H11" s="31">
        <v>70314.2</v>
      </c>
      <c r="I11" s="32">
        <f t="shared" si="1"/>
        <v>571762</v>
      </c>
      <c r="J11" s="33">
        <f>552770.2+(5624.2+1016.7)+(566.6+168+236.8+4981.7+1476+14683+5000+1300+2106.6+2500+4076.6)-1451.9</f>
        <v>595054.5</v>
      </c>
      <c r="K11" s="33">
        <v>1784.1</v>
      </c>
      <c r="L11" s="33">
        <v>58483.8</v>
      </c>
      <c r="M11" s="33">
        <f>L11+K11+J11</f>
        <v>655322.4</v>
      </c>
      <c r="N11" s="33">
        <f>646801.9+786.7+1642.9+1143.7</f>
        <v>650375.19999999995</v>
      </c>
      <c r="O11" s="33">
        <v>404.8</v>
      </c>
      <c r="P11" s="33">
        <v>69276.800000000003</v>
      </c>
      <c r="Q11" s="33">
        <f>P11+O11+N11</f>
        <v>720056.79999999993</v>
      </c>
      <c r="R11" s="33">
        <v>644053.5</v>
      </c>
      <c r="S11" s="33"/>
      <c r="T11" s="33">
        <v>66803.7</v>
      </c>
      <c r="U11" s="33">
        <f>T11+S11+R11</f>
        <v>710857.2</v>
      </c>
      <c r="V11" s="33">
        <v>627317.1</v>
      </c>
      <c r="W11" s="33"/>
      <c r="X11" s="33">
        <v>65939.7</v>
      </c>
      <c r="Y11" s="33">
        <f>X11+W11+V11</f>
        <v>693256.79999999993</v>
      </c>
      <c r="AC11" s="13"/>
      <c r="AD11" s="13"/>
      <c r="AE11" s="13"/>
      <c r="AF11" s="13"/>
      <c r="AG11" s="13"/>
      <c r="AH11" s="70"/>
    </row>
    <row r="12" spans="1:34" s="26" customFormat="1" ht="102" customHeight="1" x14ac:dyDescent="0.4">
      <c r="A12" s="20" t="s">
        <v>20</v>
      </c>
      <c r="B12" s="21" t="s">
        <v>62</v>
      </c>
      <c r="C12" s="22"/>
      <c r="D12" s="23"/>
      <c r="E12" s="25">
        <f>E13+E14+E15+E16</f>
        <v>87028.3</v>
      </c>
      <c r="F12" s="25">
        <f>SUM(F13:F16)</f>
        <v>32321.300000000003</v>
      </c>
      <c r="G12" s="25">
        <f>SUM(G13:G16)</f>
        <v>0</v>
      </c>
      <c r="H12" s="25">
        <f>SUM(H13:H16)</f>
        <v>0</v>
      </c>
      <c r="I12" s="25">
        <f t="shared" si="1"/>
        <v>32321.300000000003</v>
      </c>
      <c r="J12" s="24">
        <f>J13+J14+J15+J16</f>
        <v>51395.399999999994</v>
      </c>
      <c r="K12" s="24">
        <f t="shared" ref="K12:L12" si="5">K13+K14+K15+K16</f>
        <v>0</v>
      </c>
      <c r="L12" s="24">
        <f t="shared" si="5"/>
        <v>0</v>
      </c>
      <c r="M12" s="24">
        <f>M13+M14+M15+M16</f>
        <v>51395.399999999994</v>
      </c>
      <c r="N12" s="24">
        <f>N13+N14+N15+N16</f>
        <v>12227.699999999999</v>
      </c>
      <c r="O12" s="24">
        <f t="shared" ref="O12:P12" si="6">O13+O14+O15+O16</f>
        <v>0</v>
      </c>
      <c r="P12" s="24">
        <f t="shared" si="6"/>
        <v>0</v>
      </c>
      <c r="Q12" s="24">
        <f>Q13+Q14+Q15+Q16</f>
        <v>12227.699999999999</v>
      </c>
      <c r="R12" s="24">
        <f>R13+R14+R15+R16</f>
        <v>11702.6</v>
      </c>
      <c r="S12" s="24">
        <f t="shared" ref="S12:T12" si="7">S13+S14+S15+S16</f>
        <v>0</v>
      </c>
      <c r="T12" s="24">
        <f t="shared" si="7"/>
        <v>0</v>
      </c>
      <c r="U12" s="24">
        <f>U13+U14+U15+U16</f>
        <v>11702.6</v>
      </c>
      <c r="V12" s="24">
        <f>V13+V14+V15+V16</f>
        <v>11702.6</v>
      </c>
      <c r="W12" s="24">
        <f t="shared" ref="W12:X12" si="8">W13+W14+W15+W16</f>
        <v>0</v>
      </c>
      <c r="X12" s="24">
        <f t="shared" si="8"/>
        <v>0</v>
      </c>
      <c r="Y12" s="24">
        <f>Y13+Y14+Y15+Y16</f>
        <v>11702.6</v>
      </c>
      <c r="AB12" s="13"/>
      <c r="AC12" s="14"/>
      <c r="AD12" s="13"/>
      <c r="AE12" s="13"/>
      <c r="AF12" s="13"/>
      <c r="AG12" s="13"/>
    </row>
    <row r="13" spans="1:34" ht="38.4" x14ac:dyDescent="0.4">
      <c r="A13" s="34" t="s">
        <v>21</v>
      </c>
      <c r="B13" s="35" t="s">
        <v>22</v>
      </c>
      <c r="C13" s="36" t="s">
        <v>19</v>
      </c>
      <c r="D13" s="37" t="s">
        <v>43</v>
      </c>
      <c r="E13" s="31">
        <f>Y13+M13+Q13+U13</f>
        <v>40819.199999999997</v>
      </c>
      <c r="F13" s="38">
        <v>22616.400000000001</v>
      </c>
      <c r="G13" s="38">
        <v>0</v>
      </c>
      <c r="H13" s="38">
        <v>0</v>
      </c>
      <c r="I13" s="25">
        <f t="shared" si="1"/>
        <v>22616.400000000001</v>
      </c>
      <c r="J13" s="33">
        <f>24376.3+2497.1+(350)+13595.8</f>
        <v>40819.199999999997</v>
      </c>
      <c r="K13" s="39"/>
      <c r="L13" s="39"/>
      <c r="M13" s="33">
        <f>L13+K13+J13</f>
        <v>40819.199999999997</v>
      </c>
      <c r="N13" s="33"/>
      <c r="O13" s="39"/>
      <c r="P13" s="39"/>
      <c r="Q13" s="33">
        <f>P13+O13+N13</f>
        <v>0</v>
      </c>
      <c r="R13" s="33"/>
      <c r="S13" s="39">
        <f t="shared" ref="S13:T16" si="9">K13+O13</f>
        <v>0</v>
      </c>
      <c r="T13" s="39">
        <f t="shared" si="9"/>
        <v>0</v>
      </c>
      <c r="U13" s="33">
        <f>T13+S13+R13</f>
        <v>0</v>
      </c>
      <c r="V13" s="33"/>
      <c r="W13" s="39">
        <f t="shared" ref="W13:X16" si="10">O13+S13</f>
        <v>0</v>
      </c>
      <c r="X13" s="39">
        <f t="shared" si="10"/>
        <v>0</v>
      </c>
      <c r="Y13" s="33">
        <f>X13+W13+V13</f>
        <v>0</v>
      </c>
      <c r="AD13" s="13"/>
      <c r="AE13" s="13"/>
      <c r="AF13" s="13"/>
      <c r="AG13" s="13"/>
    </row>
    <row r="14" spans="1:34" ht="66" customHeight="1" x14ac:dyDescent="0.4">
      <c r="A14" s="34" t="s">
        <v>23</v>
      </c>
      <c r="B14" s="35" t="s">
        <v>24</v>
      </c>
      <c r="C14" s="36" t="s">
        <v>19</v>
      </c>
      <c r="D14" s="37" t="s">
        <v>44</v>
      </c>
      <c r="E14" s="31">
        <f>Y14+M14+Q14+U14</f>
        <v>26607.9</v>
      </c>
      <c r="F14" s="38">
        <v>5903.7</v>
      </c>
      <c r="G14" s="38">
        <v>0</v>
      </c>
      <c r="H14" s="38">
        <v>0</v>
      </c>
      <c r="I14" s="25">
        <f t="shared" si="1"/>
        <v>5903.7</v>
      </c>
      <c r="J14" s="33">
        <v>6070.7</v>
      </c>
      <c r="K14" s="39"/>
      <c r="L14" s="39"/>
      <c r="M14" s="33">
        <f>L14+K14+J14</f>
        <v>6070.7</v>
      </c>
      <c r="N14" s="33">
        <f>6670.7+525.1</f>
        <v>7195.8</v>
      </c>
      <c r="O14" s="39"/>
      <c r="P14" s="39"/>
      <c r="Q14" s="33">
        <f>P14+O14+N14</f>
        <v>7195.8</v>
      </c>
      <c r="R14" s="33">
        <v>6670.7</v>
      </c>
      <c r="S14" s="39">
        <f t="shared" si="9"/>
        <v>0</v>
      </c>
      <c r="T14" s="39">
        <f t="shared" si="9"/>
        <v>0</v>
      </c>
      <c r="U14" s="33">
        <f>T14+S14+R14</f>
        <v>6670.7</v>
      </c>
      <c r="V14" s="33">
        <v>6670.7</v>
      </c>
      <c r="W14" s="39">
        <f t="shared" si="10"/>
        <v>0</v>
      </c>
      <c r="X14" s="39">
        <f t="shared" si="10"/>
        <v>0</v>
      </c>
      <c r="Y14" s="33">
        <f>X14+W14+V14</f>
        <v>6670.7</v>
      </c>
      <c r="AD14" s="13"/>
      <c r="AE14" s="13"/>
      <c r="AF14" s="13"/>
      <c r="AG14" s="13"/>
    </row>
    <row r="15" spans="1:34" ht="85.5" customHeight="1" x14ac:dyDescent="0.4">
      <c r="A15" s="34" t="s">
        <v>66</v>
      </c>
      <c r="B15" s="35" t="s">
        <v>67</v>
      </c>
      <c r="C15" s="36" t="s">
        <v>19</v>
      </c>
      <c r="D15" s="37" t="s">
        <v>45</v>
      </c>
      <c r="E15" s="31">
        <f>Y15+M15+Q15+U15</f>
        <v>6515.3</v>
      </c>
      <c r="F15" s="38">
        <v>649.20000000000005</v>
      </c>
      <c r="G15" s="38">
        <v>0</v>
      </c>
      <c r="H15" s="38">
        <v>0</v>
      </c>
      <c r="I15" s="25">
        <f t="shared" si="1"/>
        <v>649.20000000000005</v>
      </c>
      <c r="J15" s="33">
        <f>650.5+611.8</f>
        <v>1262.3</v>
      </c>
      <c r="K15" s="39"/>
      <c r="L15" s="39"/>
      <c r="M15" s="33">
        <f>L15+K15+J15</f>
        <v>1262.3</v>
      </c>
      <c r="N15" s="33">
        <v>1751</v>
      </c>
      <c r="O15" s="39"/>
      <c r="P15" s="39"/>
      <c r="Q15" s="33">
        <f>P15+O15+N15</f>
        <v>1751</v>
      </c>
      <c r="R15" s="33">
        <v>1751</v>
      </c>
      <c r="S15" s="39">
        <f t="shared" si="9"/>
        <v>0</v>
      </c>
      <c r="T15" s="39">
        <f t="shared" si="9"/>
        <v>0</v>
      </c>
      <c r="U15" s="33">
        <f>T15+S15+R15</f>
        <v>1751</v>
      </c>
      <c r="V15" s="33">
        <v>1751</v>
      </c>
      <c r="W15" s="39">
        <f t="shared" si="10"/>
        <v>0</v>
      </c>
      <c r="X15" s="39">
        <f t="shared" si="10"/>
        <v>0</v>
      </c>
      <c r="Y15" s="33">
        <f>X15+W15+V15</f>
        <v>1751</v>
      </c>
      <c r="AD15" s="13"/>
      <c r="AE15" s="13"/>
      <c r="AF15" s="13"/>
      <c r="AG15" s="13"/>
    </row>
    <row r="16" spans="1:34" ht="38.4" x14ac:dyDescent="0.4">
      <c r="A16" s="34" t="s">
        <v>65</v>
      </c>
      <c r="B16" s="35" t="s">
        <v>25</v>
      </c>
      <c r="C16" s="36" t="s">
        <v>19</v>
      </c>
      <c r="D16" s="37" t="s">
        <v>46</v>
      </c>
      <c r="E16" s="31">
        <f>Y16+M16+Q16+U16</f>
        <v>13085.9</v>
      </c>
      <c r="F16" s="40">
        <v>3152</v>
      </c>
      <c r="G16" s="38">
        <v>0</v>
      </c>
      <c r="H16" s="38">
        <v>0</v>
      </c>
      <c r="I16" s="25">
        <f t="shared" si="1"/>
        <v>3152</v>
      </c>
      <c r="J16" s="33">
        <f>3277.6-34.4</f>
        <v>3243.2</v>
      </c>
      <c r="K16" s="39"/>
      <c r="L16" s="39"/>
      <c r="M16" s="33">
        <f t="shared" ref="M16:M17" si="11">L16+K16+J16</f>
        <v>3243.2</v>
      </c>
      <c r="N16" s="33">
        <v>3280.9</v>
      </c>
      <c r="O16" s="39"/>
      <c r="P16" s="39"/>
      <c r="Q16" s="33">
        <f t="shared" ref="Q16:Q17" si="12">P16+O16+N16</f>
        <v>3280.9</v>
      </c>
      <c r="R16" s="33">
        <v>3280.9</v>
      </c>
      <c r="S16" s="39">
        <f t="shared" si="9"/>
        <v>0</v>
      </c>
      <c r="T16" s="39">
        <f t="shared" si="9"/>
        <v>0</v>
      </c>
      <c r="U16" s="33">
        <f t="shared" ref="U16:U17" si="13">T16+S16+R16</f>
        <v>3280.9</v>
      </c>
      <c r="V16" s="33">
        <v>3280.9</v>
      </c>
      <c r="W16" s="39">
        <f t="shared" si="10"/>
        <v>0</v>
      </c>
      <c r="X16" s="39">
        <f t="shared" si="10"/>
        <v>0</v>
      </c>
      <c r="Y16" s="33">
        <f t="shared" ref="Y16:Y17" si="14">X16+W16+V16</f>
        <v>3280.9</v>
      </c>
      <c r="AD16" s="13"/>
      <c r="AE16" s="13"/>
      <c r="AF16" s="13"/>
      <c r="AG16" s="13"/>
    </row>
    <row r="17" spans="1:34" s="45" customFormat="1" ht="54" customHeight="1" x14ac:dyDescent="0.3">
      <c r="A17" s="41"/>
      <c r="B17" s="42" t="s">
        <v>26</v>
      </c>
      <c r="C17" s="43"/>
      <c r="D17" s="44"/>
      <c r="E17" s="24">
        <f>E12+E10</f>
        <v>2866521.5</v>
      </c>
      <c r="F17" s="24">
        <f t="shared" ref="F17:I17" si="15">F10+F12</f>
        <v>533769.10000000009</v>
      </c>
      <c r="G17" s="24">
        <f t="shared" si="15"/>
        <v>0</v>
      </c>
      <c r="H17" s="24">
        <f t="shared" si="15"/>
        <v>70314.2</v>
      </c>
      <c r="I17" s="24">
        <f t="shared" si="15"/>
        <v>604083.30000000005</v>
      </c>
      <c r="J17" s="24">
        <f>J10+J12</f>
        <v>646449.9</v>
      </c>
      <c r="K17" s="24">
        <f>K10+K12</f>
        <v>1784.1</v>
      </c>
      <c r="L17" s="24">
        <f>L10+L12</f>
        <v>58483.8</v>
      </c>
      <c r="M17" s="24">
        <f t="shared" si="11"/>
        <v>706717.8</v>
      </c>
      <c r="N17" s="24">
        <f>N10+N12</f>
        <v>662602.89999999991</v>
      </c>
      <c r="O17" s="24">
        <f>O10+O12</f>
        <v>404.8</v>
      </c>
      <c r="P17" s="24">
        <f>P10+P12</f>
        <v>69276.800000000003</v>
      </c>
      <c r="Q17" s="24">
        <f t="shared" si="12"/>
        <v>732284.49999999988</v>
      </c>
      <c r="R17" s="24">
        <f>R10+R12</f>
        <v>655756.1</v>
      </c>
      <c r="S17" s="24">
        <v>0</v>
      </c>
      <c r="T17" s="24">
        <f>T10+T12</f>
        <v>66803.7</v>
      </c>
      <c r="U17" s="24">
        <f t="shared" si="13"/>
        <v>722559.79999999993</v>
      </c>
      <c r="V17" s="24">
        <f>V10+V12</f>
        <v>639019.69999999995</v>
      </c>
      <c r="W17" s="24">
        <v>0</v>
      </c>
      <c r="X17" s="24">
        <f>X10+X12</f>
        <v>65939.7</v>
      </c>
      <c r="Y17" s="24">
        <f t="shared" si="14"/>
        <v>704959.39999999991</v>
      </c>
      <c r="AB17" s="46"/>
      <c r="AD17" s="46"/>
      <c r="AE17" s="46"/>
      <c r="AF17" s="46"/>
      <c r="AG17" s="46"/>
    </row>
    <row r="18" spans="1:34" ht="41.25" customHeight="1" x14ac:dyDescent="0.4">
      <c r="A18" s="12"/>
      <c r="B18" s="74" t="s">
        <v>27</v>
      </c>
      <c r="C18" s="75"/>
      <c r="D18" s="75"/>
      <c r="E18" s="76"/>
      <c r="F18" s="33"/>
      <c r="G18" s="33"/>
      <c r="H18" s="33"/>
      <c r="I18" s="33"/>
      <c r="J18" s="39"/>
      <c r="K18" s="39"/>
      <c r="L18" s="39"/>
      <c r="M18" s="47"/>
      <c r="N18" s="39"/>
      <c r="O18" s="39"/>
      <c r="P18" s="39"/>
      <c r="Q18" s="47"/>
      <c r="R18" s="39"/>
      <c r="S18" s="39"/>
      <c r="T18" s="39"/>
      <c r="U18" s="47"/>
      <c r="V18" s="39"/>
      <c r="W18" s="39"/>
      <c r="X18" s="39"/>
      <c r="Y18" s="47"/>
      <c r="AD18" s="13"/>
      <c r="AE18" s="13"/>
      <c r="AF18" s="13"/>
      <c r="AG18" s="13"/>
    </row>
    <row r="19" spans="1:34" s="26" customFormat="1" ht="95.25" customHeight="1" x14ac:dyDescent="0.4">
      <c r="A19" s="20" t="s">
        <v>28</v>
      </c>
      <c r="B19" s="21" t="s">
        <v>60</v>
      </c>
      <c r="C19" s="22"/>
      <c r="D19" s="48"/>
      <c r="E19" s="24">
        <f>E20</f>
        <v>1982363.9000000001</v>
      </c>
      <c r="F19" s="25">
        <f>SUM(F20:F20)</f>
        <v>450403.89999999997</v>
      </c>
      <c r="G19" s="25">
        <f>SUM(G20:G20)</f>
        <v>10998.6</v>
      </c>
      <c r="H19" s="25">
        <f>SUM(H20:H20)</f>
        <v>0</v>
      </c>
      <c r="I19" s="25">
        <f t="shared" ref="I19:I20" si="16">F19+G19+H19</f>
        <v>461402.49999999994</v>
      </c>
      <c r="J19" s="24">
        <f>J20</f>
        <v>479267.80000000005</v>
      </c>
      <c r="K19" s="24">
        <f t="shared" ref="K19:M21" si="17">K20</f>
        <v>12443.7</v>
      </c>
      <c r="L19" s="24">
        <f t="shared" si="17"/>
        <v>0</v>
      </c>
      <c r="M19" s="24">
        <f t="shared" si="17"/>
        <v>491711.50000000006</v>
      </c>
      <c r="N19" s="24">
        <f>N20</f>
        <v>499697.8</v>
      </c>
      <c r="O19" s="24">
        <f t="shared" ref="O19:Q21" si="18">O20</f>
        <v>0</v>
      </c>
      <c r="P19" s="24">
        <f t="shared" si="18"/>
        <v>0</v>
      </c>
      <c r="Q19" s="24">
        <f t="shared" si="18"/>
        <v>499697.8</v>
      </c>
      <c r="R19" s="24">
        <f>R20</f>
        <v>496666.8</v>
      </c>
      <c r="S19" s="24">
        <f t="shared" ref="S19:S21" si="19">S20</f>
        <v>0</v>
      </c>
      <c r="T19" s="24">
        <f>T20</f>
        <v>0</v>
      </c>
      <c r="U19" s="24">
        <f t="shared" ref="U19:U21" si="20">U20</f>
        <v>496666.8</v>
      </c>
      <c r="V19" s="24">
        <f>V20</f>
        <v>494287.8</v>
      </c>
      <c r="W19" s="24"/>
      <c r="X19" s="24">
        <f>X20</f>
        <v>0</v>
      </c>
      <c r="Y19" s="24">
        <f t="shared" ref="Y19:Y21" si="21">Y20</f>
        <v>494287.8</v>
      </c>
      <c r="AB19" s="13"/>
      <c r="AC19" s="14"/>
      <c r="AD19" s="13"/>
      <c r="AE19" s="13"/>
      <c r="AF19" s="13"/>
      <c r="AG19" s="13"/>
    </row>
    <row r="20" spans="1:34" ht="65.25" customHeight="1" x14ac:dyDescent="0.4">
      <c r="A20" s="34" t="s">
        <v>29</v>
      </c>
      <c r="B20" s="49" t="s">
        <v>30</v>
      </c>
      <c r="C20" s="36" t="s">
        <v>19</v>
      </c>
      <c r="D20" s="37" t="s">
        <v>74</v>
      </c>
      <c r="E20" s="31">
        <f>Y20+M20+Q20+U20</f>
        <v>1982363.9000000001</v>
      </c>
      <c r="F20" s="38">
        <v>450403.89999999997</v>
      </c>
      <c r="G20" s="38">
        <v>10998.6</v>
      </c>
      <c r="H20" s="38">
        <v>0</v>
      </c>
      <c r="I20" s="25">
        <f t="shared" si="16"/>
        <v>461402.49999999994</v>
      </c>
      <c r="J20" s="33">
        <f>473037.6+867.9+(21.6+3741.6+1537.8+250.6+79+50.7+1024.4+877.3+993.4)-3214.1</f>
        <v>479267.80000000005</v>
      </c>
      <c r="K20" s="33">
        <f>1537+10906.7</f>
        <v>12443.7</v>
      </c>
      <c r="L20" s="33"/>
      <c r="M20" s="33">
        <f>L20+K20+J20</f>
        <v>491711.50000000006</v>
      </c>
      <c r="N20" s="33">
        <f>498277.4+1081.1+339.3</f>
        <v>499697.8</v>
      </c>
      <c r="O20" s="33"/>
      <c r="P20" s="33"/>
      <c r="Q20" s="33">
        <f>P20+O20+N20</f>
        <v>499697.8</v>
      </c>
      <c r="R20" s="33">
        <v>496666.8</v>
      </c>
      <c r="S20" s="33"/>
      <c r="T20" s="33"/>
      <c r="U20" s="33">
        <f>T20+S20+R20</f>
        <v>496666.8</v>
      </c>
      <c r="V20" s="33">
        <v>494287.8</v>
      </c>
      <c r="W20" s="33"/>
      <c r="X20" s="33"/>
      <c r="Y20" s="33">
        <f>X20+W20+V20</f>
        <v>494287.8</v>
      </c>
      <c r="AD20" s="13"/>
      <c r="AE20" s="13"/>
      <c r="AF20" s="13"/>
      <c r="AG20" s="13"/>
    </row>
    <row r="21" spans="1:34" ht="74.400000000000006" x14ac:dyDescent="0.4">
      <c r="A21" s="34" t="s">
        <v>72</v>
      </c>
      <c r="B21" s="50" t="s">
        <v>69</v>
      </c>
      <c r="C21" s="36"/>
      <c r="D21" s="37"/>
      <c r="E21" s="24">
        <f>E22</f>
        <v>84351.5</v>
      </c>
      <c r="F21" s="25">
        <f>SUM(F22:F22)</f>
        <v>22616.400000000001</v>
      </c>
      <c r="G21" s="25">
        <f>SUM(G22:G22)</f>
        <v>0</v>
      </c>
      <c r="H21" s="25">
        <f>SUM(H22:H22)</f>
        <v>0</v>
      </c>
      <c r="I21" s="25">
        <f t="shared" ref="I21" si="22">F21+G21+H21</f>
        <v>22616.400000000001</v>
      </c>
      <c r="J21" s="24">
        <f>J22</f>
        <v>0</v>
      </c>
      <c r="K21" s="24">
        <f t="shared" si="17"/>
        <v>0</v>
      </c>
      <c r="L21" s="24">
        <f t="shared" si="17"/>
        <v>0</v>
      </c>
      <c r="M21" s="24">
        <f t="shared" si="17"/>
        <v>0</v>
      </c>
      <c r="N21" s="24">
        <f>N22</f>
        <v>42006.1</v>
      </c>
      <c r="O21" s="24">
        <f t="shared" si="18"/>
        <v>0</v>
      </c>
      <c r="P21" s="24">
        <f t="shared" si="18"/>
        <v>0</v>
      </c>
      <c r="Q21" s="24">
        <f t="shared" si="18"/>
        <v>42006.1</v>
      </c>
      <c r="R21" s="24">
        <f>R22</f>
        <v>42345.4</v>
      </c>
      <c r="S21" s="24">
        <f t="shared" si="19"/>
        <v>0</v>
      </c>
      <c r="T21" s="24">
        <f>T22</f>
        <v>0</v>
      </c>
      <c r="U21" s="24">
        <f t="shared" si="20"/>
        <v>42345.4</v>
      </c>
      <c r="V21" s="24">
        <f>V22</f>
        <v>0</v>
      </c>
      <c r="W21" s="24"/>
      <c r="X21" s="24">
        <f>X22</f>
        <v>0</v>
      </c>
      <c r="Y21" s="24">
        <f t="shared" si="21"/>
        <v>0</v>
      </c>
      <c r="AD21" s="13"/>
      <c r="AE21" s="13"/>
      <c r="AF21" s="13"/>
      <c r="AG21" s="13"/>
    </row>
    <row r="22" spans="1:34" ht="50.25" customHeight="1" x14ac:dyDescent="0.4">
      <c r="A22" s="34" t="s">
        <v>73</v>
      </c>
      <c r="B22" s="51" t="s">
        <v>68</v>
      </c>
      <c r="C22" s="36" t="s">
        <v>19</v>
      </c>
      <c r="D22" s="37" t="s">
        <v>70</v>
      </c>
      <c r="E22" s="31">
        <f>Y22+M22+Q22+U22</f>
        <v>84351.5</v>
      </c>
      <c r="F22" s="38">
        <v>22616.400000000001</v>
      </c>
      <c r="G22" s="38">
        <v>0</v>
      </c>
      <c r="H22" s="38">
        <v>0</v>
      </c>
      <c r="I22" s="25">
        <f t="shared" ref="I22" si="23">F22+G22+H22</f>
        <v>22616.400000000001</v>
      </c>
      <c r="J22" s="33"/>
      <c r="K22" s="39"/>
      <c r="L22" s="39"/>
      <c r="M22" s="33">
        <f>L22+K22+J22</f>
        <v>0</v>
      </c>
      <c r="N22" s="33">
        <f>42345.4-339.3</f>
        <v>42006.1</v>
      </c>
      <c r="O22" s="39"/>
      <c r="P22" s="39"/>
      <c r="Q22" s="33">
        <f>P22+O22+N22</f>
        <v>42006.1</v>
      </c>
      <c r="R22" s="33">
        <v>42345.4</v>
      </c>
      <c r="S22" s="39">
        <f t="shared" ref="S22" si="24">K22+O22</f>
        <v>0</v>
      </c>
      <c r="T22" s="39">
        <f t="shared" ref="T22" si="25">L22+P22</f>
        <v>0</v>
      </c>
      <c r="U22" s="33">
        <f>T22+S22+R22</f>
        <v>42345.4</v>
      </c>
      <c r="V22" s="33"/>
      <c r="W22" s="39">
        <f t="shared" ref="W22" si="26">O22+S22</f>
        <v>0</v>
      </c>
      <c r="X22" s="39">
        <f t="shared" ref="X22" si="27">P22+T22</f>
        <v>0</v>
      </c>
      <c r="Y22" s="33">
        <f>X22+W22+V22</f>
        <v>0</v>
      </c>
      <c r="AD22" s="13"/>
      <c r="AE22" s="13"/>
      <c r="AF22" s="13"/>
      <c r="AG22" s="13"/>
    </row>
    <row r="23" spans="1:34" s="45" customFormat="1" ht="68.400000000000006" customHeight="1" x14ac:dyDescent="0.3">
      <c r="A23" s="41"/>
      <c r="B23" s="52" t="s">
        <v>31</v>
      </c>
      <c r="C23" s="53"/>
      <c r="D23" s="53"/>
      <c r="E23" s="24">
        <f>E19+E21</f>
        <v>2066715.4000000001</v>
      </c>
      <c r="F23" s="24">
        <f t="shared" ref="F23:Y23" si="28">F19+F21</f>
        <v>473020.3</v>
      </c>
      <c r="G23" s="24">
        <f t="shared" si="28"/>
        <v>10998.6</v>
      </c>
      <c r="H23" s="24">
        <f t="shared" si="28"/>
        <v>0</v>
      </c>
      <c r="I23" s="24">
        <f t="shared" si="28"/>
        <v>484018.89999999997</v>
      </c>
      <c r="J23" s="24">
        <f t="shared" si="28"/>
        <v>479267.80000000005</v>
      </c>
      <c r="K23" s="24">
        <f t="shared" si="28"/>
        <v>12443.7</v>
      </c>
      <c r="L23" s="24">
        <f t="shared" si="28"/>
        <v>0</v>
      </c>
      <c r="M23" s="24">
        <f t="shared" si="28"/>
        <v>491711.50000000006</v>
      </c>
      <c r="N23" s="24">
        <f t="shared" si="28"/>
        <v>541703.9</v>
      </c>
      <c r="O23" s="24">
        <f t="shared" si="28"/>
        <v>0</v>
      </c>
      <c r="P23" s="24">
        <f t="shared" si="28"/>
        <v>0</v>
      </c>
      <c r="Q23" s="24">
        <f t="shared" si="28"/>
        <v>541703.9</v>
      </c>
      <c r="R23" s="24">
        <f t="shared" si="28"/>
        <v>539012.19999999995</v>
      </c>
      <c r="S23" s="24">
        <f t="shared" si="28"/>
        <v>0</v>
      </c>
      <c r="T23" s="24">
        <f t="shared" si="28"/>
        <v>0</v>
      </c>
      <c r="U23" s="24">
        <f t="shared" si="28"/>
        <v>539012.19999999995</v>
      </c>
      <c r="V23" s="24">
        <f t="shared" si="28"/>
        <v>494287.8</v>
      </c>
      <c r="W23" s="24">
        <f t="shared" si="28"/>
        <v>0</v>
      </c>
      <c r="X23" s="24">
        <f t="shared" si="28"/>
        <v>0</v>
      </c>
      <c r="Y23" s="24">
        <f t="shared" si="28"/>
        <v>494287.8</v>
      </c>
      <c r="AB23" s="46"/>
      <c r="AD23" s="46"/>
      <c r="AE23" s="46"/>
      <c r="AF23" s="46"/>
      <c r="AG23" s="46"/>
    </row>
    <row r="24" spans="1:34" ht="36.6" customHeight="1" x14ac:dyDescent="0.4">
      <c r="A24" s="12"/>
      <c r="B24" s="54" t="s">
        <v>32</v>
      </c>
      <c r="C24" s="36"/>
      <c r="D24" s="55"/>
      <c r="E24" s="39"/>
      <c r="F24" s="39"/>
      <c r="G24" s="39"/>
      <c r="H24" s="39"/>
      <c r="I24" s="39"/>
      <c r="J24" s="39"/>
      <c r="K24" s="39"/>
      <c r="L24" s="39"/>
      <c r="M24" s="47"/>
      <c r="N24" s="39"/>
      <c r="O24" s="39"/>
      <c r="P24" s="39"/>
      <c r="Q24" s="47"/>
      <c r="R24" s="39"/>
      <c r="S24" s="39"/>
      <c r="T24" s="39"/>
      <c r="U24" s="47"/>
      <c r="V24" s="39"/>
      <c r="W24" s="39"/>
      <c r="X24" s="39"/>
      <c r="Y24" s="47"/>
      <c r="AD24" s="13"/>
      <c r="AE24" s="13"/>
      <c r="AF24" s="13"/>
      <c r="AG24" s="13"/>
    </row>
    <row r="25" spans="1:34" s="26" customFormat="1" ht="97.5" hidden="1" customHeight="1" x14ac:dyDescent="0.4">
      <c r="A25" s="20" t="s">
        <v>33</v>
      </c>
      <c r="B25" s="21" t="s">
        <v>34</v>
      </c>
      <c r="C25" s="22"/>
      <c r="D25" s="48"/>
      <c r="E25" s="24">
        <f>E26</f>
        <v>0</v>
      </c>
      <c r="F25" s="24">
        <f t="shared" ref="F25:Y25" si="29">F26</f>
        <v>45728.9</v>
      </c>
      <c r="G25" s="24">
        <f t="shared" si="29"/>
        <v>0</v>
      </c>
      <c r="H25" s="24">
        <f t="shared" si="29"/>
        <v>32000</v>
      </c>
      <c r="I25" s="24">
        <f t="shared" si="29"/>
        <v>77728.899999999994</v>
      </c>
      <c r="J25" s="24">
        <f t="shared" si="29"/>
        <v>0</v>
      </c>
      <c r="K25" s="24">
        <f t="shared" si="29"/>
        <v>0</v>
      </c>
      <c r="L25" s="24">
        <f t="shared" si="29"/>
        <v>0</v>
      </c>
      <c r="M25" s="24">
        <f t="shared" si="29"/>
        <v>0</v>
      </c>
      <c r="N25" s="24">
        <f t="shared" si="29"/>
        <v>0</v>
      </c>
      <c r="O25" s="24">
        <f t="shared" si="29"/>
        <v>0</v>
      </c>
      <c r="P25" s="24">
        <f t="shared" si="29"/>
        <v>0</v>
      </c>
      <c r="Q25" s="24">
        <f t="shared" si="29"/>
        <v>0</v>
      </c>
      <c r="R25" s="24">
        <f t="shared" si="29"/>
        <v>0</v>
      </c>
      <c r="S25" s="24">
        <f t="shared" si="29"/>
        <v>0</v>
      </c>
      <c r="T25" s="24">
        <f t="shared" si="29"/>
        <v>0</v>
      </c>
      <c r="U25" s="24">
        <f t="shared" si="29"/>
        <v>0</v>
      </c>
      <c r="V25" s="24">
        <f t="shared" si="29"/>
        <v>0</v>
      </c>
      <c r="W25" s="24">
        <f t="shared" si="29"/>
        <v>0</v>
      </c>
      <c r="X25" s="24">
        <f t="shared" si="29"/>
        <v>0</v>
      </c>
      <c r="Y25" s="24">
        <f t="shared" si="29"/>
        <v>0</v>
      </c>
      <c r="AB25" s="13"/>
      <c r="AC25" s="14"/>
      <c r="AD25" s="13"/>
      <c r="AE25" s="13"/>
      <c r="AF25" s="13"/>
      <c r="AG25" s="13"/>
    </row>
    <row r="26" spans="1:34" ht="66" hidden="1" customHeight="1" x14ac:dyDescent="0.4">
      <c r="A26" s="27" t="s">
        <v>35</v>
      </c>
      <c r="B26" s="28" t="s">
        <v>36</v>
      </c>
      <c r="C26" s="29" t="s">
        <v>19</v>
      </c>
      <c r="D26" s="56" t="s">
        <v>48</v>
      </c>
      <c r="E26" s="31">
        <f>Y26+M26+Q26+U26</f>
        <v>0</v>
      </c>
      <c r="F26" s="40">
        <v>45728.9</v>
      </c>
      <c r="G26" s="40">
        <v>0</v>
      </c>
      <c r="H26" s="40">
        <v>32000</v>
      </c>
      <c r="I26" s="32">
        <f t="shared" ref="I26:I28" si="30">F26+G26+H26</f>
        <v>77728.899999999994</v>
      </c>
      <c r="J26" s="33"/>
      <c r="K26" s="33"/>
      <c r="L26" s="33"/>
      <c r="M26" s="24">
        <f>L26+K26+J26</f>
        <v>0</v>
      </c>
      <c r="N26" s="33"/>
      <c r="O26" s="33"/>
      <c r="P26" s="33"/>
      <c r="Q26" s="24">
        <f>P26+O26+N26</f>
        <v>0</v>
      </c>
      <c r="R26" s="33"/>
      <c r="S26" s="33">
        <f t="shared" ref="S26" si="31">O26+K26</f>
        <v>0</v>
      </c>
      <c r="T26" s="33"/>
      <c r="U26" s="24">
        <f>T26+S26+R26</f>
        <v>0</v>
      </c>
      <c r="V26" s="33"/>
      <c r="W26" s="33">
        <f t="shared" ref="W26" si="32">S26+O26</f>
        <v>0</v>
      </c>
      <c r="X26" s="33"/>
      <c r="Y26" s="24">
        <f>X26+W26+V26</f>
        <v>0</v>
      </c>
      <c r="AD26" s="13"/>
      <c r="AE26" s="13"/>
      <c r="AF26" s="13"/>
      <c r="AG26" s="13"/>
    </row>
    <row r="27" spans="1:34" s="26" customFormat="1" ht="60.6" customHeight="1" x14ac:dyDescent="0.4">
      <c r="A27" s="20" t="s">
        <v>37</v>
      </c>
      <c r="B27" s="21" t="s">
        <v>38</v>
      </c>
      <c r="C27" s="22"/>
      <c r="D27" s="23"/>
      <c r="E27" s="24">
        <f>E28</f>
        <v>492937.3</v>
      </c>
      <c r="F27" s="25">
        <f t="shared" ref="F27:H27" si="33">F28</f>
        <v>106621.1</v>
      </c>
      <c r="G27" s="25">
        <f t="shared" si="33"/>
        <v>0</v>
      </c>
      <c r="H27" s="25">
        <f t="shared" si="33"/>
        <v>0</v>
      </c>
      <c r="I27" s="25">
        <f t="shared" si="30"/>
        <v>106621.1</v>
      </c>
      <c r="J27" s="24">
        <f>J28</f>
        <v>121087.6</v>
      </c>
      <c r="K27" s="24">
        <f>K28</f>
        <v>0</v>
      </c>
      <c r="L27" s="24">
        <f t="shared" ref="L27:M27" si="34">L28</f>
        <v>0</v>
      </c>
      <c r="M27" s="24">
        <f t="shared" si="34"/>
        <v>121087.6</v>
      </c>
      <c r="N27" s="24">
        <f>N28</f>
        <v>124744.6</v>
      </c>
      <c r="O27" s="24">
        <f>O28</f>
        <v>0</v>
      </c>
      <c r="P27" s="24">
        <f t="shared" ref="P27:Q27" si="35">P28</f>
        <v>0</v>
      </c>
      <c r="Q27" s="24">
        <f t="shared" si="35"/>
        <v>124744.6</v>
      </c>
      <c r="R27" s="24">
        <f>R28</f>
        <v>123324.8</v>
      </c>
      <c r="S27" s="24">
        <f>S28</f>
        <v>0</v>
      </c>
      <c r="T27" s="24">
        <f t="shared" ref="T27:U27" si="36">T28</f>
        <v>0</v>
      </c>
      <c r="U27" s="24">
        <f t="shared" si="36"/>
        <v>123324.8</v>
      </c>
      <c r="V27" s="24">
        <f>V28</f>
        <v>123780.3</v>
      </c>
      <c r="W27" s="24">
        <f>W28</f>
        <v>0</v>
      </c>
      <c r="X27" s="24">
        <f t="shared" ref="X27:Y27" si="37">X28</f>
        <v>0</v>
      </c>
      <c r="Y27" s="24">
        <f t="shared" si="37"/>
        <v>123780.3</v>
      </c>
      <c r="AB27" s="13"/>
      <c r="AC27" s="14"/>
      <c r="AD27" s="13"/>
      <c r="AE27" s="13"/>
      <c r="AF27" s="13"/>
      <c r="AG27" s="13"/>
    </row>
    <row r="28" spans="1:34" ht="41.4" customHeight="1" x14ac:dyDescent="0.4">
      <c r="A28" s="27" t="s">
        <v>39</v>
      </c>
      <c r="B28" s="28" t="s">
        <v>40</v>
      </c>
      <c r="C28" s="57" t="s">
        <v>53</v>
      </c>
      <c r="D28" s="56" t="s">
        <v>49</v>
      </c>
      <c r="E28" s="31">
        <f>Y28+M28+Q28+U28</f>
        <v>492937.3</v>
      </c>
      <c r="F28" s="40">
        <v>106621.1</v>
      </c>
      <c r="G28" s="40">
        <v>0</v>
      </c>
      <c r="H28" s="40">
        <v>0</v>
      </c>
      <c r="I28" s="32">
        <f t="shared" si="30"/>
        <v>106621.1</v>
      </c>
      <c r="J28" s="33">
        <f>121595.3-507.7</f>
        <v>121087.6</v>
      </c>
      <c r="K28" s="39">
        <v>0</v>
      </c>
      <c r="L28" s="39">
        <v>0</v>
      </c>
      <c r="M28" s="33">
        <f>L28+K28+J28</f>
        <v>121087.6</v>
      </c>
      <c r="N28" s="33">
        <v>124744.6</v>
      </c>
      <c r="O28" s="39">
        <v>0</v>
      </c>
      <c r="P28" s="39">
        <v>0</v>
      </c>
      <c r="Q28" s="33">
        <f>P28+O28+N28</f>
        <v>124744.6</v>
      </c>
      <c r="R28" s="33">
        <v>123324.8</v>
      </c>
      <c r="S28" s="39">
        <v>0</v>
      </c>
      <c r="T28" s="39">
        <v>0</v>
      </c>
      <c r="U28" s="33">
        <f>T28+S28+R28</f>
        <v>123324.8</v>
      </c>
      <c r="V28" s="33">
        <v>123780.3</v>
      </c>
      <c r="W28" s="39">
        <v>0</v>
      </c>
      <c r="X28" s="39">
        <v>0</v>
      </c>
      <c r="Y28" s="33">
        <f>X28+W28+V28</f>
        <v>123780.3</v>
      </c>
      <c r="AC28" s="13"/>
      <c r="AD28" s="13"/>
      <c r="AE28" s="13"/>
      <c r="AF28" s="13"/>
      <c r="AG28" s="13"/>
    </row>
    <row r="29" spans="1:34" s="45" customFormat="1" ht="55.8" x14ac:dyDescent="0.3">
      <c r="A29" s="41"/>
      <c r="B29" s="42" t="s">
        <v>41</v>
      </c>
      <c r="C29" s="43"/>
      <c r="D29" s="43"/>
      <c r="E29" s="24">
        <f t="shared" ref="E29:Y29" si="38">E27+E25</f>
        <v>492937.3</v>
      </c>
      <c r="F29" s="24">
        <f t="shared" si="38"/>
        <v>152350</v>
      </c>
      <c r="G29" s="24">
        <f t="shared" si="38"/>
        <v>0</v>
      </c>
      <c r="H29" s="24">
        <f t="shared" si="38"/>
        <v>32000</v>
      </c>
      <c r="I29" s="24">
        <f t="shared" si="38"/>
        <v>184350</v>
      </c>
      <c r="J29" s="24">
        <f t="shared" ref="J29" si="39">J27+J25</f>
        <v>121087.6</v>
      </c>
      <c r="K29" s="24">
        <v>0</v>
      </c>
      <c r="L29" s="24">
        <f t="shared" ref="L29:M29" si="40">L27+L25</f>
        <v>0</v>
      </c>
      <c r="M29" s="24">
        <f t="shared" si="40"/>
        <v>121087.6</v>
      </c>
      <c r="N29" s="24">
        <f t="shared" si="38"/>
        <v>124744.6</v>
      </c>
      <c r="O29" s="24">
        <v>0</v>
      </c>
      <c r="P29" s="24">
        <f t="shared" si="38"/>
        <v>0</v>
      </c>
      <c r="Q29" s="24">
        <f t="shared" si="38"/>
        <v>124744.6</v>
      </c>
      <c r="R29" s="24">
        <f t="shared" si="38"/>
        <v>123324.8</v>
      </c>
      <c r="S29" s="24">
        <v>0</v>
      </c>
      <c r="T29" s="24">
        <f t="shared" si="38"/>
        <v>0</v>
      </c>
      <c r="U29" s="24">
        <f t="shared" si="38"/>
        <v>123324.8</v>
      </c>
      <c r="V29" s="24">
        <f t="shared" si="38"/>
        <v>123780.3</v>
      </c>
      <c r="W29" s="24">
        <v>0</v>
      </c>
      <c r="X29" s="24">
        <f t="shared" si="38"/>
        <v>0</v>
      </c>
      <c r="Y29" s="24">
        <f t="shared" si="38"/>
        <v>123780.3</v>
      </c>
      <c r="AB29" s="46"/>
      <c r="AD29" s="46"/>
      <c r="AE29" s="46"/>
      <c r="AF29" s="46"/>
      <c r="AG29" s="46"/>
    </row>
    <row r="30" spans="1:34" s="60" customFormat="1" ht="37.200000000000003" customHeight="1" x14ac:dyDescent="0.3">
      <c r="A30" s="58"/>
      <c r="B30" s="21" t="s">
        <v>42</v>
      </c>
      <c r="C30" s="21"/>
      <c r="D30" s="21"/>
      <c r="E30" s="59">
        <f>E29+E23+E17</f>
        <v>5426174.2000000002</v>
      </c>
      <c r="F30" s="59">
        <f t="shared" ref="F30:Y30" si="41">F29+F23+F17</f>
        <v>1159139.4000000001</v>
      </c>
      <c r="G30" s="59">
        <f t="shared" si="41"/>
        <v>10998.6</v>
      </c>
      <c r="H30" s="59">
        <f t="shared" si="41"/>
        <v>102314.2</v>
      </c>
      <c r="I30" s="59">
        <f t="shared" si="41"/>
        <v>1272452.2</v>
      </c>
      <c r="J30" s="59">
        <f t="shared" si="41"/>
        <v>1246805.3</v>
      </c>
      <c r="K30" s="59">
        <f t="shared" si="41"/>
        <v>14227.800000000001</v>
      </c>
      <c r="L30" s="59">
        <f t="shared" si="41"/>
        <v>58483.8</v>
      </c>
      <c r="M30" s="59">
        <f t="shared" si="41"/>
        <v>1319516.9000000001</v>
      </c>
      <c r="N30" s="59">
        <f t="shared" si="41"/>
        <v>1329051.3999999999</v>
      </c>
      <c r="O30" s="59">
        <f t="shared" si="41"/>
        <v>404.8</v>
      </c>
      <c r="P30" s="59">
        <f t="shared" si="41"/>
        <v>69276.800000000003</v>
      </c>
      <c r="Q30" s="59">
        <f t="shared" si="41"/>
        <v>1398733</v>
      </c>
      <c r="R30" s="59">
        <f>R29+R23+R17</f>
        <v>1318093.1000000001</v>
      </c>
      <c r="S30" s="59">
        <f t="shared" si="41"/>
        <v>0</v>
      </c>
      <c r="T30" s="59">
        <f t="shared" si="41"/>
        <v>66803.7</v>
      </c>
      <c r="U30" s="59">
        <f t="shared" si="41"/>
        <v>1384896.7999999998</v>
      </c>
      <c r="V30" s="59">
        <f t="shared" si="41"/>
        <v>1257087.7999999998</v>
      </c>
      <c r="W30" s="59">
        <f t="shared" si="41"/>
        <v>0</v>
      </c>
      <c r="X30" s="59">
        <f t="shared" si="41"/>
        <v>65939.7</v>
      </c>
      <c r="Y30" s="59">
        <f t="shared" si="41"/>
        <v>1323027.5</v>
      </c>
      <c r="AB30" s="61"/>
      <c r="AC30" s="61"/>
      <c r="AD30" s="61"/>
      <c r="AE30" s="61"/>
      <c r="AF30" s="61"/>
      <c r="AG30" s="61"/>
      <c r="AH30" s="61"/>
    </row>
    <row r="31" spans="1:34" x14ac:dyDescent="0.4">
      <c r="E31" s="63"/>
      <c r="J31" s="63"/>
      <c r="K31" s="63"/>
      <c r="L31" s="63"/>
      <c r="M31" s="63"/>
      <c r="N31" s="64"/>
      <c r="O31" s="65"/>
      <c r="P31" s="65"/>
      <c r="Q31" s="65"/>
      <c r="R31" s="65"/>
      <c r="S31" s="65"/>
      <c r="T31" s="65"/>
      <c r="U31" s="65"/>
      <c r="V31" s="65"/>
    </row>
    <row r="32" spans="1:34" x14ac:dyDescent="0.4">
      <c r="E32" s="65"/>
      <c r="F32" s="65"/>
      <c r="G32" s="65"/>
      <c r="H32" s="65"/>
      <c r="I32" s="65"/>
      <c r="J32" s="65"/>
      <c r="K32" s="65"/>
      <c r="L32" s="65"/>
      <c r="M32" s="65"/>
      <c r="N32" s="64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</row>
    <row r="33" spans="10:17" x14ac:dyDescent="0.4">
      <c r="N33" s="66"/>
      <c r="Q33" s="65"/>
    </row>
    <row r="34" spans="10:17" x14ac:dyDescent="0.4">
      <c r="N34" s="65"/>
      <c r="Q34" s="65"/>
    </row>
    <row r="35" spans="10:17" x14ac:dyDescent="0.4">
      <c r="N35" s="63"/>
      <c r="Q35" s="65"/>
    </row>
    <row r="36" spans="10:17" x14ac:dyDescent="0.4">
      <c r="J36" s="67"/>
      <c r="Q36" s="65"/>
    </row>
    <row r="37" spans="10:17" x14ac:dyDescent="0.4">
      <c r="Q37" s="65"/>
    </row>
    <row r="38" spans="10:17" x14ac:dyDescent="0.4">
      <c r="N38" s="63"/>
    </row>
    <row r="44" spans="10:17" x14ac:dyDescent="0.4">
      <c r="N44" s="63"/>
    </row>
    <row r="46" spans="10:17" x14ac:dyDescent="0.4">
      <c r="N46" s="63"/>
    </row>
    <row r="49" spans="14:14" x14ac:dyDescent="0.4">
      <c r="N49" s="63"/>
    </row>
  </sheetData>
  <mergeCells count="31">
    <mergeCell ref="T1:Y1"/>
    <mergeCell ref="B18:E18"/>
    <mergeCell ref="B9:E9"/>
    <mergeCell ref="T2:Y2"/>
    <mergeCell ref="A3:Y3"/>
    <mergeCell ref="A5:A7"/>
    <mergeCell ref="B5:B7"/>
    <mergeCell ref="C5:C7"/>
    <mergeCell ref="D5:D6"/>
    <mergeCell ref="E5:E6"/>
    <mergeCell ref="F5:I5"/>
    <mergeCell ref="J5:M5"/>
    <mergeCell ref="N5:Q5"/>
    <mergeCell ref="R5:U5"/>
    <mergeCell ref="V5:Y5"/>
    <mergeCell ref="F6:F7"/>
    <mergeCell ref="G6:G7"/>
    <mergeCell ref="H6:H7"/>
    <mergeCell ref="J6:J7"/>
    <mergeCell ref="K6:K7"/>
    <mergeCell ref="L6:L7"/>
    <mergeCell ref="N6:N7"/>
    <mergeCell ref="O6:O7"/>
    <mergeCell ref="X6:X7"/>
    <mergeCell ref="AH10:AH11"/>
    <mergeCell ref="P6:P7"/>
    <mergeCell ref="R6:R7"/>
    <mergeCell ref="S6:S7"/>
    <mergeCell ref="T6:T7"/>
    <mergeCell ref="V6:V7"/>
    <mergeCell ref="W6:W7"/>
  </mergeCells>
  <hyperlinks>
    <hyperlink ref="B18" r:id="rId1" display="consultantplus://offline/ref=9069C6213F84195EF0F93AC2235C922E5914637F7E072747EB2098BB8478BDC99F8161808905154409D41EE3631D8162DA55A7C14203D08801847156L2F7C"/>
    <hyperlink ref="B24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2025-2027</vt:lpstr>
      <vt:lpstr>'Прилож № 5 2025-2027'!Заголовки_для_печати</vt:lpstr>
      <vt:lpstr>'Прилож № 5 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2025-03-18T09:38:55Z</cp:lastPrinted>
  <dcterms:created xsi:type="dcterms:W3CDTF">2021-08-25T08:23:50Z</dcterms:created>
  <dcterms:modified xsi:type="dcterms:W3CDTF">2025-04-23T02:58:16Z</dcterms:modified>
</cp:coreProperties>
</file>