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Лист1" sheetId="1" r:id="rId1"/>
  </sheets>
  <definedNames>
    <definedName name="_xlnm.Print_Titles" localSheetId="0">Лист1!$5:$8</definedName>
    <definedName name="_xlnm.Print_Area" localSheetId="0">Лист1!$A$1:$M$13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I10" i="1"/>
  <c r="H10" i="1" l="1"/>
  <c r="H9" i="1" s="1"/>
  <c r="I9" i="1" s="1"/>
  <c r="G10" i="1" l="1"/>
  <c r="M13" i="1" l="1"/>
  <c r="M12" i="1"/>
  <c r="M11" i="1"/>
  <c r="M10" i="1"/>
  <c r="L10" i="1"/>
  <c r="L9" i="1"/>
  <c r="M9" i="1" s="1"/>
  <c r="K13" i="1"/>
  <c r="K12" i="1"/>
  <c r="K11" i="1"/>
  <c r="J10" i="1"/>
  <c r="K10" i="1" s="1"/>
  <c r="J9" i="1"/>
  <c r="K9" i="1" s="1"/>
  <c r="I11" i="1" l="1"/>
  <c r="I12" i="1"/>
  <c r="E11" i="1" l="1"/>
  <c r="E12" i="1"/>
  <c r="E13" i="1"/>
  <c r="F9" i="1"/>
  <c r="E10" i="1" l="1"/>
  <c r="E9" i="1" l="1"/>
</calcChain>
</file>

<file path=xl/sharedStrings.xml><?xml version="1.0" encoding="utf-8"?>
<sst xmlns="http://schemas.openxmlformats.org/spreadsheetml/2006/main" count="43" uniqueCount="37">
  <si>
    <t>N п/п</t>
  </si>
  <si>
    <t>Подпрограммы, основные мероприятия и отдельные мероприятия МП</t>
  </si>
  <si>
    <t>Код бюджетной классификации</t>
  </si>
  <si>
    <t>Общий объем финансирования, тыс. руб.</t>
  </si>
  <si>
    <t>КЦСР</t>
  </si>
  <si>
    <t>МБ</t>
  </si>
  <si>
    <t>Основное мероприятие 2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</si>
  <si>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06 0 00 00200</t>
  </si>
  <si>
    <t>Мероприятие 2.1. Выплата специалистам единовременной материальной помощи</t>
  </si>
  <si>
    <t>06 0 00 00210</t>
  </si>
  <si>
    <t xml:space="preserve">НАПРАВЛЕНИЯ И ОБЪЕМЫ ФИНАНСИРОВАНИЯ МП "ПРИГЛАШЕНИЕ СПЕЦИАЛИСТОВ, ОБЛАДАЮЩИХ СПЕЦИАЛЬНОСТЯМИ,
ЯВЛЯЮЩИМИСЯ ДЕФИЦИТНЫМИ ДЛЯ МУНИЦИПАЛЬНЫХ И ИНЫХ УЧРЕЖДЕНИЙ" </t>
  </si>
  <si>
    <t>2022 год</t>
  </si>
  <si>
    <t>(7 + 9 + 11+13)</t>
  </si>
  <si>
    <t>2023 год</t>
  </si>
  <si>
    <t>2024 год</t>
  </si>
  <si>
    <t>Мероприятие 2.2. 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</t>
  </si>
  <si>
    <t>06 0 00 00220</t>
  </si>
  <si>
    <t>Администрация города Норильска / отдел финансирования, учета и отчетности</t>
  </si>
  <si>
    <t>Администрация города Норильска / МКУ "Управление социальной политики"</t>
  </si>
  <si>
    <t>Приложение № 1 
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№ 573</t>
  </si>
  <si>
    <t>06 0 00 00230</t>
  </si>
  <si>
    <t>1.1.</t>
  </si>
  <si>
    <t>1.2.</t>
  </si>
  <si>
    <t>1.3.</t>
  </si>
  <si>
    <t>I</t>
  </si>
  <si>
    <t>06 0 00 00000</t>
  </si>
  <si>
    <t>Наименование 
ГРБС / участника</t>
  </si>
  <si>
    <t>2025 год</t>
  </si>
  <si>
    <t>Мероприятие 2.3.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</t>
  </si>
  <si>
    <t>Объем финансирования, 
тыс. руб.</t>
  </si>
  <si>
    <t>Объем финансирования, тыс. руб.</t>
  </si>
  <si>
    <t>Итого финансирование 2025 год</t>
  </si>
  <si>
    <t>Итого финансирование 2024 год</t>
  </si>
  <si>
    <t>Итого финансирование 2023 год</t>
  </si>
  <si>
    <t>Итого финансирование 2022 год</t>
  </si>
  <si>
    <t>Муниципальная программа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</t>
  </si>
  <si>
    <t>Приложение № 1 
к постановлению Администрации города Норильска
от 19.05.2023 № 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</si>
</sst>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р_.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5" fontId="3" fillId="2" borderId="6" xfId="0" applyNumberFormat="1" applyFont="1" applyFill="1" applyBorder="1" applyAlignment="1">
      <alignment horizontal="center" vertical="center" wrapText="1"/>
    </xf>
    <xf numFmtId="165" fontId="3" fillId="2" borderId="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view="pageBreakPreview" zoomScale="80" zoomScaleNormal="120" zoomScaleSheetLayoutView="80" workbookViewId="0">
      <selection activeCell="B1" sqref="A1:XFD1048576"/>
    </sheetView>
  </sheetViews>
  <sheetFormatPr defaultColWidth="9.109375" defaultRowHeight="13.8" x14ac:dyDescent="0.25"/>
  <cols>
    <col min="1" max="1" width="6.5546875" style="11" customWidth="1"/>
    <col min="2" max="2" width="77.33203125" style="2" bestFit="1" customWidth="1"/>
    <col min="3" max="3" width="27.109375" style="2" bestFit="1" customWidth="1"/>
    <col min="4" max="4" width="16.5546875" style="2" customWidth="1"/>
    <col min="5" max="5" width="18.44140625" style="2" customWidth="1"/>
    <col min="6" max="6" width="10.88671875" style="2" customWidth="1"/>
    <col min="7" max="7" width="18" style="2" customWidth="1"/>
    <col min="8" max="8" width="9.44140625" style="2" customWidth="1"/>
    <col min="9" max="9" width="17.6640625" style="2" customWidth="1"/>
    <col min="10" max="10" width="12.109375" style="2" customWidth="1"/>
    <col min="11" max="11" width="18" style="2" customWidth="1"/>
    <col min="12" max="12" width="10.109375" style="2" bestFit="1" customWidth="1"/>
    <col min="13" max="13" width="18" style="2" customWidth="1"/>
    <col min="14" max="16384" width="9.109375" style="1"/>
  </cols>
  <sheetData>
    <row r="1" spans="1:13" ht="51.75" customHeight="1" x14ac:dyDescent="0.25">
      <c r="F1" s="24" t="s">
        <v>36</v>
      </c>
      <c r="G1" s="24"/>
      <c r="H1" s="24"/>
      <c r="I1" s="24"/>
      <c r="J1" s="24"/>
      <c r="K1" s="24"/>
      <c r="L1" s="24"/>
      <c r="M1" s="24"/>
    </row>
    <row r="2" spans="1:13" ht="73.5" customHeight="1" x14ac:dyDescent="0.25">
      <c r="F2" s="24" t="s">
        <v>19</v>
      </c>
      <c r="G2" s="24"/>
      <c r="H2" s="24"/>
      <c r="I2" s="24"/>
      <c r="J2" s="24"/>
      <c r="K2" s="24"/>
      <c r="L2" s="24"/>
      <c r="M2" s="24"/>
    </row>
    <row r="3" spans="1:13" ht="11.25" customHeight="1" x14ac:dyDescent="0.25">
      <c r="F3" s="23"/>
      <c r="G3" s="23"/>
      <c r="H3" s="23"/>
      <c r="I3" s="23"/>
      <c r="J3" s="23"/>
      <c r="K3" s="23"/>
    </row>
    <row r="4" spans="1:13" ht="36.75" customHeight="1" thickBot="1" x14ac:dyDescent="0.3">
      <c r="A4" s="25" t="s">
        <v>10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21.75" customHeight="1" x14ac:dyDescent="0.25">
      <c r="A5" s="26" t="s">
        <v>0</v>
      </c>
      <c r="B5" s="27" t="s">
        <v>1</v>
      </c>
      <c r="C5" s="27" t="s">
        <v>26</v>
      </c>
      <c r="D5" s="27" t="s">
        <v>2</v>
      </c>
      <c r="E5" s="27" t="s">
        <v>3</v>
      </c>
      <c r="F5" s="27" t="s">
        <v>11</v>
      </c>
      <c r="G5" s="27"/>
      <c r="H5" s="27" t="s">
        <v>13</v>
      </c>
      <c r="I5" s="27"/>
      <c r="J5" s="27" t="s">
        <v>14</v>
      </c>
      <c r="K5" s="27"/>
      <c r="L5" s="27" t="s">
        <v>27</v>
      </c>
      <c r="M5" s="28"/>
    </row>
    <row r="6" spans="1:13" ht="48" customHeight="1" x14ac:dyDescent="0.25">
      <c r="A6" s="29"/>
      <c r="B6" s="30"/>
      <c r="C6" s="30"/>
      <c r="D6" s="30"/>
      <c r="E6" s="30"/>
      <c r="F6" s="30" t="s">
        <v>29</v>
      </c>
      <c r="G6" s="30"/>
      <c r="H6" s="30" t="s">
        <v>29</v>
      </c>
      <c r="I6" s="30"/>
      <c r="J6" s="30" t="s">
        <v>30</v>
      </c>
      <c r="K6" s="30"/>
      <c r="L6" s="30" t="s">
        <v>30</v>
      </c>
      <c r="M6" s="31"/>
    </row>
    <row r="7" spans="1:13" ht="51.75" customHeight="1" x14ac:dyDescent="0.25">
      <c r="A7" s="29"/>
      <c r="B7" s="30"/>
      <c r="C7" s="30"/>
      <c r="D7" s="15" t="s">
        <v>4</v>
      </c>
      <c r="E7" s="15" t="s">
        <v>12</v>
      </c>
      <c r="F7" s="15" t="s">
        <v>5</v>
      </c>
      <c r="G7" s="15" t="s">
        <v>34</v>
      </c>
      <c r="H7" s="15" t="s">
        <v>5</v>
      </c>
      <c r="I7" s="15" t="s">
        <v>33</v>
      </c>
      <c r="J7" s="15" t="s">
        <v>5</v>
      </c>
      <c r="K7" s="15" t="s">
        <v>32</v>
      </c>
      <c r="L7" s="15" t="s">
        <v>5</v>
      </c>
      <c r="M7" s="32" t="s">
        <v>31</v>
      </c>
    </row>
    <row r="8" spans="1:13" ht="18" customHeight="1" thickBot="1" x14ac:dyDescent="0.3">
      <c r="A8" s="12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4">
        <v>13</v>
      </c>
    </row>
    <row r="9" spans="1:13" ht="57.75" customHeight="1" x14ac:dyDescent="0.25">
      <c r="A9" s="33" t="s">
        <v>24</v>
      </c>
      <c r="B9" s="34" t="s">
        <v>35</v>
      </c>
      <c r="C9" s="35"/>
      <c r="D9" s="35" t="s">
        <v>25</v>
      </c>
      <c r="E9" s="36">
        <f>SUM(F9,H9,J9,L9)</f>
        <v>387152.5</v>
      </c>
      <c r="F9" s="37">
        <f>F10</f>
        <v>131966.39999999999</v>
      </c>
      <c r="G9" s="37">
        <f>G10</f>
        <v>131966.39999999999</v>
      </c>
      <c r="H9" s="37">
        <f>H10</f>
        <v>87999.7</v>
      </c>
      <c r="I9" s="37">
        <f>H9</f>
        <v>87999.7</v>
      </c>
      <c r="J9" s="37">
        <f t="shared" ref="J9:L9" si="0">J10</f>
        <v>83593.2</v>
      </c>
      <c r="K9" s="37">
        <f>J9</f>
        <v>83593.2</v>
      </c>
      <c r="L9" s="37">
        <f t="shared" si="0"/>
        <v>83593.2</v>
      </c>
      <c r="M9" s="38">
        <f>L9</f>
        <v>83593.2</v>
      </c>
    </row>
    <row r="10" spans="1:13" ht="73.5" customHeight="1" x14ac:dyDescent="0.25">
      <c r="A10" s="13">
        <v>1</v>
      </c>
      <c r="B10" s="14" t="s">
        <v>6</v>
      </c>
      <c r="C10" s="14"/>
      <c r="D10" s="15" t="s">
        <v>7</v>
      </c>
      <c r="E10" s="16">
        <f t="shared" ref="E10:E13" si="1">SUM(F10,H10,J10,L10)</f>
        <v>387152.5</v>
      </c>
      <c r="F10" s="5">
        <v>131966.39999999999</v>
      </c>
      <c r="G10" s="5">
        <f>G11+G12+G13</f>
        <v>131966.39999999999</v>
      </c>
      <c r="H10" s="6">
        <f>H11+H12+H13</f>
        <v>87999.7</v>
      </c>
      <c r="I10" s="7">
        <f>H10</f>
        <v>87999.7</v>
      </c>
      <c r="J10" s="6">
        <f>J11+J12+J13</f>
        <v>83593.2</v>
      </c>
      <c r="K10" s="7">
        <f t="shared" ref="K10:K13" si="2">J10</f>
        <v>83593.2</v>
      </c>
      <c r="L10" s="6">
        <f>L11+L12+L13</f>
        <v>83593.2</v>
      </c>
      <c r="M10" s="21">
        <f t="shared" ref="M10:M13" si="3">L10</f>
        <v>83593.2</v>
      </c>
    </row>
    <row r="11" spans="1:13" ht="71.25" customHeight="1" x14ac:dyDescent="0.25">
      <c r="A11" s="17" t="s">
        <v>21</v>
      </c>
      <c r="B11" s="14" t="s">
        <v>8</v>
      </c>
      <c r="C11" s="15" t="s">
        <v>17</v>
      </c>
      <c r="D11" s="15" t="s">
        <v>9</v>
      </c>
      <c r="E11" s="16">
        <f t="shared" si="1"/>
        <v>344100</v>
      </c>
      <c r="F11" s="5">
        <v>126600</v>
      </c>
      <c r="G11" s="6">
        <v>126600</v>
      </c>
      <c r="H11" s="6">
        <v>72500</v>
      </c>
      <c r="I11" s="7">
        <f t="shared" ref="I11:I12" si="4">H11</f>
        <v>72500</v>
      </c>
      <c r="J11" s="6">
        <v>72500</v>
      </c>
      <c r="K11" s="7">
        <f t="shared" si="2"/>
        <v>72500</v>
      </c>
      <c r="L11" s="6">
        <v>72500</v>
      </c>
      <c r="M11" s="21">
        <f t="shared" si="3"/>
        <v>72500</v>
      </c>
    </row>
    <row r="12" spans="1:13" ht="107.25" customHeight="1" x14ac:dyDescent="0.25">
      <c r="A12" s="17" t="s">
        <v>22</v>
      </c>
      <c r="B12" s="14" t="s">
        <v>15</v>
      </c>
      <c r="C12" s="15" t="s">
        <v>18</v>
      </c>
      <c r="D12" s="15" t="s">
        <v>16</v>
      </c>
      <c r="E12" s="16">
        <f t="shared" si="1"/>
        <v>6966</v>
      </c>
      <c r="F12" s="5">
        <v>1166.4000000000001</v>
      </c>
      <c r="G12" s="5">
        <v>1166.4000000000001</v>
      </c>
      <c r="H12" s="6">
        <v>1973.2</v>
      </c>
      <c r="I12" s="7">
        <f t="shared" si="4"/>
        <v>1973.2</v>
      </c>
      <c r="J12" s="6">
        <v>1913.2</v>
      </c>
      <c r="K12" s="7">
        <f t="shared" si="2"/>
        <v>1913.2</v>
      </c>
      <c r="L12" s="6">
        <v>1913.2</v>
      </c>
      <c r="M12" s="21">
        <f t="shared" si="3"/>
        <v>1913.2</v>
      </c>
    </row>
    <row r="13" spans="1:13" ht="82.5" customHeight="1" thickBot="1" x14ac:dyDescent="0.3">
      <c r="A13" s="18" t="s">
        <v>23</v>
      </c>
      <c r="B13" s="19" t="s">
        <v>28</v>
      </c>
      <c r="C13" s="3" t="s">
        <v>18</v>
      </c>
      <c r="D13" s="3" t="s">
        <v>20</v>
      </c>
      <c r="E13" s="20">
        <f t="shared" si="1"/>
        <v>36086.5</v>
      </c>
      <c r="F13" s="8">
        <v>4200</v>
      </c>
      <c r="G13" s="8">
        <v>4200</v>
      </c>
      <c r="H13" s="9">
        <v>13526.5</v>
      </c>
      <c r="I13" s="10">
        <v>13526.5</v>
      </c>
      <c r="J13" s="9">
        <v>9180</v>
      </c>
      <c r="K13" s="10">
        <f t="shared" si="2"/>
        <v>9180</v>
      </c>
      <c r="L13" s="9">
        <v>9180</v>
      </c>
      <c r="M13" s="22">
        <f t="shared" si="3"/>
        <v>9180</v>
      </c>
    </row>
  </sheetData>
  <mergeCells count="16">
    <mergeCell ref="F1:M1"/>
    <mergeCell ref="A4:M4"/>
    <mergeCell ref="L5:M5"/>
    <mergeCell ref="L6:M6"/>
    <mergeCell ref="F2:M2"/>
    <mergeCell ref="J5:K5"/>
    <mergeCell ref="J6:K6"/>
    <mergeCell ref="E5:E6"/>
    <mergeCell ref="F5:G5"/>
    <mergeCell ref="H5:I5"/>
    <mergeCell ref="F6:G6"/>
    <mergeCell ref="H6:I6"/>
    <mergeCell ref="A5:A7"/>
    <mergeCell ref="B5:B7"/>
    <mergeCell ref="C5:C7"/>
    <mergeCell ref="D5:D6"/>
  </mergeCells>
  <printOptions horizontalCentered="1"/>
  <pageMargins left="0.31496062992125984" right="0.31496062992125984" top="0.74803149606299213" bottom="0.35433070866141736" header="0" footer="0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Траубергс Ольга Сергеевна</dc:creator>
  <cp:lastModifiedBy>Грицюк Марина Геннадьевна</cp:lastModifiedBy>
  <cp:lastPrinted>2023-04-17T08:33:04Z</cp:lastPrinted>
  <dcterms:created xsi:type="dcterms:W3CDTF">2019-09-05T14:49:48Z</dcterms:created>
  <dcterms:modified xsi:type="dcterms:W3CDTF">2023-05-19T02:49:23Z</dcterms:modified>
</cp:coreProperties>
</file>