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612"/>
  </bookViews>
  <sheets>
    <sheet name="Приложение 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5'!$8:$9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5'!$A$1:$N$66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8" i="1" l="1"/>
  <c r="N37" i="1" l="1"/>
  <c r="M37" i="1"/>
  <c r="L37" i="1"/>
  <c r="N12" i="1"/>
  <c r="M12" i="1"/>
  <c r="L12" i="1"/>
  <c r="O13" i="1"/>
  <c r="I64" i="1" l="1"/>
  <c r="H64" i="1"/>
  <c r="G64" i="1"/>
  <c r="I63" i="1"/>
  <c r="H63" i="1"/>
  <c r="G63" i="1"/>
  <c r="I62" i="1"/>
  <c r="H62" i="1"/>
  <c r="G62" i="1"/>
  <c r="I61" i="1"/>
  <c r="H61" i="1"/>
  <c r="G61" i="1"/>
  <c r="I60" i="1"/>
  <c r="H60" i="1"/>
  <c r="G60" i="1"/>
  <c r="I59" i="1"/>
  <c r="H59" i="1"/>
  <c r="G59" i="1"/>
  <c r="I58" i="1"/>
  <c r="H58" i="1"/>
  <c r="G58" i="1"/>
  <c r="F66" i="1"/>
  <c r="F64" i="1"/>
  <c r="F63" i="1"/>
  <c r="F62" i="1"/>
  <c r="F61" i="1"/>
  <c r="F60" i="1"/>
  <c r="F59" i="1"/>
  <c r="F58" i="1"/>
  <c r="I65" i="1"/>
  <c r="H65" i="1"/>
  <c r="G65" i="1"/>
  <c r="F65" i="1"/>
  <c r="D16" i="1" l="1"/>
  <c r="A16" i="1"/>
</calcChain>
</file>

<file path=xl/sharedStrings.xml><?xml version="1.0" encoding="utf-8"?>
<sst xmlns="http://schemas.openxmlformats.org/spreadsheetml/2006/main" count="168" uniqueCount="80">
  <si>
    <t>2015 год
(факт)</t>
  </si>
  <si>
    <t>2016 год
(оценка)</t>
  </si>
  <si>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</si>
  <si>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</si>
  <si>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</si>
  <si>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</si>
  <si>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</si>
  <si>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</si>
  <si>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</si>
  <si>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</si>
  <si>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</si>
  <si>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</si>
  <si>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</si>
  <si>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</si>
  <si>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</si>
  <si>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</si>
  <si>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</si>
  <si>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</si>
  <si>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</si>
  <si>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</si>
  <si>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</si>
  <si>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</si>
  <si>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</si>
  <si>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</si>
  <si>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</si>
  <si>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</si>
  <si>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</si>
  <si>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Показ концертов и концертных программ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</si>
  <si>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</si>
  <si>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</si>
  <si>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</si>
  <si>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</si>
  <si>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</si>
  <si>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</si>
  <si>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</si>
  <si>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</si>
  <si>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2.3: Организация деятельности МБУ "Городской центр культуры"</t>
  </si>
  <si>
    <t>Основное мероприятие 2.4: Организация деятельности МБУ "Кинокомплекс "Родина"</t>
  </si>
  <si>
    <t>Основное мероприятие 2.5: Организация деятельности МБУ "ДК "Энергия"</t>
  </si>
  <si>
    <t>в стационарных условиях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</si>
  <si>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</si>
  <si>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</si>
  <si>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</si>
  <si>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</si>
  <si>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отреставрированных и законсервированных в отчетном году)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</si>
  <si>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</si>
  <si>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</si>
  <si>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</si>
  <si>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</si>
  <si>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</si>
  <si>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стационар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</si>
  <si>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</si>
  <si>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</si>
  <si>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</si>
  <si>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Количество экспонатов</t>
  </si>
  <si>
    <t>Родина - фестиваль Полярная сова + конкурс аудивизуальных по молодежи</t>
  </si>
  <si>
    <t>по наркомании выездной кинотеатр Будь собой</t>
  </si>
  <si>
    <t>фестивали и конкурсы по стимул. + бывшие ДМЦП</t>
  </si>
  <si>
    <t>праздничный город и ДМЦП</t>
  </si>
  <si>
    <t>стимулир. Фестиваль Хантайский порог</t>
  </si>
  <si>
    <t>Праздн. Город.</t>
  </si>
  <si>
    <t>очная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</si>
  <si>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</si>
  <si>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</si>
  <si>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</si>
  <si>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</si>
  <si>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</si>
  <si>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</si>
  <si>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</si>
  <si>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</si>
  <si>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</si>
  <si>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</si>
  <si>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</si>
  <si>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с учетом всех форм</t>
  </si>
  <si>
    <t>число участников</t>
  </si>
  <si>
    <t>количество обучающихся</t>
  </si>
  <si>
    <t>количество обучающихся в 2016 г., человеко-час.с 2017 г.</t>
  </si>
  <si>
    <t>36 концертов и концертных программ</t>
  </si>
  <si>
    <t>Прогноз сводных показателей муниципальных заданий по муниципальной программе "Развитие культуры" на 2017-2022 годы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</si>
  <si>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05.12.2016  №580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</si>
</sst>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3" fillId="0" borderId="0" xfId="1" applyFont="1" applyFill="1" applyAlignment="1">
      <alignment vertical="top" wrapText="1"/>
    </xf>
    <xf numFmtId="0" fontId="5" fillId="0" borderId="0" xfId="1" applyFont="1" applyFill="1" applyAlignment="1"/>
    <xf numFmtId="0" fontId="4" fillId="0" borderId="0" xfId="1" applyFont="1" applyFill="1" applyAlignment="1">
      <alignment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8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top" wrapText="1"/>
    </xf>
    <xf numFmtId="0" fontId="4" fillId="0" borderId="1" xfId="5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3" fontId="3" fillId="0" borderId="1" xfId="0" applyNumberFormat="1" applyFont="1" applyBorder="1" applyAlignment="1">
      <alignment horizontal="right" vertical="top"/>
    </xf>
    <xf numFmtId="3" fontId="12" fillId="0" borderId="1" xfId="0" applyNumberFormat="1" applyFont="1" applyFill="1" applyBorder="1" applyAlignment="1">
      <alignment horizontal="right" vertical="top"/>
    </xf>
    <xf numFmtId="3" fontId="3" fillId="0" borderId="1" xfId="1" applyNumberFormat="1" applyFont="1" applyFill="1" applyBorder="1" applyAlignment="1">
      <alignment horizontal="right" vertical="top" wrapText="1"/>
    </xf>
    <xf numFmtId="3" fontId="4" fillId="0" borderId="0" xfId="1" applyNumberFormat="1" applyFont="1" applyFill="1" applyAlignment="1">
      <alignment vertical="top" wrapText="1"/>
    </xf>
    <xf numFmtId="0" fontId="4" fillId="0" borderId="1" xfId="1" applyFont="1" applyFill="1" applyBorder="1" applyAlignment="1">
      <alignment horizontal="right" vertical="top" wrapText="1"/>
    </xf>
    <xf numFmtId="0" fontId="13" fillId="2" borderId="0" xfId="1" applyFont="1" applyFill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vertical="top"/>
    </xf>
    <xf numFmtId="0" fontId="12" fillId="0" borderId="1" xfId="0" applyFont="1" applyFill="1" applyBorder="1" applyAlignment="1">
      <alignment vertical="top"/>
    </xf>
    <xf numFmtId="3" fontId="3" fillId="4" borderId="1" xfId="1" applyNumberFormat="1" applyFont="1" applyFill="1" applyBorder="1" applyAlignment="1">
      <alignment vertical="top" wrapText="1"/>
    </xf>
    <xf numFmtId="3" fontId="4" fillId="4" borderId="1" xfId="1" applyNumberFormat="1" applyFont="1" applyFill="1" applyBorder="1" applyAlignment="1">
      <alignment vertical="top" wrapText="1"/>
    </xf>
    <xf numFmtId="0" fontId="4" fillId="4" borderId="1" xfId="1" applyFont="1" applyFill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6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top" wrapText="1"/>
    </xf>
    <xf numFmtId="164" fontId="4" fillId="0" borderId="6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164" fontId="4" fillId="0" borderId="8" xfId="1" applyNumberFormat="1" applyFont="1" applyFill="1" applyBorder="1" applyAlignment="1">
      <alignment vertical="center" wrapText="1"/>
    </xf>
    <xf numFmtId="164" fontId="4" fillId="0" borderId="9" xfId="1" applyNumberFormat="1" applyFont="1" applyFill="1" applyBorder="1" applyAlignment="1">
      <alignment vertical="center" wrapText="1"/>
    </xf>
    <xf numFmtId="3" fontId="16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66"/>
  <sheetViews>
    <sheetView tabSelected="1" view="pageBreakPreview" zoomScale="57" zoomScaleNormal="85" zoomScaleSheetLayoutView="57" workbookViewId="0">
      <selection activeCell="A6" sqref="A6:M6"/>
    </sheetView>
  </sheetViews>
  <sheetFormatPr defaultColWidth="9.109375" defaultRowHeight="18" x14ac:dyDescent="0.3"/>
  <cols>
    <col min="1" max="4" width="46.109375" style="1" customWidth="1"/>
    <col min="5" max="5" width="13.6640625" style="3" customWidth="1"/>
    <col min="6" max="6" width="14.5546875" style="3" customWidth="1"/>
    <col min="7" max="9" width="14.109375" style="3" customWidth="1"/>
    <col min="10" max="10" width="16.109375" style="3" customWidth="1"/>
    <col min="11" max="11" width="13.44140625" style="3" customWidth="1"/>
    <col min="12" max="12" width="13.88671875" style="3" bestFit="1" customWidth="1"/>
    <col min="13" max="13" width="13.88671875" style="3" customWidth="1"/>
    <col min="14" max="14" width="14.44140625" style="3" customWidth="1"/>
    <col min="15" max="15" width="70.6640625" style="3" hidden="1" customWidth="1"/>
    <col min="16" max="16" width="0.88671875" style="3" hidden="1" customWidth="1"/>
    <col min="17" max="18" width="9.109375" style="3" hidden="1" customWidth="1"/>
    <col min="19" max="19" width="18.6640625" style="3" hidden="1" customWidth="1"/>
    <col min="20" max="20" width="0" style="3" hidden="1" customWidth="1"/>
    <col min="21" max="21" width="25.6640625" style="3" hidden="1" customWidth="1"/>
    <col min="22" max="22" width="9.6640625" style="3" hidden="1" customWidth="1"/>
    <col min="23" max="45" width="0" style="3" hidden="1" customWidth="1"/>
    <col min="46" max="46" width="22.6640625" style="3" customWidth="1"/>
    <col min="47" max="47" width="14.109375" style="3" customWidth="1"/>
    <col min="48" max="16384" width="9.109375" style="3"/>
  </cols>
  <sheetData>
    <row r="1" spans="1:15" x14ac:dyDescent="0.3">
      <c r="J1" s="62"/>
      <c r="K1" s="62"/>
      <c r="L1" s="62"/>
      <c r="M1" s="2"/>
    </row>
    <row r="2" spans="1:15" ht="90" customHeight="1" x14ac:dyDescent="0.3">
      <c r="J2" s="63" t="s">
        <v>79</v>
      </c>
      <c r="K2" s="63"/>
      <c r="L2" s="63"/>
      <c r="M2" s="63"/>
    </row>
    <row r="3" spans="1:15" x14ac:dyDescent="0.3">
      <c r="J3" s="64"/>
      <c r="K3" s="64"/>
      <c r="L3" s="64"/>
      <c r="M3" s="4"/>
    </row>
    <row r="4" spans="1:15" x14ac:dyDescent="0.3">
      <c r="J4" s="65"/>
      <c r="K4" s="65"/>
      <c r="L4" s="65"/>
    </row>
    <row r="5" spans="1:15" s="8" customFormat="1" x14ac:dyDescent="0.35">
      <c r="A5" s="6"/>
      <c r="B5" s="6"/>
      <c r="C5" s="6"/>
      <c r="D5" s="6"/>
      <c r="G5" s="3"/>
      <c r="H5" s="3"/>
      <c r="I5" s="3"/>
      <c r="J5" s="66"/>
      <c r="K5" s="66"/>
      <c r="L5" s="66"/>
      <c r="M5" s="7"/>
    </row>
    <row r="6" spans="1:15" ht="39.75" customHeight="1" x14ac:dyDescent="0.3">
      <c r="A6" s="67" t="s">
        <v>78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8" spans="1:15" s="7" customFormat="1" ht="18.75" customHeight="1" x14ac:dyDescent="0.3">
      <c r="A8" s="68" t="s">
        <v>8</v>
      </c>
      <c r="B8" s="70" t="s">
        <v>5</v>
      </c>
      <c r="C8" s="70" t="s">
        <v>6</v>
      </c>
      <c r="D8" s="70" t="s">
        <v>7</v>
      </c>
      <c r="E8" s="69" t="s">
        <v>9</v>
      </c>
      <c r="F8" s="69"/>
      <c r="G8" s="69"/>
      <c r="H8" s="69"/>
      <c r="I8" s="69"/>
      <c r="J8" s="69" t="s">
        <v>10</v>
      </c>
      <c r="K8" s="69"/>
      <c r="L8" s="69"/>
      <c r="M8" s="69"/>
      <c r="N8" s="69"/>
    </row>
    <row r="9" spans="1:15" ht="36" x14ac:dyDescent="0.3">
      <c r="A9" s="68"/>
      <c r="B9" s="71"/>
      <c r="C9" s="71"/>
      <c r="D9" s="71"/>
      <c r="E9" s="9" t="s">
        <v>0</v>
      </c>
      <c r="F9" s="9" t="s">
        <v>1</v>
      </c>
      <c r="G9" s="9" t="s">
        <v>2</v>
      </c>
      <c r="H9" s="9" t="s">
        <v>3</v>
      </c>
      <c r="I9" s="9" t="s">
        <v>4</v>
      </c>
      <c r="J9" s="9" t="s">
        <v>0</v>
      </c>
      <c r="K9" s="9" t="s">
        <v>1</v>
      </c>
      <c r="L9" s="9" t="s">
        <v>2</v>
      </c>
      <c r="M9" s="9" t="s">
        <v>3</v>
      </c>
      <c r="N9" s="9" t="s">
        <v>4</v>
      </c>
    </row>
    <row r="10" spans="1:15" ht="32.25" customHeight="1" x14ac:dyDescent="0.3">
      <c r="A10" s="59" t="s">
        <v>12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5" x14ac:dyDescent="0.3">
      <c r="A11" s="50" t="s">
        <v>11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2"/>
    </row>
    <row r="12" spans="1:15" ht="54" x14ac:dyDescent="0.3">
      <c r="A12" s="13" t="s">
        <v>18</v>
      </c>
      <c r="B12" s="11"/>
      <c r="C12" s="13" t="s">
        <v>39</v>
      </c>
      <c r="D12" s="13" t="s">
        <v>40</v>
      </c>
      <c r="E12" s="21">
        <v>441813</v>
      </c>
      <c r="F12" s="21">
        <v>465000</v>
      </c>
      <c r="G12" s="21">
        <v>500000</v>
      </c>
      <c r="H12" s="21">
        <v>520000</v>
      </c>
      <c r="I12" s="21">
        <v>530000</v>
      </c>
      <c r="J12" s="53">
        <v>144751</v>
      </c>
      <c r="K12" s="53">
        <v>136685.1</v>
      </c>
      <c r="L12" s="53">
        <f>144129.1-L16+16</f>
        <v>140645.1</v>
      </c>
      <c r="M12" s="53">
        <f>141343.2-M16+4.8</f>
        <v>137848</v>
      </c>
      <c r="N12" s="53">
        <f>141343.2-N16+4.8</f>
        <v>137848</v>
      </c>
    </row>
    <row r="13" spans="1:15" ht="54" x14ac:dyDescent="0.3">
      <c r="A13" s="13" t="s">
        <v>19</v>
      </c>
      <c r="B13" s="11"/>
      <c r="C13" s="11"/>
      <c r="D13" s="13" t="s">
        <v>41</v>
      </c>
      <c r="E13" s="21">
        <v>740526</v>
      </c>
      <c r="F13" s="21">
        <v>750000</v>
      </c>
      <c r="G13" s="20">
        <v>750000</v>
      </c>
      <c r="H13" s="20">
        <v>755000</v>
      </c>
      <c r="I13" s="20">
        <v>760000</v>
      </c>
      <c r="J13" s="54"/>
      <c r="K13" s="54"/>
      <c r="L13" s="54"/>
      <c r="M13" s="54"/>
      <c r="N13" s="54"/>
      <c r="O13" s="3">
        <f>144145.071356868-3500</f>
        <v>140645.07135686799</v>
      </c>
    </row>
    <row r="14" spans="1:15" ht="54" x14ac:dyDescent="0.3">
      <c r="A14" s="13" t="s">
        <v>20</v>
      </c>
      <c r="B14" s="11"/>
      <c r="C14" s="11"/>
      <c r="D14" s="13" t="s">
        <v>42</v>
      </c>
      <c r="E14" s="21">
        <v>444604</v>
      </c>
      <c r="F14" s="22">
        <v>450000</v>
      </c>
      <c r="G14" s="19">
        <v>465000</v>
      </c>
      <c r="H14" s="19">
        <v>475000</v>
      </c>
      <c r="I14" s="19">
        <v>485000</v>
      </c>
      <c r="J14" s="55"/>
      <c r="K14" s="55"/>
      <c r="L14" s="55"/>
      <c r="M14" s="55"/>
      <c r="N14" s="55"/>
    </row>
    <row r="15" spans="1:15" x14ac:dyDescent="0.3">
      <c r="A15" s="50" t="s">
        <v>14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2"/>
    </row>
    <row r="16" spans="1:15" ht="54" x14ac:dyDescent="0.3">
      <c r="A16" s="13" t="str">
        <f>A13</f>
        <v xml:space="preserve">Формирование, учет, изучение, обеспечение физического сохранения и безопасности фондов библиотеки </v>
      </c>
      <c r="B16" s="13"/>
      <c r="C16" s="13"/>
      <c r="D16" s="13" t="str">
        <f>D13</f>
        <v>количество документов (общее количество библиотечного фонда в отчетном году)</v>
      </c>
      <c r="E16" s="56" t="s">
        <v>30</v>
      </c>
      <c r="F16" s="57"/>
      <c r="G16" s="57"/>
      <c r="H16" s="57"/>
      <c r="I16" s="58"/>
      <c r="J16" s="38">
        <v>3273.7</v>
      </c>
      <c r="K16" s="38">
        <v>3500</v>
      </c>
      <c r="L16" s="38">
        <v>3500</v>
      </c>
      <c r="M16" s="38">
        <v>3500</v>
      </c>
      <c r="N16" s="38">
        <v>3500</v>
      </c>
    </row>
    <row r="17" spans="1:15" x14ac:dyDescent="0.3">
      <c r="A17" s="50" t="s">
        <v>13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</row>
    <row r="18" spans="1:15" ht="36" x14ac:dyDescent="0.3">
      <c r="A18" s="12" t="s">
        <v>21</v>
      </c>
      <c r="B18" s="12"/>
      <c r="C18" s="13" t="s">
        <v>39</v>
      </c>
      <c r="D18" s="12" t="s">
        <v>46</v>
      </c>
      <c r="E18" s="10">
        <v>406936</v>
      </c>
      <c r="F18" s="10">
        <v>218377</v>
      </c>
      <c r="G18" s="10">
        <v>280130</v>
      </c>
      <c r="H18" s="10">
        <v>280230</v>
      </c>
      <c r="I18" s="10">
        <v>280230</v>
      </c>
      <c r="J18" s="43">
        <v>77663.8</v>
      </c>
      <c r="K18" s="43">
        <v>75912.899999999994</v>
      </c>
      <c r="L18" s="43">
        <v>82658.600000000006</v>
      </c>
      <c r="M18" s="43">
        <v>77761.2</v>
      </c>
      <c r="N18" s="43">
        <v>77761.2</v>
      </c>
    </row>
    <row r="19" spans="1:15" ht="54" x14ac:dyDescent="0.3">
      <c r="A19" s="12" t="s">
        <v>22</v>
      </c>
      <c r="B19" s="12"/>
      <c r="C19" s="12"/>
      <c r="D19" s="12" t="s">
        <v>45</v>
      </c>
      <c r="E19" s="10">
        <v>228</v>
      </c>
      <c r="F19" s="10">
        <v>131</v>
      </c>
      <c r="G19" s="10">
        <v>140</v>
      </c>
      <c r="H19" s="10">
        <v>141</v>
      </c>
      <c r="I19" s="10">
        <v>141</v>
      </c>
      <c r="J19" s="44"/>
      <c r="K19" s="44"/>
      <c r="L19" s="44"/>
      <c r="M19" s="44"/>
      <c r="N19" s="44"/>
    </row>
    <row r="20" spans="1:15" ht="72" x14ac:dyDescent="0.3">
      <c r="A20" s="12" t="s">
        <v>23</v>
      </c>
      <c r="B20" s="12"/>
      <c r="C20" s="12"/>
      <c r="D20" s="12" t="s">
        <v>43</v>
      </c>
      <c r="E20" s="10">
        <v>75565</v>
      </c>
      <c r="F20" s="3">
        <v>75793</v>
      </c>
      <c r="G20" s="10">
        <v>77793</v>
      </c>
      <c r="H20" s="10">
        <v>79793</v>
      </c>
      <c r="I20" s="10">
        <v>81793</v>
      </c>
      <c r="J20" s="44"/>
      <c r="K20" s="44"/>
      <c r="L20" s="44"/>
      <c r="M20" s="44"/>
      <c r="N20" s="44"/>
    </row>
    <row r="21" spans="1:15" ht="72" x14ac:dyDescent="0.3">
      <c r="A21" s="12" t="s">
        <v>24</v>
      </c>
      <c r="B21" s="12"/>
      <c r="C21" s="12"/>
      <c r="D21" s="12" t="s">
        <v>44</v>
      </c>
      <c r="E21" s="10">
        <v>57</v>
      </c>
      <c r="F21" s="10">
        <v>177</v>
      </c>
      <c r="G21" s="10">
        <v>180</v>
      </c>
      <c r="H21" s="10">
        <v>182</v>
      </c>
      <c r="I21" s="10">
        <v>182</v>
      </c>
      <c r="J21" s="45"/>
      <c r="K21" s="45"/>
      <c r="L21" s="45"/>
      <c r="M21" s="45"/>
      <c r="N21" s="45"/>
    </row>
    <row r="22" spans="1:15" x14ac:dyDescent="0.3">
      <c r="A22" s="50" t="s">
        <v>34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2"/>
    </row>
    <row r="23" spans="1:15" ht="39.75" customHeight="1" x14ac:dyDescent="0.3">
      <c r="A23" s="77" t="s">
        <v>15</v>
      </c>
      <c r="B23" s="12"/>
      <c r="C23" s="12"/>
      <c r="D23" s="12" t="s">
        <v>47</v>
      </c>
      <c r="E23" s="10">
        <v>7</v>
      </c>
      <c r="F23" s="10">
        <v>7</v>
      </c>
      <c r="G23" s="10">
        <v>7</v>
      </c>
      <c r="H23" s="10">
        <v>7</v>
      </c>
      <c r="I23" s="10">
        <v>7</v>
      </c>
      <c r="J23" s="43">
        <v>33630.300000000003</v>
      </c>
      <c r="K23" s="43">
        <v>32510.799999999999</v>
      </c>
      <c r="L23" s="43">
        <v>34017.199999999997</v>
      </c>
      <c r="M23" s="43">
        <v>33619</v>
      </c>
      <c r="N23" s="43">
        <v>33619</v>
      </c>
    </row>
    <row r="24" spans="1:15" s="39" customFormat="1" ht="43.5" customHeight="1" x14ac:dyDescent="0.3">
      <c r="A24" s="78"/>
      <c r="B24" s="12"/>
      <c r="C24" s="12"/>
      <c r="D24" s="12" t="s">
        <v>74</v>
      </c>
      <c r="E24" s="10">
        <v>202</v>
      </c>
      <c r="F24" s="10">
        <v>194</v>
      </c>
      <c r="G24" s="10">
        <v>194</v>
      </c>
      <c r="H24" s="10">
        <v>194</v>
      </c>
      <c r="I24" s="10">
        <v>194</v>
      </c>
      <c r="J24" s="44"/>
      <c r="K24" s="44"/>
      <c r="L24" s="44"/>
      <c r="M24" s="44"/>
      <c r="N24" s="44"/>
    </row>
    <row r="25" spans="1:15" s="5" customFormat="1" ht="24" customHeight="1" x14ac:dyDescent="0.3">
      <c r="A25" s="12" t="s">
        <v>25</v>
      </c>
      <c r="B25" s="12"/>
      <c r="C25" s="12" t="s">
        <v>48</v>
      </c>
      <c r="D25" s="12" t="s">
        <v>49</v>
      </c>
      <c r="E25" s="10">
        <v>4100</v>
      </c>
      <c r="F25" s="10">
        <v>46000</v>
      </c>
      <c r="G25" s="10">
        <v>46000</v>
      </c>
      <c r="H25" s="10">
        <v>46000</v>
      </c>
      <c r="I25" s="10">
        <v>46000</v>
      </c>
      <c r="J25" s="44"/>
      <c r="K25" s="44"/>
      <c r="L25" s="44"/>
      <c r="M25" s="44"/>
      <c r="N25" s="44"/>
    </row>
    <row r="26" spans="1:15" s="41" customFormat="1" ht="48" customHeight="1" x14ac:dyDescent="0.3">
      <c r="A26" s="12" t="s">
        <v>27</v>
      </c>
      <c r="B26" s="12" t="s">
        <v>73</v>
      </c>
      <c r="C26" s="12" t="s">
        <v>50</v>
      </c>
      <c r="D26" s="12" t="s">
        <v>49</v>
      </c>
      <c r="E26" s="23" t="s">
        <v>53</v>
      </c>
      <c r="F26" s="10"/>
      <c r="G26" s="10">
        <v>3960</v>
      </c>
      <c r="H26" s="10">
        <v>3960</v>
      </c>
      <c r="I26" s="10">
        <v>3960</v>
      </c>
      <c r="J26" s="44"/>
      <c r="K26" s="44"/>
      <c r="L26" s="44"/>
      <c r="M26" s="44"/>
      <c r="N26" s="44"/>
      <c r="O26" s="24" t="s">
        <v>52</v>
      </c>
    </row>
    <row r="27" spans="1:15" s="5" customFormat="1" ht="37.5" customHeight="1" x14ac:dyDescent="0.3">
      <c r="A27" s="46" t="s">
        <v>31</v>
      </c>
      <c r="B27" s="12" t="s">
        <v>32</v>
      </c>
      <c r="C27" s="12"/>
      <c r="D27" s="12" t="s">
        <v>51</v>
      </c>
      <c r="E27" s="48">
        <v>143</v>
      </c>
      <c r="F27" s="30">
        <v>53</v>
      </c>
      <c r="G27" s="37">
        <v>50</v>
      </c>
      <c r="H27" s="37">
        <v>50</v>
      </c>
      <c r="I27" s="37">
        <v>50</v>
      </c>
      <c r="J27" s="44"/>
      <c r="K27" s="44"/>
      <c r="L27" s="44"/>
      <c r="M27" s="44"/>
      <c r="N27" s="44"/>
    </row>
    <row r="28" spans="1:15" s="15" customFormat="1" ht="37.5" customHeight="1" x14ac:dyDescent="0.3">
      <c r="A28" s="47"/>
      <c r="B28" s="12" t="s">
        <v>33</v>
      </c>
      <c r="C28" s="12"/>
      <c r="D28" s="12" t="s">
        <v>51</v>
      </c>
      <c r="E28" s="49"/>
      <c r="F28" s="30">
        <v>75</v>
      </c>
      <c r="G28" s="37">
        <v>141</v>
      </c>
      <c r="H28" s="37">
        <v>141</v>
      </c>
      <c r="I28" s="37">
        <v>141</v>
      </c>
      <c r="J28" s="45"/>
      <c r="K28" s="45"/>
      <c r="L28" s="45"/>
      <c r="M28" s="45"/>
      <c r="N28" s="45"/>
    </row>
    <row r="29" spans="1:15" x14ac:dyDescent="0.3">
      <c r="A29" s="42" t="s">
        <v>35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5" s="15" customFormat="1" ht="39.75" customHeight="1" x14ac:dyDescent="0.3">
      <c r="A30" s="77" t="s">
        <v>15</v>
      </c>
      <c r="B30" s="12"/>
      <c r="C30" s="12"/>
      <c r="D30" s="12" t="s">
        <v>47</v>
      </c>
      <c r="E30" s="23">
        <v>13</v>
      </c>
      <c r="F30" s="23">
        <v>13</v>
      </c>
      <c r="G30" s="23">
        <v>13</v>
      </c>
      <c r="H30" s="23">
        <v>13</v>
      </c>
      <c r="I30" s="23">
        <v>13</v>
      </c>
      <c r="J30" s="43">
        <v>30438</v>
      </c>
      <c r="K30" s="43">
        <v>31142.7</v>
      </c>
      <c r="L30" s="43">
        <v>31389.1</v>
      </c>
      <c r="M30" s="43">
        <v>31196.7</v>
      </c>
      <c r="N30" s="43">
        <v>31196.7</v>
      </c>
    </row>
    <row r="31" spans="1:15" s="39" customFormat="1" ht="41.25" customHeight="1" x14ac:dyDescent="0.3">
      <c r="A31" s="78"/>
      <c r="B31" s="12"/>
      <c r="C31" s="12"/>
      <c r="D31" s="12" t="s">
        <v>74</v>
      </c>
      <c r="E31" s="39">
        <v>139</v>
      </c>
      <c r="F31" s="23">
        <v>139</v>
      </c>
      <c r="G31" s="23">
        <v>139</v>
      </c>
      <c r="H31" s="23">
        <v>139</v>
      </c>
      <c r="I31" s="23">
        <v>139</v>
      </c>
      <c r="J31" s="44"/>
      <c r="K31" s="44"/>
      <c r="L31" s="44"/>
      <c r="M31" s="44"/>
      <c r="N31" s="44"/>
    </row>
    <row r="32" spans="1:15" ht="30.75" customHeight="1" x14ac:dyDescent="0.3">
      <c r="A32" s="10" t="s">
        <v>25</v>
      </c>
      <c r="B32" s="12"/>
      <c r="C32" s="12" t="s">
        <v>48</v>
      </c>
      <c r="D32" s="12" t="s">
        <v>49</v>
      </c>
      <c r="E32" s="10">
        <v>3500</v>
      </c>
      <c r="F32" s="10">
        <v>27150</v>
      </c>
      <c r="G32" s="10">
        <v>27150</v>
      </c>
      <c r="H32" s="10">
        <v>27150</v>
      </c>
      <c r="I32" s="10">
        <v>27150</v>
      </c>
      <c r="J32" s="44"/>
      <c r="K32" s="44"/>
      <c r="L32" s="44"/>
      <c r="M32" s="44"/>
      <c r="N32" s="44"/>
    </row>
    <row r="33" spans="1:46" s="41" customFormat="1" ht="45.75" customHeight="1" x14ac:dyDescent="0.3">
      <c r="A33" s="12" t="s">
        <v>27</v>
      </c>
      <c r="B33" s="12" t="s">
        <v>73</v>
      </c>
      <c r="C33" s="12" t="s">
        <v>50</v>
      </c>
      <c r="D33" s="12" t="s">
        <v>49</v>
      </c>
      <c r="E33" s="23" t="s">
        <v>53</v>
      </c>
      <c r="F33" s="10"/>
      <c r="G33" s="10">
        <v>2390</v>
      </c>
      <c r="H33" s="10">
        <v>2390</v>
      </c>
      <c r="I33" s="10">
        <v>2390</v>
      </c>
      <c r="J33" s="44"/>
      <c r="K33" s="44"/>
      <c r="L33" s="44"/>
      <c r="M33" s="44"/>
      <c r="N33" s="44"/>
      <c r="O33" s="24" t="s">
        <v>52</v>
      </c>
    </row>
    <row r="34" spans="1:46" ht="32.25" customHeight="1" x14ac:dyDescent="0.3">
      <c r="A34" s="46" t="s">
        <v>31</v>
      </c>
      <c r="B34" s="12" t="s">
        <v>32</v>
      </c>
      <c r="C34" s="12"/>
      <c r="D34" s="12" t="s">
        <v>51</v>
      </c>
      <c r="E34" s="48">
        <v>166</v>
      </c>
      <c r="F34" s="30">
        <v>58</v>
      </c>
      <c r="G34" s="37">
        <v>48</v>
      </c>
      <c r="H34" s="37">
        <v>48</v>
      </c>
      <c r="I34" s="37">
        <v>48</v>
      </c>
      <c r="J34" s="44"/>
      <c r="K34" s="44"/>
      <c r="L34" s="44"/>
      <c r="M34" s="44"/>
      <c r="N34" s="44"/>
    </row>
    <row r="35" spans="1:46" s="15" customFormat="1" ht="32.25" customHeight="1" x14ac:dyDescent="0.3">
      <c r="A35" s="47"/>
      <c r="B35" s="12" t="s">
        <v>33</v>
      </c>
      <c r="C35" s="12"/>
      <c r="D35" s="12" t="s">
        <v>51</v>
      </c>
      <c r="E35" s="49"/>
      <c r="F35" s="30">
        <v>102</v>
      </c>
      <c r="G35" s="37">
        <v>129</v>
      </c>
      <c r="H35" s="37">
        <v>129</v>
      </c>
      <c r="I35" s="37">
        <v>129</v>
      </c>
      <c r="J35" s="45"/>
      <c r="K35" s="45"/>
      <c r="L35" s="45"/>
      <c r="M35" s="45"/>
      <c r="N35" s="45"/>
    </row>
    <row r="36" spans="1:46" ht="18.75" customHeight="1" x14ac:dyDescent="0.3">
      <c r="A36" s="42" t="s">
        <v>36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46" ht="39.75" customHeight="1" x14ac:dyDescent="0.3">
      <c r="A37" s="77" t="s">
        <v>15</v>
      </c>
      <c r="B37" s="12"/>
      <c r="C37" s="12"/>
      <c r="D37" s="12" t="s">
        <v>47</v>
      </c>
      <c r="E37" s="10">
        <v>16</v>
      </c>
      <c r="F37" s="10">
        <v>18</v>
      </c>
      <c r="G37" s="10">
        <v>18</v>
      </c>
      <c r="H37" s="10">
        <v>18</v>
      </c>
      <c r="I37" s="10">
        <v>18</v>
      </c>
      <c r="J37" s="43">
        <v>71799.8</v>
      </c>
      <c r="K37" s="43">
        <v>70811.3</v>
      </c>
      <c r="L37" s="43">
        <f>78417.6-16</f>
        <v>78401.600000000006</v>
      </c>
      <c r="M37" s="43">
        <f>75836.8-4.8</f>
        <v>75832</v>
      </c>
      <c r="N37" s="43">
        <f>75836.8-4.8</f>
        <v>75832</v>
      </c>
    </row>
    <row r="38" spans="1:46" s="39" customFormat="1" ht="39.75" customHeight="1" x14ac:dyDescent="0.3">
      <c r="A38" s="78"/>
      <c r="B38" s="12"/>
      <c r="C38" s="12"/>
      <c r="D38" s="12" t="s">
        <v>74</v>
      </c>
      <c r="E38" s="10">
        <v>927</v>
      </c>
      <c r="F38" s="10">
        <v>927</v>
      </c>
      <c r="G38" s="10">
        <v>927</v>
      </c>
      <c r="H38" s="10">
        <v>927</v>
      </c>
      <c r="I38" s="10">
        <v>927</v>
      </c>
      <c r="J38" s="44"/>
      <c r="K38" s="44"/>
      <c r="L38" s="44"/>
      <c r="M38" s="44"/>
      <c r="N38" s="44"/>
    </row>
    <row r="39" spans="1:46" s="15" customFormat="1" ht="54" x14ac:dyDescent="0.3">
      <c r="A39" s="12" t="s">
        <v>27</v>
      </c>
      <c r="B39" s="12" t="s">
        <v>73</v>
      </c>
      <c r="C39" s="12" t="s">
        <v>50</v>
      </c>
      <c r="D39" s="12" t="s">
        <v>49</v>
      </c>
      <c r="E39" s="23" t="s">
        <v>53</v>
      </c>
      <c r="F39" s="10">
        <v>1000</v>
      </c>
      <c r="G39" s="30">
        <v>13480</v>
      </c>
      <c r="H39" s="30">
        <v>13480</v>
      </c>
      <c r="I39" s="30">
        <v>13480</v>
      </c>
      <c r="J39" s="44"/>
      <c r="K39" s="44"/>
      <c r="L39" s="44"/>
      <c r="M39" s="44"/>
      <c r="N39" s="44"/>
      <c r="O39" s="24" t="s">
        <v>52</v>
      </c>
      <c r="AT39" s="15" t="s">
        <v>77</v>
      </c>
    </row>
    <row r="40" spans="1:46" ht="37.5" customHeight="1" x14ac:dyDescent="0.3">
      <c r="A40" s="46" t="s">
        <v>31</v>
      </c>
      <c r="B40" s="12" t="s">
        <v>32</v>
      </c>
      <c r="C40" s="12"/>
      <c r="D40" s="12" t="s">
        <v>51</v>
      </c>
      <c r="E40" s="48">
        <v>199</v>
      </c>
      <c r="F40" s="30">
        <v>17</v>
      </c>
      <c r="G40" s="37">
        <v>21</v>
      </c>
      <c r="H40" s="37">
        <v>21</v>
      </c>
      <c r="I40" s="37">
        <v>21</v>
      </c>
      <c r="J40" s="44"/>
      <c r="K40" s="44"/>
      <c r="L40" s="44"/>
      <c r="M40" s="44"/>
      <c r="N40" s="44"/>
      <c r="O40" s="3" t="s">
        <v>57</v>
      </c>
    </row>
    <row r="41" spans="1:46" ht="37.5" customHeight="1" x14ac:dyDescent="0.3">
      <c r="A41" s="47"/>
      <c r="B41" s="12" t="s">
        <v>33</v>
      </c>
      <c r="C41" s="12"/>
      <c r="D41" s="12" t="s">
        <v>51</v>
      </c>
      <c r="E41" s="49"/>
      <c r="F41" s="30">
        <v>82</v>
      </c>
      <c r="G41" s="37">
        <v>89</v>
      </c>
      <c r="H41" s="37">
        <v>89</v>
      </c>
      <c r="I41" s="37">
        <v>89</v>
      </c>
      <c r="J41" s="45"/>
      <c r="K41" s="45"/>
      <c r="L41" s="45"/>
      <c r="M41" s="45"/>
      <c r="N41" s="45"/>
      <c r="O41" s="3" t="s">
        <v>58</v>
      </c>
    </row>
    <row r="42" spans="1:46" s="15" customFormat="1" ht="18.75" customHeight="1" x14ac:dyDescent="0.3">
      <c r="A42" s="42" t="s">
        <v>37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46" s="15" customFormat="1" ht="27" customHeight="1" x14ac:dyDescent="0.3">
      <c r="A43" s="10" t="s">
        <v>25</v>
      </c>
      <c r="B43" s="10"/>
      <c r="C43" s="12" t="s">
        <v>48</v>
      </c>
      <c r="D43" s="12" t="s">
        <v>49</v>
      </c>
      <c r="E43" s="10">
        <v>844</v>
      </c>
      <c r="F43" s="10">
        <v>137800</v>
      </c>
      <c r="G43" s="10">
        <v>121240</v>
      </c>
      <c r="H43" s="10">
        <v>121240</v>
      </c>
      <c r="I43" s="10">
        <v>121240</v>
      </c>
      <c r="J43" s="43">
        <v>27713.3</v>
      </c>
      <c r="K43" s="43">
        <v>23090.5</v>
      </c>
      <c r="L43" s="43">
        <v>24337.3</v>
      </c>
      <c r="M43" s="43">
        <v>22904.9</v>
      </c>
      <c r="N43" s="43">
        <v>22904.9</v>
      </c>
    </row>
    <row r="44" spans="1:46" s="15" customFormat="1" ht="36" x14ac:dyDescent="0.3">
      <c r="A44" s="12" t="s">
        <v>26</v>
      </c>
      <c r="B44" s="12"/>
      <c r="C44" s="12"/>
      <c r="D44" s="12" t="s">
        <v>54</v>
      </c>
      <c r="E44" s="23" t="s">
        <v>53</v>
      </c>
      <c r="F44" s="10">
        <v>5411</v>
      </c>
      <c r="G44" s="10">
        <v>5411</v>
      </c>
      <c r="H44" s="10">
        <v>5411</v>
      </c>
      <c r="I44" s="10">
        <v>5411</v>
      </c>
      <c r="J44" s="44"/>
      <c r="K44" s="44"/>
      <c r="L44" s="44"/>
      <c r="M44" s="44"/>
      <c r="N44" s="44"/>
    </row>
    <row r="45" spans="1:46" s="15" customFormat="1" ht="32.25" customHeight="1" x14ac:dyDescent="0.3">
      <c r="A45" s="77" t="s">
        <v>15</v>
      </c>
      <c r="B45" s="12"/>
      <c r="C45" s="12"/>
      <c r="D45" s="12" t="s">
        <v>47</v>
      </c>
      <c r="E45" s="10">
        <v>1</v>
      </c>
      <c r="F45" s="10">
        <v>1</v>
      </c>
      <c r="G45" s="10">
        <v>1</v>
      </c>
      <c r="H45" s="10">
        <v>1</v>
      </c>
      <c r="I45" s="10">
        <v>1</v>
      </c>
      <c r="J45" s="44"/>
      <c r="K45" s="44"/>
      <c r="L45" s="44"/>
      <c r="M45" s="44"/>
      <c r="N45" s="44"/>
    </row>
    <row r="46" spans="1:46" s="39" customFormat="1" ht="48" customHeight="1" x14ac:dyDescent="0.3">
      <c r="A46" s="78"/>
      <c r="B46" s="12"/>
      <c r="C46" s="12"/>
      <c r="D46" s="12" t="s">
        <v>74</v>
      </c>
      <c r="E46" s="40">
        <v>33</v>
      </c>
      <c r="F46" s="40">
        <v>33</v>
      </c>
      <c r="G46" s="40">
        <v>33</v>
      </c>
      <c r="H46" s="40">
        <v>33</v>
      </c>
      <c r="I46" s="40">
        <v>33</v>
      </c>
      <c r="J46" s="44"/>
      <c r="K46" s="44"/>
      <c r="L46" s="44"/>
      <c r="M46" s="44"/>
      <c r="N46" s="44"/>
    </row>
    <row r="47" spans="1:46" s="15" customFormat="1" ht="37.5" customHeight="1" x14ac:dyDescent="0.3">
      <c r="A47" s="46" t="s">
        <v>31</v>
      </c>
      <c r="B47" s="12" t="s">
        <v>32</v>
      </c>
      <c r="C47" s="12"/>
      <c r="D47" s="12" t="s">
        <v>51</v>
      </c>
      <c r="E47" s="48">
        <v>25</v>
      </c>
      <c r="F47" s="10">
        <v>2</v>
      </c>
      <c r="G47" s="30">
        <v>2</v>
      </c>
      <c r="H47" s="30">
        <v>2</v>
      </c>
      <c r="I47" s="30">
        <v>2</v>
      </c>
      <c r="J47" s="44"/>
      <c r="K47" s="44"/>
      <c r="L47" s="44"/>
      <c r="M47" s="44"/>
      <c r="N47" s="44"/>
      <c r="O47" s="15" t="s">
        <v>55</v>
      </c>
    </row>
    <row r="48" spans="1:46" s="15" customFormat="1" ht="37.5" customHeight="1" x14ac:dyDescent="0.3">
      <c r="A48" s="47"/>
      <c r="B48" s="12" t="s">
        <v>33</v>
      </c>
      <c r="C48" s="12"/>
      <c r="D48" s="12" t="s">
        <v>51</v>
      </c>
      <c r="E48" s="49"/>
      <c r="F48" s="10">
        <v>41</v>
      </c>
      <c r="G48" s="30">
        <v>41</v>
      </c>
      <c r="H48" s="30">
        <v>41</v>
      </c>
      <c r="I48" s="30">
        <v>41</v>
      </c>
      <c r="J48" s="45"/>
      <c r="K48" s="45"/>
      <c r="L48" s="45"/>
      <c r="M48" s="45"/>
      <c r="N48" s="45"/>
      <c r="O48" s="15" t="s">
        <v>56</v>
      </c>
    </row>
    <row r="49" spans="1:47" s="15" customFormat="1" ht="18.75" customHeight="1" x14ac:dyDescent="0.3">
      <c r="A49" s="76" t="s">
        <v>38</v>
      </c>
      <c r="B49" s="76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47" s="15" customFormat="1" ht="45" customHeight="1" x14ac:dyDescent="0.3">
      <c r="A50" s="77" t="s">
        <v>15</v>
      </c>
      <c r="B50" s="12"/>
      <c r="C50" s="12"/>
      <c r="D50" s="12" t="s">
        <v>47</v>
      </c>
      <c r="E50" s="23">
        <v>10</v>
      </c>
      <c r="F50" s="23">
        <v>10</v>
      </c>
      <c r="G50" s="23">
        <v>10</v>
      </c>
      <c r="H50" s="23">
        <v>10</v>
      </c>
      <c r="I50" s="23">
        <v>10</v>
      </c>
      <c r="J50" s="43">
        <v>11058.7</v>
      </c>
      <c r="K50" s="43">
        <v>9812.1</v>
      </c>
      <c r="L50" s="43">
        <v>10609</v>
      </c>
      <c r="M50" s="43">
        <v>10351.299999999999</v>
      </c>
      <c r="N50" s="43">
        <v>10351.299999999999</v>
      </c>
    </row>
    <row r="51" spans="1:47" s="39" customFormat="1" ht="48.75" customHeight="1" x14ac:dyDescent="0.3">
      <c r="A51" s="78"/>
      <c r="B51" s="12"/>
      <c r="C51" s="12"/>
      <c r="D51" s="12" t="s">
        <v>74</v>
      </c>
      <c r="E51" s="23">
        <v>107</v>
      </c>
      <c r="F51" s="23">
        <v>107</v>
      </c>
      <c r="G51" s="23">
        <v>107</v>
      </c>
      <c r="H51" s="23">
        <v>107</v>
      </c>
      <c r="I51" s="23">
        <v>107</v>
      </c>
      <c r="J51" s="44"/>
      <c r="K51" s="44"/>
      <c r="L51" s="44"/>
      <c r="M51" s="44"/>
      <c r="N51" s="44"/>
    </row>
    <row r="52" spans="1:47" s="15" customFormat="1" ht="54" x14ac:dyDescent="0.3">
      <c r="A52" s="17" t="s">
        <v>18</v>
      </c>
      <c r="B52" s="16"/>
      <c r="C52" s="13" t="s">
        <v>39</v>
      </c>
      <c r="D52" s="13" t="s">
        <v>62</v>
      </c>
      <c r="E52" s="23">
        <v>4069</v>
      </c>
      <c r="F52" s="23">
        <v>2900</v>
      </c>
      <c r="G52" s="23">
        <v>2900</v>
      </c>
      <c r="H52" s="23">
        <v>3000</v>
      </c>
      <c r="I52" s="23">
        <v>3000</v>
      </c>
      <c r="J52" s="44"/>
      <c r="K52" s="44"/>
      <c r="L52" s="44"/>
      <c r="M52" s="44"/>
      <c r="N52" s="44"/>
    </row>
    <row r="53" spans="1:47" s="15" customFormat="1" ht="54" x14ac:dyDescent="0.3">
      <c r="A53" s="17" t="s">
        <v>19</v>
      </c>
      <c r="B53" s="13"/>
      <c r="C53" s="11"/>
      <c r="D53" s="13" t="s">
        <v>63</v>
      </c>
      <c r="E53" s="10">
        <v>23220</v>
      </c>
      <c r="F53" s="10">
        <v>23000</v>
      </c>
      <c r="G53" s="10">
        <v>23100</v>
      </c>
      <c r="H53" s="10">
        <v>23200</v>
      </c>
      <c r="I53" s="10">
        <v>23200</v>
      </c>
      <c r="J53" s="44"/>
      <c r="K53" s="44"/>
      <c r="L53" s="44"/>
      <c r="M53" s="44"/>
      <c r="N53" s="44"/>
    </row>
    <row r="54" spans="1:47" s="15" customFormat="1" ht="37.5" customHeight="1" x14ac:dyDescent="0.3">
      <c r="A54" s="46" t="s">
        <v>31</v>
      </c>
      <c r="B54" s="13" t="s">
        <v>32</v>
      </c>
      <c r="C54" s="12"/>
      <c r="D54" s="12" t="s">
        <v>51</v>
      </c>
      <c r="E54" s="23" t="s">
        <v>53</v>
      </c>
      <c r="F54" s="10">
        <v>10</v>
      </c>
      <c r="G54" s="37">
        <v>15</v>
      </c>
      <c r="H54" s="37">
        <v>15</v>
      </c>
      <c r="I54" s="37">
        <v>15</v>
      </c>
      <c r="J54" s="44"/>
      <c r="K54" s="44"/>
      <c r="L54" s="44"/>
      <c r="M54" s="44"/>
      <c r="N54" s="44"/>
      <c r="O54" s="15" t="s">
        <v>59</v>
      </c>
    </row>
    <row r="55" spans="1:47" s="15" customFormat="1" ht="37.5" customHeight="1" x14ac:dyDescent="0.3">
      <c r="A55" s="47"/>
      <c r="B55" s="13" t="s">
        <v>33</v>
      </c>
      <c r="C55" s="12"/>
      <c r="D55" s="12" t="s">
        <v>51</v>
      </c>
      <c r="E55" s="23" t="s">
        <v>53</v>
      </c>
      <c r="F55" s="10">
        <v>59</v>
      </c>
      <c r="G55" s="37">
        <v>65</v>
      </c>
      <c r="H55" s="37">
        <v>65</v>
      </c>
      <c r="I55" s="37">
        <v>65</v>
      </c>
      <c r="J55" s="45"/>
      <c r="K55" s="45"/>
      <c r="L55" s="45"/>
      <c r="M55" s="45"/>
      <c r="N55" s="45"/>
      <c r="O55" s="15" t="s">
        <v>60</v>
      </c>
    </row>
    <row r="56" spans="1:47" ht="27" customHeight="1" x14ac:dyDescent="0.3">
      <c r="A56" s="59" t="s">
        <v>16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1"/>
    </row>
    <row r="57" spans="1:47" ht="18.75" customHeight="1" x14ac:dyDescent="0.3">
      <c r="A57" s="50" t="s">
        <v>17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2"/>
    </row>
    <row r="58" spans="1:47" ht="25.5" customHeight="1" x14ac:dyDescent="0.3">
      <c r="A58" s="73" t="s">
        <v>28</v>
      </c>
      <c r="B58" s="25" t="s">
        <v>65</v>
      </c>
      <c r="C58" s="12" t="s">
        <v>61</v>
      </c>
      <c r="D58" s="12" t="s">
        <v>75</v>
      </c>
      <c r="E58" s="23" t="s">
        <v>53</v>
      </c>
      <c r="F58" s="10">
        <f>7+28+13+36</f>
        <v>84</v>
      </c>
      <c r="G58" s="28">
        <f>17+23+33+41</f>
        <v>114</v>
      </c>
      <c r="H58" s="28">
        <f>27+32+43+56</f>
        <v>158</v>
      </c>
      <c r="I58" s="28">
        <f>37+40+53+71</f>
        <v>201</v>
      </c>
      <c r="J58" s="43">
        <v>410573.2</v>
      </c>
      <c r="K58" s="43">
        <v>411729</v>
      </c>
      <c r="L58" s="43">
        <f>413834.3+0.4</f>
        <v>413834.7</v>
      </c>
      <c r="M58" s="43">
        <v>419215.9</v>
      </c>
      <c r="N58" s="79">
        <v>419215.9</v>
      </c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</row>
    <row r="59" spans="1:47" ht="25.5" customHeight="1" x14ac:dyDescent="0.3">
      <c r="A59" s="74"/>
      <c r="B59" s="26" t="s">
        <v>66</v>
      </c>
      <c r="C59" s="12" t="s">
        <v>61</v>
      </c>
      <c r="D59" s="12" t="s">
        <v>75</v>
      </c>
      <c r="E59" s="23" t="s">
        <v>53</v>
      </c>
      <c r="F59" s="10">
        <f>23+2+5+20</f>
        <v>50</v>
      </c>
      <c r="G59" s="29">
        <f>34+3+28+29</f>
        <v>94</v>
      </c>
      <c r="H59" s="29">
        <f>44+5+38+36</f>
        <v>123</v>
      </c>
      <c r="I59" s="29">
        <f>54+15+48+43</f>
        <v>160</v>
      </c>
      <c r="J59" s="44"/>
      <c r="K59" s="44"/>
      <c r="L59" s="44"/>
      <c r="M59" s="44"/>
      <c r="N59" s="80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</row>
    <row r="60" spans="1:47" ht="25.5" customHeight="1" x14ac:dyDescent="0.3">
      <c r="A60" s="74"/>
      <c r="B60" s="26" t="s">
        <v>67</v>
      </c>
      <c r="C60" s="12" t="s">
        <v>61</v>
      </c>
      <c r="D60" s="12" t="s">
        <v>75</v>
      </c>
      <c r="E60" s="23" t="s">
        <v>53</v>
      </c>
      <c r="F60" s="10">
        <f>10+21+7+39</f>
        <v>77</v>
      </c>
      <c r="G60" s="30">
        <f>20+21+25+50</f>
        <v>116</v>
      </c>
      <c r="H60" s="30">
        <f>33+26+35+56</f>
        <v>150</v>
      </c>
      <c r="I60" s="30">
        <f>38+30+45+62</f>
        <v>175</v>
      </c>
      <c r="J60" s="44"/>
      <c r="K60" s="44"/>
      <c r="L60" s="44"/>
      <c r="M60" s="44"/>
      <c r="N60" s="80"/>
      <c r="O60" s="82"/>
      <c r="P60" s="82"/>
      <c r="Q60" s="72"/>
      <c r="R60" s="72"/>
      <c r="S60" s="72"/>
      <c r="T60" s="72"/>
      <c r="U60" s="83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4"/>
      <c r="AU60" s="84"/>
    </row>
    <row r="61" spans="1:47" ht="25.5" customHeight="1" x14ac:dyDescent="0.3">
      <c r="A61" s="74"/>
      <c r="B61" s="26" t="s">
        <v>68</v>
      </c>
      <c r="C61" s="12" t="s">
        <v>61</v>
      </c>
      <c r="D61" s="12" t="s">
        <v>75</v>
      </c>
      <c r="E61" s="23" t="s">
        <v>53</v>
      </c>
      <c r="F61" s="10">
        <f>16+6+17+29</f>
        <v>68</v>
      </c>
      <c r="G61" s="30">
        <f>46+6+40+40</f>
        <v>132</v>
      </c>
      <c r="H61" s="30">
        <f>56+12+52+59</f>
        <v>179</v>
      </c>
      <c r="I61" s="30">
        <f>71+15+62+62</f>
        <v>210</v>
      </c>
      <c r="J61" s="44"/>
      <c r="K61" s="44"/>
      <c r="L61" s="44"/>
      <c r="M61" s="44"/>
      <c r="N61" s="80"/>
      <c r="O61" s="82"/>
      <c r="P61" s="82"/>
      <c r="Q61" s="72"/>
      <c r="R61" s="72"/>
      <c r="S61" s="72"/>
      <c r="T61" s="72"/>
      <c r="U61" s="83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4"/>
      <c r="AU61" s="84"/>
    </row>
    <row r="62" spans="1:47" ht="25.5" customHeight="1" x14ac:dyDescent="0.3">
      <c r="A62" s="74"/>
      <c r="B62" s="26" t="s">
        <v>69</v>
      </c>
      <c r="C62" s="12" t="s">
        <v>61</v>
      </c>
      <c r="D62" s="12" t="s">
        <v>75</v>
      </c>
      <c r="E62" s="23" t="s">
        <v>53</v>
      </c>
      <c r="F62" s="10">
        <f>34+27+47</f>
        <v>108</v>
      </c>
      <c r="G62" s="30">
        <f>42+44+70</f>
        <v>156</v>
      </c>
      <c r="H62" s="30">
        <f>45+64+80</f>
        <v>189</v>
      </c>
      <c r="I62" s="30">
        <f>50+74+80</f>
        <v>204</v>
      </c>
      <c r="J62" s="44"/>
      <c r="K62" s="44"/>
      <c r="L62" s="44"/>
      <c r="M62" s="44"/>
      <c r="N62" s="80"/>
      <c r="O62" s="85"/>
      <c r="P62" s="85"/>
      <c r="Q62" s="72"/>
      <c r="R62" s="72"/>
      <c r="S62" s="35"/>
      <c r="T62" s="35"/>
      <c r="U62" s="36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6"/>
      <c r="AK62" s="86"/>
      <c r="AL62" s="81"/>
      <c r="AM62" s="81"/>
      <c r="AN62" s="81"/>
      <c r="AO62" s="81"/>
      <c r="AP62" s="81"/>
      <c r="AQ62" s="81"/>
      <c r="AR62" s="81"/>
      <c r="AS62" s="81"/>
      <c r="AT62" s="36"/>
      <c r="AU62" s="36"/>
    </row>
    <row r="63" spans="1:47" s="15" customFormat="1" ht="25.5" customHeight="1" x14ac:dyDescent="0.3">
      <c r="A63" s="74"/>
      <c r="B63" s="27" t="s">
        <v>70</v>
      </c>
      <c r="C63" s="12" t="s">
        <v>61</v>
      </c>
      <c r="D63" s="12" t="s">
        <v>75</v>
      </c>
      <c r="E63" s="23" t="s">
        <v>53</v>
      </c>
      <c r="F63" s="10">
        <f>61+60+36</f>
        <v>157</v>
      </c>
      <c r="G63" s="30">
        <f>84+70+63</f>
        <v>217</v>
      </c>
      <c r="H63" s="30">
        <f>102+82+79</f>
        <v>263</v>
      </c>
      <c r="I63" s="30">
        <f>103+94+95</f>
        <v>292</v>
      </c>
      <c r="J63" s="44"/>
      <c r="K63" s="44"/>
      <c r="L63" s="44"/>
      <c r="M63" s="44"/>
      <c r="N63" s="80"/>
      <c r="O63" s="32"/>
      <c r="P63" s="33"/>
      <c r="Q63" s="33"/>
      <c r="R63" s="33"/>
    </row>
    <row r="64" spans="1:47" ht="25.5" customHeight="1" x14ac:dyDescent="0.3">
      <c r="A64" s="74"/>
      <c r="B64" s="27" t="s">
        <v>71</v>
      </c>
      <c r="C64" s="12" t="s">
        <v>61</v>
      </c>
      <c r="D64" s="12" t="s">
        <v>75</v>
      </c>
      <c r="E64" s="23" t="s">
        <v>53</v>
      </c>
      <c r="F64" s="10">
        <f>4+56+25</f>
        <v>85</v>
      </c>
      <c r="G64" s="30">
        <f>9+104+39</f>
        <v>152</v>
      </c>
      <c r="H64" s="30">
        <f>14+116+55</f>
        <v>185</v>
      </c>
      <c r="I64" s="30">
        <f>18+118+71</f>
        <v>207</v>
      </c>
      <c r="J64" s="44"/>
      <c r="K64" s="44"/>
      <c r="L64" s="44"/>
      <c r="M64" s="44"/>
      <c r="N64" s="80"/>
      <c r="O64" s="34"/>
      <c r="P64" s="33"/>
      <c r="Q64" s="33"/>
      <c r="R64" s="33"/>
    </row>
    <row r="65" spans="1:18" s="18" customFormat="1" ht="25.5" customHeight="1" x14ac:dyDescent="0.3">
      <c r="A65" s="75"/>
      <c r="B65" s="27" t="s">
        <v>72</v>
      </c>
      <c r="C65" s="12" t="s">
        <v>61</v>
      </c>
      <c r="D65" s="12" t="s">
        <v>75</v>
      </c>
      <c r="E65" s="23" t="s">
        <v>53</v>
      </c>
      <c r="F65" s="10">
        <f>7</f>
        <v>7</v>
      </c>
      <c r="G65" s="10">
        <f>6</f>
        <v>6</v>
      </c>
      <c r="H65" s="10">
        <f>9</f>
        <v>9</v>
      </c>
      <c r="I65" s="10">
        <f>12</f>
        <v>12</v>
      </c>
      <c r="J65" s="44"/>
      <c r="K65" s="44"/>
      <c r="L65" s="44"/>
      <c r="M65" s="44"/>
      <c r="N65" s="80"/>
      <c r="O65" s="31"/>
      <c r="P65" s="33"/>
      <c r="Q65" s="33"/>
      <c r="R65" s="33"/>
    </row>
    <row r="66" spans="1:18" ht="62.25" customHeight="1" x14ac:dyDescent="0.3">
      <c r="A66" s="14" t="s">
        <v>29</v>
      </c>
      <c r="B66" s="12" t="s">
        <v>64</v>
      </c>
      <c r="C66" s="12" t="s">
        <v>61</v>
      </c>
      <c r="D66" s="12" t="s">
        <v>76</v>
      </c>
      <c r="E66" s="23" t="s">
        <v>53</v>
      </c>
      <c r="F66" s="10">
        <f>274+226+136+436+193+454</f>
        <v>1719</v>
      </c>
      <c r="G66" s="10">
        <v>405478</v>
      </c>
      <c r="H66" s="10">
        <v>335940</v>
      </c>
      <c r="I66" s="10">
        <v>282424</v>
      </c>
      <c r="J66" s="44"/>
      <c r="K66" s="44"/>
      <c r="L66" s="44"/>
      <c r="M66" s="44"/>
      <c r="N66" s="80"/>
      <c r="O66" s="32"/>
      <c r="P66" s="33"/>
      <c r="Q66" s="33"/>
      <c r="R66" s="33"/>
    </row>
  </sheetData>
  <mergeCells count="130">
    <mergeCell ref="AR62:AS62"/>
    <mergeCell ref="AR60:AS61"/>
    <mergeCell ref="AT60:AT61"/>
    <mergeCell ref="AU60:AU61"/>
    <mergeCell ref="O62:P62"/>
    <mergeCell ref="Q62:R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H60:AI61"/>
    <mergeCell ref="AJ60:AK61"/>
    <mergeCell ref="AL60:AM61"/>
    <mergeCell ref="AN60:AO61"/>
    <mergeCell ref="AP60:AQ61"/>
    <mergeCell ref="X60:Y61"/>
    <mergeCell ref="Z60:AA61"/>
    <mergeCell ref="N58:N66"/>
    <mergeCell ref="J30:J35"/>
    <mergeCell ref="O58:P59"/>
    <mergeCell ref="AF60:AG61"/>
    <mergeCell ref="O60:P61"/>
    <mergeCell ref="Q60:R61"/>
    <mergeCell ref="S60:T61"/>
    <mergeCell ref="U60:U61"/>
    <mergeCell ref="V60:W61"/>
    <mergeCell ref="AB60:AC61"/>
    <mergeCell ref="AD60:AE61"/>
    <mergeCell ref="N30:N35"/>
    <mergeCell ref="Q58:R59"/>
    <mergeCell ref="S58:T59"/>
    <mergeCell ref="U58:U59"/>
    <mergeCell ref="A58:A65"/>
    <mergeCell ref="A49:N49"/>
    <mergeCell ref="A23:A24"/>
    <mergeCell ref="A30:A31"/>
    <mergeCell ref="A45:A46"/>
    <mergeCell ref="A50:A51"/>
    <mergeCell ref="K30:K35"/>
    <mergeCell ref="L30:L35"/>
    <mergeCell ref="A57:N57"/>
    <mergeCell ref="K58:K66"/>
    <mergeCell ref="A36:N36"/>
    <mergeCell ref="A56:N56"/>
    <mergeCell ref="K50:K55"/>
    <mergeCell ref="L50:L55"/>
    <mergeCell ref="M50:M55"/>
    <mergeCell ref="A47:A48"/>
    <mergeCell ref="A40:A41"/>
    <mergeCell ref="A37:A38"/>
    <mergeCell ref="J37:J41"/>
    <mergeCell ref="K37:K41"/>
    <mergeCell ref="L37:L41"/>
    <mergeCell ref="J58:J66"/>
    <mergeCell ref="L58:L66"/>
    <mergeCell ref="M58:M66"/>
    <mergeCell ref="AU58:A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V58:AS58"/>
    <mergeCell ref="AT58:AT59"/>
    <mergeCell ref="A10:N10"/>
    <mergeCell ref="J1:L1"/>
    <mergeCell ref="J2:M2"/>
    <mergeCell ref="J3:L3"/>
    <mergeCell ref="J4:L4"/>
    <mergeCell ref="J5:L5"/>
    <mergeCell ref="A6:M6"/>
    <mergeCell ref="A8:A9"/>
    <mergeCell ref="E8:I8"/>
    <mergeCell ref="J8:N8"/>
    <mergeCell ref="B8:B9"/>
    <mergeCell ref="C8:C9"/>
    <mergeCell ref="D8:D9"/>
    <mergeCell ref="A11:N11"/>
    <mergeCell ref="A17:N17"/>
    <mergeCell ref="A15:N15"/>
    <mergeCell ref="A22:N22"/>
    <mergeCell ref="J12:J14"/>
    <mergeCell ref="K12:K14"/>
    <mergeCell ref="L12:L14"/>
    <mergeCell ref="M12:M14"/>
    <mergeCell ref="N12:N14"/>
    <mergeCell ref="J18:J21"/>
    <mergeCell ref="K18:K21"/>
    <mergeCell ref="E16:I16"/>
    <mergeCell ref="L18:L21"/>
    <mergeCell ref="M18:M21"/>
    <mergeCell ref="N18:N21"/>
    <mergeCell ref="A29:N29"/>
    <mergeCell ref="K43:K48"/>
    <mergeCell ref="A34:A35"/>
    <mergeCell ref="A27:A28"/>
    <mergeCell ref="N50:N55"/>
    <mergeCell ref="M37:M41"/>
    <mergeCell ref="N37:N41"/>
    <mergeCell ref="L43:L48"/>
    <mergeCell ref="M43:M48"/>
    <mergeCell ref="N43:N48"/>
    <mergeCell ref="A54:A55"/>
    <mergeCell ref="E40:E41"/>
    <mergeCell ref="E47:E48"/>
    <mergeCell ref="J23:J28"/>
    <mergeCell ref="K23:K28"/>
    <mergeCell ref="L23:L28"/>
    <mergeCell ref="M23:M28"/>
    <mergeCell ref="N23:N28"/>
    <mergeCell ref="J50:J55"/>
    <mergeCell ref="J43:J48"/>
    <mergeCell ref="E27:E28"/>
    <mergeCell ref="E34:E35"/>
    <mergeCell ref="A42:N42"/>
    <mergeCell ref="M30:M35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40" fitToHeight="2" orientation="landscape" r:id="rId1"/>
  <rowBreaks count="2" manualBreakCount="2">
    <brk id="30" max="13" man="1"/>
    <brk id="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2016-12-02T04:35:19Z</cp:lastPrinted>
  <dcterms:created xsi:type="dcterms:W3CDTF">2016-10-07T02:27:41Z</dcterms:created>
  <dcterms:modified xsi:type="dcterms:W3CDTF">2016-12-05T04:26:04Z</dcterms:modified>
</cp:coreProperties>
</file>