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Лист1!$12:$17</definedName>
    <definedName name="_xlnm.Print_Area" localSheetId="0">Лист1!$A$1:$O$32</definedName>
  </definedNames>
  <calcPr calcId="152511"/>
</workbook>
</file>

<file path=xl/calcChain.xml><?xml version="1.0" encoding="utf-8"?>
<calcChain xmlns="http://schemas.openxmlformats.org/spreadsheetml/2006/main">
  <c r="M21" i="1" l="1"/>
  <c r="J21" i="1"/>
  <c r="G21" i="1"/>
  <c r="O24" i="1" l="1"/>
  <c r="O25" i="1"/>
  <c r="O26" i="1"/>
  <c r="O27" i="1"/>
  <c r="O28" i="1"/>
  <c r="O29" i="1"/>
  <c r="L24" i="1"/>
  <c r="L25" i="1"/>
  <c r="L26" i="1"/>
  <c r="L27" i="1"/>
  <c r="L28" i="1"/>
  <c r="L29" i="1"/>
  <c r="L30" i="1"/>
  <c r="L20" i="1"/>
  <c r="L21" i="1"/>
  <c r="L22" i="1"/>
  <c r="L19" i="1"/>
  <c r="O20" i="1"/>
  <c r="O21" i="1"/>
  <c r="O22" i="1"/>
  <c r="O19" i="1"/>
  <c r="M18" i="1"/>
  <c r="O18" i="1" s="1"/>
  <c r="L18" i="1" l="1"/>
  <c r="N32" i="1"/>
  <c r="K32" i="1"/>
  <c r="I30" i="1"/>
  <c r="G23" i="1"/>
  <c r="L31" i="1"/>
  <c r="O31" i="1"/>
  <c r="H32" i="1" l="1"/>
  <c r="I24" i="1" l="1"/>
  <c r="I26" i="1"/>
  <c r="I27" i="1"/>
  <c r="I25" i="1"/>
  <c r="O30" i="1" l="1"/>
  <c r="F30" i="1"/>
  <c r="G28" i="1" l="1"/>
  <c r="M23" i="1" l="1"/>
  <c r="J23" i="1"/>
  <c r="L23" i="1" s="1"/>
  <c r="J18" i="1"/>
  <c r="I28" i="1"/>
  <c r="F28" i="1" s="1"/>
  <c r="I29" i="1"/>
  <c r="F29" i="1" s="1"/>
  <c r="G18" i="1"/>
  <c r="I20" i="1"/>
  <c r="F20" i="1" s="1"/>
  <c r="I21" i="1"/>
  <c r="F21" i="1" s="1"/>
  <c r="I22" i="1"/>
  <c r="F22" i="1" s="1"/>
  <c r="F27" i="1"/>
  <c r="I31" i="1"/>
  <c r="F31" i="1" s="1"/>
  <c r="I19" i="1"/>
  <c r="F19" i="1" s="1"/>
  <c r="F26" i="1"/>
  <c r="F25" i="1"/>
  <c r="F24" i="1"/>
  <c r="I23" i="1"/>
  <c r="M32" i="1" l="1"/>
  <c r="O32" i="1" s="1"/>
  <c r="O23" i="1"/>
  <c r="F23" i="1" s="1"/>
  <c r="G32" i="1"/>
  <c r="I32" i="1" s="1"/>
  <c r="J32" i="1"/>
  <c r="L32" i="1" s="1"/>
  <c r="I18" i="1"/>
  <c r="F32" i="1" l="1"/>
  <c r="F18" i="1"/>
</calcChain>
</file>

<file path=xl/sharedStrings.xml><?xml version="1.0" encoding="utf-8"?>
<sst xmlns="http://schemas.openxmlformats.org/spreadsheetml/2006/main" count="91" uniqueCount="67">
  <si>
    <t>N п/п</t>
  </si>
  <si>
    <t>КЦСР</t>
  </si>
  <si>
    <t>Общий объем финансирования, тыс. руб.</t>
  </si>
  <si>
    <t>2016 год</t>
  </si>
  <si>
    <t>МБ</t>
  </si>
  <si>
    <t>Основное мероприятие 1: "Содержание объектов внешнего благоустройства"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</si>
  <si>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</si>
  <si>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</si>
  <si>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</si>
  <si>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Мероприятие 1.4 "Содержание объектов внешнего благоустройства пос. Снежногорск"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</si>
  <si>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</si>
  <si>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</si>
  <si>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</si>
  <si>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Основное мероприятие 3: "Обеспечение безопасности объектов"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</si>
  <si>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</si>
  <si>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</si>
  <si>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</si>
  <si>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</si>
  <si>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</si>
  <si>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</si>
  <si>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Мероприятие 3.1 : "Обеспечение безопасности объектов района Центральный"</t>
  </si>
  <si>
    <t>2017 год</t>
  </si>
  <si>
    <t>Приложение № 1</t>
  </si>
  <si>
    <t>к муниципальной программе</t>
  </si>
  <si>
    <t>утвержденной постановлением Администрации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</si>
  <si>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</si>
  <si>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</si>
  <si>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</si>
  <si>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</si>
  <si>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</si>
  <si>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</si>
  <si>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</si>
  <si>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</si>
  <si>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>Администрация города Норильска (Управление городского хозяйства)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</si>
  <si>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(Управление городского хозяйства)</t>
  </si>
  <si>
    <t>Администрация города Норильска ( Управление городского хозяйства)</t>
  </si>
  <si>
    <t>2018 год</t>
  </si>
  <si>
    <t>"Благоустройство территории" на 2016-2018 годы</t>
  </si>
  <si>
    <t>"БЛАГОУСТРОЙСТВО ТЕРРИТОРИИ" НА 2016-2018 ГОДЫ</t>
  </si>
  <si>
    <t>Итого финансирование 
2016 год</t>
  </si>
  <si>
    <t>Итого финансирование 2017 год</t>
  </si>
  <si>
    <t>Итого финансирование 
2018 год</t>
  </si>
  <si>
    <t>Мероприятие 1.2 "Содержание объектов внешнего благоустройства района Талнах"</t>
  </si>
  <si>
    <t>Мероприятие 1.1 "Содержание объектов внешнего благоустройства района Центральный"</t>
  </si>
  <si>
    <t>Мероприятие 1.3 "Содержание объектов внешнего благоустройства района Кайеркан"</t>
  </si>
  <si>
    <t>Мероприятие 2.1 "Благоустройство и озеленение района Центральный"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</si>
  <si>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</si>
  <si>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</si>
  <si>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Основное мероприятие 4: Обеспечение выполнения функций органами местного самоуправления в части вопросов местного значения"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</si>
  <si>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</si>
  <si>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 xml:space="preserve"> </t>
  </si>
  <si>
    <t>КФСР</t>
  </si>
  <si>
    <t>07.0.00.00110</t>
  </si>
  <si>
    <t>07.0.00.00120</t>
  </si>
  <si>
    <t>07.0.00.00130</t>
  </si>
  <si>
    <t>07.0.00.00140</t>
  </si>
  <si>
    <t>07.0.00.00100</t>
  </si>
  <si>
    <t>07.0.00.00200</t>
  </si>
  <si>
    <t>07.0.00.00210</t>
  </si>
  <si>
    <t>07.0.00.00220</t>
  </si>
  <si>
    <t>07.0.00.00230</t>
  </si>
  <si>
    <t>07.0.00.00240</t>
  </si>
  <si>
    <t>07.0.00.00300</t>
  </si>
  <si>
    <t>07.0.00.00310</t>
  </si>
  <si>
    <t>07.0.00.75180</t>
  </si>
  <si>
    <t>07.0.00.00400</t>
  </si>
  <si>
    <t>города Норильска от 04.12.2015 №591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</si>
</sst>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tabSelected="1" view="pageBreakPreview" zoomScale="70" zoomScaleSheetLayoutView="70" workbookViewId="0">
      <pane ySplit="17" topLeftCell="A30" activePane="bottomLeft" state="frozen"/>
      <selection pane="bottomLeft" activeCell="O18" sqref="O18"/>
    </sheetView>
  </sheetViews>
  <sheetFormatPr defaultRowHeight="15" x14ac:dyDescent="0.25"/>
  <cols>
    <col min="1" max="1" width="5.5703125" customWidth="1"/>
    <col min="2" max="2" width="34.5703125" customWidth="1"/>
    <col min="3" max="3" width="42.5703125" customWidth="1"/>
    <col min="4" max="4" width="8.140625" customWidth="1"/>
    <col min="5" max="5" width="15.140625" customWidth="1"/>
    <col min="6" max="6" width="21.28515625" customWidth="1"/>
    <col min="7" max="7" width="13.5703125" customWidth="1"/>
    <col min="8" max="8" width="10.42578125" customWidth="1"/>
    <col min="9" max="9" width="22.28515625" customWidth="1"/>
    <col min="10" max="10" width="13.5703125" customWidth="1"/>
    <col min="11" max="11" width="10.42578125" customWidth="1"/>
    <col min="12" max="12" width="21" bestFit="1" customWidth="1"/>
    <col min="13" max="13" width="12.5703125" customWidth="1"/>
    <col min="14" max="14" width="15.85546875" customWidth="1"/>
    <col min="15" max="15" width="23.5703125" customWidth="1"/>
  </cols>
  <sheetData>
    <row r="1" spans="1:15" ht="15.75" x14ac:dyDescent="0.25">
      <c r="M1" s="34" t="s">
        <v>22</v>
      </c>
      <c r="N1" s="34"/>
      <c r="O1" s="34"/>
    </row>
    <row r="2" spans="1:15" ht="15.75" x14ac:dyDescent="0.25">
      <c r="M2" s="34" t="s">
        <v>23</v>
      </c>
      <c r="N2" s="34"/>
      <c r="O2" s="34"/>
    </row>
    <row r="3" spans="1:15" ht="15.75" x14ac:dyDescent="0.25">
      <c r="M3" s="34" t="s">
        <v>37</v>
      </c>
      <c r="N3" s="34"/>
      <c r="O3" s="34"/>
    </row>
    <row r="4" spans="1:15" ht="15.75" x14ac:dyDescent="0.25">
      <c r="M4" s="34" t="s">
        <v>24</v>
      </c>
      <c r="N4" s="34"/>
      <c r="O4" s="34"/>
    </row>
    <row r="5" spans="1:15" ht="15.75" x14ac:dyDescent="0.25">
      <c r="M5" s="34" t="s">
        <v>66</v>
      </c>
      <c r="N5" s="34"/>
      <c r="O5" s="34"/>
    </row>
    <row r="6" spans="1:15" ht="15.75" x14ac:dyDescent="0.25">
      <c r="N6" s="11"/>
      <c r="O6" s="11"/>
    </row>
    <row r="7" spans="1:15" x14ac:dyDescent="0.25">
      <c r="A7" s="43" t="s">
        <v>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x14ac:dyDescent="0.25">
      <c r="A8" s="43" t="s">
        <v>38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11" spans="1:15" ht="15.75" thickBot="1" x14ac:dyDescent="0.3"/>
    <row r="12" spans="1:15" ht="15.75" customHeight="1" thickBot="1" x14ac:dyDescent="0.3">
      <c r="A12" s="47" t="s">
        <v>0</v>
      </c>
      <c r="B12" s="50" t="s">
        <v>25</v>
      </c>
      <c r="C12" s="50" t="s">
        <v>32</v>
      </c>
      <c r="D12" s="53" t="s">
        <v>18</v>
      </c>
      <c r="E12" s="50"/>
      <c r="F12" s="53" t="s">
        <v>2</v>
      </c>
      <c r="G12" s="41" t="s">
        <v>3</v>
      </c>
      <c r="H12" s="39"/>
      <c r="I12" s="40"/>
      <c r="J12" s="41" t="s">
        <v>21</v>
      </c>
      <c r="K12" s="39"/>
      <c r="L12" s="40"/>
      <c r="M12" s="41" t="s">
        <v>36</v>
      </c>
      <c r="N12" s="39"/>
      <c r="O12" s="40"/>
    </row>
    <row r="13" spans="1:15" ht="15.75" customHeight="1" thickBot="1" x14ac:dyDescent="0.3">
      <c r="A13" s="48"/>
      <c r="B13" s="51"/>
      <c r="C13" s="51"/>
      <c r="D13" s="54"/>
      <c r="E13" s="51"/>
      <c r="F13" s="54"/>
      <c r="G13" s="38" t="s">
        <v>26</v>
      </c>
      <c r="H13" s="39"/>
      <c r="I13" s="40"/>
      <c r="J13" s="38" t="s">
        <v>26</v>
      </c>
      <c r="K13" s="39"/>
      <c r="L13" s="40"/>
      <c r="M13" s="38" t="s">
        <v>26</v>
      </c>
      <c r="N13" s="39"/>
      <c r="O13" s="40"/>
    </row>
    <row r="14" spans="1:15" x14ac:dyDescent="0.25">
      <c r="A14" s="48"/>
      <c r="B14" s="51"/>
      <c r="C14" s="51"/>
      <c r="D14" s="54"/>
      <c r="E14" s="51"/>
      <c r="F14" s="54"/>
      <c r="G14" s="35" t="s">
        <v>4</v>
      </c>
      <c r="H14" s="44" t="s">
        <v>19</v>
      </c>
      <c r="I14" s="38" t="s">
        <v>39</v>
      </c>
      <c r="J14" s="35" t="s">
        <v>4</v>
      </c>
      <c r="K14" s="44" t="s">
        <v>19</v>
      </c>
      <c r="L14" s="38" t="s">
        <v>40</v>
      </c>
      <c r="M14" s="35" t="s">
        <v>4</v>
      </c>
      <c r="N14" s="44" t="s">
        <v>19</v>
      </c>
      <c r="O14" s="35" t="s">
        <v>41</v>
      </c>
    </row>
    <row r="15" spans="1:15" ht="33" customHeight="1" thickBot="1" x14ac:dyDescent="0.3">
      <c r="A15" s="48"/>
      <c r="B15" s="51"/>
      <c r="C15" s="51"/>
      <c r="D15" s="55"/>
      <c r="E15" s="52"/>
      <c r="F15" s="55"/>
      <c r="G15" s="36"/>
      <c r="H15" s="45"/>
      <c r="I15" s="42"/>
      <c r="J15" s="36"/>
      <c r="K15" s="45"/>
      <c r="L15" s="42"/>
      <c r="M15" s="36"/>
      <c r="N15" s="45"/>
      <c r="O15" s="37"/>
    </row>
    <row r="16" spans="1:15" ht="15.75" customHeight="1" thickBot="1" x14ac:dyDescent="0.3">
      <c r="A16" s="49"/>
      <c r="B16" s="52"/>
      <c r="C16" s="52"/>
      <c r="D16" s="17" t="s">
        <v>51</v>
      </c>
      <c r="E16" s="18" t="s">
        <v>1</v>
      </c>
      <c r="F16" s="8" t="s">
        <v>31</v>
      </c>
      <c r="G16" s="37"/>
      <c r="H16" s="46"/>
      <c r="I16" s="12" t="s">
        <v>28</v>
      </c>
      <c r="J16" s="37"/>
      <c r="K16" s="46"/>
      <c r="L16" s="12" t="s">
        <v>29</v>
      </c>
      <c r="M16" s="37"/>
      <c r="N16" s="46"/>
      <c r="O16" s="26" t="s">
        <v>30</v>
      </c>
    </row>
    <row r="17" spans="1:22" ht="25.5" customHeight="1" thickBot="1" x14ac:dyDescent="0.3">
      <c r="A17" s="5">
        <v>1</v>
      </c>
      <c r="B17" s="14">
        <v>2</v>
      </c>
      <c r="C17" s="14">
        <v>3</v>
      </c>
      <c r="D17" s="14">
        <v>4</v>
      </c>
      <c r="E17" s="14">
        <v>5</v>
      </c>
      <c r="F17" s="15">
        <v>6</v>
      </c>
      <c r="G17" s="16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</row>
    <row r="18" spans="1:22" ht="94.5" customHeight="1" thickBot="1" x14ac:dyDescent="0.3">
      <c r="A18" s="1">
        <v>1</v>
      </c>
      <c r="B18" s="2" t="s">
        <v>5</v>
      </c>
      <c r="C18" s="5" t="s">
        <v>33</v>
      </c>
      <c r="D18" s="28" t="s">
        <v>15</v>
      </c>
      <c r="E18" s="29" t="s">
        <v>56</v>
      </c>
      <c r="F18" s="30">
        <f t="shared" ref="F18:F29" si="0">I18+L18+O18</f>
        <v>152775</v>
      </c>
      <c r="G18" s="31">
        <f>G19+G20+G21+G22</f>
        <v>52051.200000000004</v>
      </c>
      <c r="H18" s="31"/>
      <c r="I18" s="31">
        <f>I19+I20+I21+I22</f>
        <v>52051.200000000004</v>
      </c>
      <c r="J18" s="31">
        <f>J19+J20+J21+J22</f>
        <v>50361.900000000009</v>
      </c>
      <c r="K18" s="31"/>
      <c r="L18" s="31">
        <f>L19+L20+L21+L22</f>
        <v>50361.900000000009</v>
      </c>
      <c r="M18" s="31">
        <f>M19+M20+M21+M22</f>
        <v>50361.900000000009</v>
      </c>
      <c r="N18" s="31"/>
      <c r="O18" s="31">
        <f>M18+N18</f>
        <v>50361.900000000009</v>
      </c>
    </row>
    <row r="19" spans="1:22" ht="60.75" thickBot="1" x14ac:dyDescent="0.3">
      <c r="A19" s="1"/>
      <c r="B19" s="2" t="s">
        <v>43</v>
      </c>
      <c r="C19" s="27" t="s">
        <v>34</v>
      </c>
      <c r="D19" s="32" t="s">
        <v>15</v>
      </c>
      <c r="E19" s="33" t="s">
        <v>52</v>
      </c>
      <c r="F19" s="30">
        <f t="shared" si="0"/>
        <v>48848.399999999994</v>
      </c>
      <c r="G19" s="31">
        <v>17249</v>
      </c>
      <c r="H19" s="31"/>
      <c r="I19" s="31">
        <f>SUM(G19:H19)</f>
        <v>17249</v>
      </c>
      <c r="J19" s="31">
        <v>15799.7</v>
      </c>
      <c r="K19" s="31"/>
      <c r="L19" s="31">
        <f>J19+K19</f>
        <v>15799.7</v>
      </c>
      <c r="M19" s="31">
        <v>15799.7</v>
      </c>
      <c r="N19" s="31"/>
      <c r="O19" s="31">
        <f>M19+N19</f>
        <v>15799.7</v>
      </c>
    </row>
    <row r="20" spans="1:22" ht="45.75" thickBot="1" x14ac:dyDescent="0.3">
      <c r="A20" s="1"/>
      <c r="B20" s="2" t="s">
        <v>42</v>
      </c>
      <c r="C20" s="10" t="s">
        <v>7</v>
      </c>
      <c r="D20" s="28" t="s">
        <v>15</v>
      </c>
      <c r="E20" s="33" t="s">
        <v>53</v>
      </c>
      <c r="F20" s="30">
        <f t="shared" si="0"/>
        <v>55151.700000000004</v>
      </c>
      <c r="G20" s="31">
        <v>18383.900000000001</v>
      </c>
      <c r="H20" s="31"/>
      <c r="I20" s="31">
        <f>SUM(G20:H20)</f>
        <v>18383.900000000001</v>
      </c>
      <c r="J20" s="31">
        <v>18383.900000000001</v>
      </c>
      <c r="K20" s="31"/>
      <c r="L20" s="31">
        <f t="shared" ref="L20:L30" si="1">J20+K20</f>
        <v>18383.900000000001</v>
      </c>
      <c r="M20" s="31">
        <v>18383.900000000001</v>
      </c>
      <c r="N20" s="31"/>
      <c r="O20" s="31">
        <f t="shared" ref="O20:O29" si="2">M20+N20</f>
        <v>18383.900000000001</v>
      </c>
    </row>
    <row r="21" spans="1:22" ht="45.75" thickBot="1" x14ac:dyDescent="0.3">
      <c r="A21" s="1"/>
      <c r="B21" s="2" t="s">
        <v>44</v>
      </c>
      <c r="C21" s="10" t="s">
        <v>8</v>
      </c>
      <c r="D21" s="28" t="s">
        <v>15</v>
      </c>
      <c r="E21" s="33" t="s">
        <v>54</v>
      </c>
      <c r="F21" s="30">
        <f t="shared" si="0"/>
        <v>45034.899999999994</v>
      </c>
      <c r="G21" s="31">
        <f>16929.9-1251.6</f>
        <v>15678.300000000001</v>
      </c>
      <c r="H21" s="31"/>
      <c r="I21" s="31">
        <f>SUM(G21:H21)</f>
        <v>15678.300000000001</v>
      </c>
      <c r="J21" s="31">
        <f>15929.9-1251.6</f>
        <v>14678.3</v>
      </c>
      <c r="K21" s="31"/>
      <c r="L21" s="31">
        <f t="shared" si="1"/>
        <v>14678.3</v>
      </c>
      <c r="M21" s="31">
        <f>15929.9-1251.6</f>
        <v>14678.3</v>
      </c>
      <c r="N21" s="31"/>
      <c r="O21" s="31">
        <f t="shared" si="2"/>
        <v>14678.3</v>
      </c>
    </row>
    <row r="22" spans="1:22" ht="63" customHeight="1" thickBot="1" x14ac:dyDescent="0.3">
      <c r="A22" s="1"/>
      <c r="B22" s="2" t="s">
        <v>9</v>
      </c>
      <c r="C22" s="10" t="s">
        <v>10</v>
      </c>
      <c r="D22" s="28" t="s">
        <v>15</v>
      </c>
      <c r="E22" s="33" t="s">
        <v>55</v>
      </c>
      <c r="F22" s="30">
        <f t="shared" si="0"/>
        <v>3740</v>
      </c>
      <c r="G22" s="31">
        <v>740</v>
      </c>
      <c r="H22" s="31"/>
      <c r="I22" s="31">
        <f>SUM(G22:H22)</f>
        <v>740</v>
      </c>
      <c r="J22" s="31">
        <v>1500</v>
      </c>
      <c r="K22" s="31"/>
      <c r="L22" s="31">
        <f t="shared" si="1"/>
        <v>1500</v>
      </c>
      <c r="M22" s="31">
        <v>1500</v>
      </c>
      <c r="N22" s="31"/>
      <c r="O22" s="31">
        <f t="shared" si="2"/>
        <v>1500</v>
      </c>
    </row>
    <row r="23" spans="1:22" ht="93" customHeight="1" thickBot="1" x14ac:dyDescent="0.3">
      <c r="A23" s="1">
        <v>2</v>
      </c>
      <c r="B23" s="2" t="s">
        <v>11</v>
      </c>
      <c r="C23" s="27" t="s">
        <v>33</v>
      </c>
      <c r="D23" s="28" t="s">
        <v>15</v>
      </c>
      <c r="E23" s="33" t="s">
        <v>57</v>
      </c>
      <c r="F23" s="30">
        <f t="shared" si="0"/>
        <v>287143.10000000003</v>
      </c>
      <c r="G23" s="31">
        <f>G24+G25+G26+G27</f>
        <v>125086.20000000001</v>
      </c>
      <c r="H23" s="31"/>
      <c r="I23" s="31">
        <f>G23+H23</f>
        <v>125086.20000000001</v>
      </c>
      <c r="J23" s="31">
        <f>J24+J25+J26+J27</f>
        <v>96918.2</v>
      </c>
      <c r="K23" s="31"/>
      <c r="L23" s="31">
        <f t="shared" si="1"/>
        <v>96918.2</v>
      </c>
      <c r="M23" s="31">
        <f t="shared" ref="M23" si="3">M24+M25+M26+M27</f>
        <v>65138.7</v>
      </c>
      <c r="N23" s="31"/>
      <c r="O23" s="31">
        <f t="shared" si="2"/>
        <v>65138.7</v>
      </c>
    </row>
    <row r="24" spans="1:22" ht="48" customHeight="1" thickBot="1" x14ac:dyDescent="0.3">
      <c r="A24" s="1"/>
      <c r="B24" s="2" t="s">
        <v>45</v>
      </c>
      <c r="C24" s="27" t="s">
        <v>34</v>
      </c>
      <c r="D24" s="28" t="s">
        <v>15</v>
      </c>
      <c r="E24" s="33" t="s">
        <v>58</v>
      </c>
      <c r="F24" s="30">
        <f t="shared" si="0"/>
        <v>156541.29999999999</v>
      </c>
      <c r="G24" s="31">
        <v>63194.400000000001</v>
      </c>
      <c r="H24" s="31"/>
      <c r="I24" s="31">
        <f>SUM(G24:H24)</f>
        <v>63194.400000000001</v>
      </c>
      <c r="J24" s="31">
        <v>56138.2</v>
      </c>
      <c r="K24" s="31"/>
      <c r="L24" s="31">
        <f t="shared" si="1"/>
        <v>56138.2</v>
      </c>
      <c r="M24" s="31">
        <v>37208.699999999997</v>
      </c>
      <c r="N24" s="31"/>
      <c r="O24" s="31">
        <f t="shared" si="2"/>
        <v>37208.699999999997</v>
      </c>
    </row>
    <row r="25" spans="1:22" ht="30.75" thickBot="1" x14ac:dyDescent="0.3">
      <c r="A25" s="1"/>
      <c r="B25" s="2" t="s">
        <v>46</v>
      </c>
      <c r="C25" s="10" t="s">
        <v>7</v>
      </c>
      <c r="D25" s="28" t="s">
        <v>15</v>
      </c>
      <c r="E25" s="33" t="s">
        <v>59</v>
      </c>
      <c r="F25" s="30">
        <f t="shared" si="0"/>
        <v>62309.7</v>
      </c>
      <c r="G25" s="31">
        <v>25529.7</v>
      </c>
      <c r="H25" s="31"/>
      <c r="I25" s="31">
        <f>SUM(G25:H25)</f>
        <v>25529.7</v>
      </c>
      <c r="J25" s="31">
        <v>20890</v>
      </c>
      <c r="K25" s="31"/>
      <c r="L25" s="31">
        <f t="shared" si="1"/>
        <v>20890</v>
      </c>
      <c r="M25" s="31">
        <v>15890</v>
      </c>
      <c r="N25" s="31"/>
      <c r="O25" s="31">
        <f t="shared" si="2"/>
        <v>15890</v>
      </c>
    </row>
    <row r="26" spans="1:22" ht="30.75" thickBot="1" x14ac:dyDescent="0.3">
      <c r="A26" s="1"/>
      <c r="B26" s="2" t="s">
        <v>47</v>
      </c>
      <c r="C26" s="10" t="s">
        <v>8</v>
      </c>
      <c r="D26" s="28" t="s">
        <v>15</v>
      </c>
      <c r="E26" s="33" t="s">
        <v>60</v>
      </c>
      <c r="F26" s="30">
        <f t="shared" si="0"/>
        <v>55592.1</v>
      </c>
      <c r="G26" s="31">
        <v>29662.1</v>
      </c>
      <c r="H26" s="31"/>
      <c r="I26" s="31">
        <f t="shared" ref="I26:I27" si="4">SUM(G26:H26)</f>
        <v>29662.1</v>
      </c>
      <c r="J26" s="31">
        <v>15390</v>
      </c>
      <c r="K26" s="31"/>
      <c r="L26" s="31">
        <f t="shared" si="1"/>
        <v>15390</v>
      </c>
      <c r="M26" s="31">
        <v>10540</v>
      </c>
      <c r="N26" s="31"/>
      <c r="O26" s="31">
        <f t="shared" si="2"/>
        <v>10540</v>
      </c>
    </row>
    <row r="27" spans="1:22" ht="50.25" customHeight="1" thickBot="1" x14ac:dyDescent="0.3">
      <c r="A27" s="1"/>
      <c r="B27" s="2" t="s">
        <v>12</v>
      </c>
      <c r="C27" s="10" t="s">
        <v>10</v>
      </c>
      <c r="D27" s="28" t="s">
        <v>15</v>
      </c>
      <c r="E27" s="33" t="s">
        <v>61</v>
      </c>
      <c r="F27" s="30">
        <f t="shared" si="0"/>
        <v>12700</v>
      </c>
      <c r="G27" s="31">
        <v>6700</v>
      </c>
      <c r="H27" s="31"/>
      <c r="I27" s="31">
        <f t="shared" si="4"/>
        <v>6700</v>
      </c>
      <c r="J27" s="31">
        <v>4500</v>
      </c>
      <c r="K27" s="31"/>
      <c r="L27" s="31">
        <f t="shared" si="1"/>
        <v>4500</v>
      </c>
      <c r="M27" s="31">
        <v>1500</v>
      </c>
      <c r="N27" s="31"/>
      <c r="O27" s="31">
        <f t="shared" si="2"/>
        <v>1500</v>
      </c>
    </row>
    <row r="28" spans="1:22" ht="52.5" customHeight="1" thickBot="1" x14ac:dyDescent="0.3">
      <c r="A28" s="1">
        <v>3</v>
      </c>
      <c r="B28" s="2" t="s">
        <v>13</v>
      </c>
      <c r="C28" s="27" t="s">
        <v>34</v>
      </c>
      <c r="D28" s="28" t="s">
        <v>15</v>
      </c>
      <c r="E28" s="33" t="s">
        <v>62</v>
      </c>
      <c r="F28" s="30">
        <f t="shared" si="0"/>
        <v>3000</v>
      </c>
      <c r="G28" s="31">
        <f>G29</f>
        <v>2300</v>
      </c>
      <c r="H28" s="31"/>
      <c r="I28" s="31">
        <f t="shared" ref="I28:I31" si="5">SUM(G28:H28)</f>
        <v>2300</v>
      </c>
      <c r="J28" s="31">
        <v>500</v>
      </c>
      <c r="K28" s="31"/>
      <c r="L28" s="31">
        <f t="shared" si="1"/>
        <v>500</v>
      </c>
      <c r="M28" s="31">
        <v>200</v>
      </c>
      <c r="N28" s="31"/>
      <c r="O28" s="31">
        <f t="shared" si="2"/>
        <v>200</v>
      </c>
    </row>
    <row r="29" spans="1:22" ht="48" customHeight="1" thickBot="1" x14ac:dyDescent="0.3">
      <c r="A29" s="7"/>
      <c r="B29" s="2" t="s">
        <v>20</v>
      </c>
      <c r="C29" s="10" t="s">
        <v>6</v>
      </c>
      <c r="D29" s="28" t="s">
        <v>15</v>
      </c>
      <c r="E29" s="33" t="s">
        <v>63</v>
      </c>
      <c r="F29" s="30">
        <f t="shared" si="0"/>
        <v>3000</v>
      </c>
      <c r="G29" s="31">
        <v>2300</v>
      </c>
      <c r="H29" s="31"/>
      <c r="I29" s="31">
        <f t="shared" si="5"/>
        <v>2300</v>
      </c>
      <c r="J29" s="31">
        <v>500</v>
      </c>
      <c r="K29" s="31"/>
      <c r="L29" s="31">
        <f t="shared" si="1"/>
        <v>500</v>
      </c>
      <c r="M29" s="31">
        <v>200</v>
      </c>
      <c r="N29" s="31"/>
      <c r="O29" s="31">
        <f t="shared" si="2"/>
        <v>200</v>
      </c>
    </row>
    <row r="30" spans="1:22" ht="75" customHeight="1" thickBot="1" x14ac:dyDescent="0.3">
      <c r="A30" s="1">
        <v>4</v>
      </c>
      <c r="B30" s="2" t="s">
        <v>48</v>
      </c>
      <c r="C30" s="27" t="s">
        <v>35</v>
      </c>
      <c r="D30" s="28" t="s">
        <v>17</v>
      </c>
      <c r="E30" s="33" t="s">
        <v>65</v>
      </c>
      <c r="F30" s="31">
        <f>I30+L30+O30</f>
        <v>64025.399999999994</v>
      </c>
      <c r="G30" s="31">
        <v>21341.8</v>
      </c>
      <c r="H30" s="31"/>
      <c r="I30" s="31">
        <f>SUM(G30:H30)</f>
        <v>21341.8</v>
      </c>
      <c r="J30" s="31">
        <v>21341.8</v>
      </c>
      <c r="K30" s="31"/>
      <c r="L30" s="31">
        <f t="shared" si="1"/>
        <v>21341.8</v>
      </c>
      <c r="M30" s="31">
        <v>21341.8</v>
      </c>
      <c r="N30" s="31"/>
      <c r="O30" s="31">
        <f>SUM(M30:N30)</f>
        <v>21341.8</v>
      </c>
    </row>
    <row r="31" spans="1:22" ht="288.75" customHeight="1" thickBot="1" x14ac:dyDescent="0.3">
      <c r="A31" s="1"/>
      <c r="B31" s="2" t="s">
        <v>49</v>
      </c>
      <c r="C31" s="27" t="s">
        <v>7</v>
      </c>
      <c r="D31" s="28" t="s">
        <v>16</v>
      </c>
      <c r="E31" s="33" t="s">
        <v>64</v>
      </c>
      <c r="F31" s="30">
        <f>I31+L31+O31</f>
        <v>1463.6999999999998</v>
      </c>
      <c r="G31" s="31"/>
      <c r="H31" s="31">
        <v>487.9</v>
      </c>
      <c r="I31" s="31">
        <f t="shared" si="5"/>
        <v>487.9</v>
      </c>
      <c r="J31" s="31"/>
      <c r="K31" s="31">
        <v>487.9</v>
      </c>
      <c r="L31" s="31">
        <f>K31</f>
        <v>487.9</v>
      </c>
      <c r="M31" s="31"/>
      <c r="N31" s="31">
        <v>487.9</v>
      </c>
      <c r="O31" s="31">
        <f>N31</f>
        <v>487.9</v>
      </c>
      <c r="V31" t="s">
        <v>50</v>
      </c>
    </row>
    <row r="32" spans="1:22" s="25" customFormat="1" ht="19.5" thickBot="1" x14ac:dyDescent="0.35">
      <c r="A32" s="19"/>
      <c r="B32" s="20" t="s">
        <v>27</v>
      </c>
      <c r="C32" s="21"/>
      <c r="D32" s="22"/>
      <c r="E32" s="21"/>
      <c r="F32" s="23">
        <f>I32+L32+O32</f>
        <v>508407.2</v>
      </c>
      <c r="G32" s="24">
        <f>G18+G23+G28+G30</f>
        <v>200779.2</v>
      </c>
      <c r="H32" s="24">
        <f>H31</f>
        <v>487.9</v>
      </c>
      <c r="I32" s="24">
        <f>SUM(G32:H32)</f>
        <v>201267.1</v>
      </c>
      <c r="J32" s="24">
        <f>J18+J23+J28+J30</f>
        <v>169121.9</v>
      </c>
      <c r="K32" s="24">
        <f>K31</f>
        <v>487.9</v>
      </c>
      <c r="L32" s="24">
        <f>SUM(J32:K32)</f>
        <v>169609.8</v>
      </c>
      <c r="M32" s="24">
        <f>M18+M23+M28+M30</f>
        <v>137042.4</v>
      </c>
      <c r="N32" s="24">
        <f>N31</f>
        <v>487.9</v>
      </c>
      <c r="O32" s="24">
        <f>SUM(M32:N32)</f>
        <v>137530.29999999999</v>
      </c>
    </row>
    <row r="33" spans="2:8" x14ac:dyDescent="0.25">
      <c r="H33" s="9"/>
    </row>
    <row r="35" spans="2:8" x14ac:dyDescent="0.25">
      <c r="B35" s="3"/>
      <c r="C35" s="3"/>
      <c r="D35" s="3"/>
      <c r="E35" s="4"/>
      <c r="F35" s="4"/>
      <c r="G35" s="6"/>
    </row>
  </sheetData>
  <mergeCells count="27">
    <mergeCell ref="J12:L12"/>
    <mergeCell ref="L14:L15"/>
    <mergeCell ref="A7:O7"/>
    <mergeCell ref="A8:O8"/>
    <mergeCell ref="N14:N16"/>
    <mergeCell ref="I14:I15"/>
    <mergeCell ref="A12:A16"/>
    <mergeCell ref="B12:B16"/>
    <mergeCell ref="F12:F15"/>
    <mergeCell ref="G12:I12"/>
    <mergeCell ref="M12:O12"/>
    <mergeCell ref="G13:I13"/>
    <mergeCell ref="C12:C16"/>
    <mergeCell ref="D12:E15"/>
    <mergeCell ref="H14:H16"/>
    <mergeCell ref="K14:K16"/>
    <mergeCell ref="G14:G16"/>
    <mergeCell ref="O14:O15"/>
    <mergeCell ref="J13:L13"/>
    <mergeCell ref="M13:O13"/>
    <mergeCell ref="M14:M16"/>
    <mergeCell ref="J14:J16"/>
    <mergeCell ref="M1:O1"/>
    <mergeCell ref="M2:O2"/>
    <mergeCell ref="M3:O3"/>
    <mergeCell ref="M4:O4"/>
    <mergeCell ref="M5:O5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2015-12-08T04:20:32Z</dcterms:modified>
</cp:coreProperties>
</file>