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Приложение 6 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(2)'!$8:$9</definedName>
    <definedName name="_xlnm.Print_Titles" localSheetId="0">'Приложение 6 '!$6:$7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(2)'!$A$1:$I$20</definedName>
    <definedName name="_xlnm.Print_Area" localSheetId="0">'Приложение 6 '!$A$1:$M$89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 localSheetId="0">[11]ПРОГНОЗ_1!#REF!</definedName>
    <definedName name="Прогноз97">[11]ПРОГНОЗ_1!#REF!</definedName>
    <definedName name="Прогноз97_14" localSheetId="1">[11]ПРОГНОЗ_1!#REF!</definedName>
    <definedName name="Прогноз97_14" localSheetId="0">[11]ПРОГНОЗ_1!#REF!</definedName>
    <definedName name="Прогноз97_14">[11]ПРОГНОЗ_1!#REF!</definedName>
    <definedName name="фф" localSheetId="1">'[12]Гр5(о)'!#REF!</definedName>
    <definedName name="фф" localSheetId="0">'[12]Гр5(о)'!#REF!</definedName>
    <definedName name="фф">'[12]Гр5(о)'!#REF!</definedName>
    <definedName name="фф_14" localSheetId="1">'[12]Гр5(о)'!#REF!</definedName>
    <definedName name="фф_14" localSheetId="0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5" i="3" l="1"/>
  <c r="F76" i="3"/>
  <c r="E75" i="3"/>
  <c r="F73" i="3"/>
  <c r="F74" i="3"/>
  <c r="F71" i="3"/>
  <c r="F72" i="3"/>
  <c r="F69" i="3"/>
  <c r="F68" i="3"/>
  <c r="F67" i="3"/>
  <c r="F66" i="3" l="1"/>
  <c r="E76" i="3" l="1"/>
  <c r="E74" i="3"/>
  <c r="E73" i="3"/>
  <c r="E72" i="3"/>
  <c r="E71" i="3"/>
  <c r="E69" i="3"/>
  <c r="E68" i="3"/>
  <c r="E67" i="3"/>
  <c r="E66" i="3"/>
  <c r="K79" i="3" l="1"/>
  <c r="J79" i="3"/>
  <c r="I76" i="3"/>
  <c r="H76" i="3"/>
  <c r="G76" i="3"/>
  <c r="I75" i="3"/>
  <c r="H75" i="3"/>
  <c r="G75" i="3"/>
  <c r="I74" i="3"/>
  <c r="H74" i="3"/>
  <c r="G74" i="3"/>
  <c r="I73" i="3"/>
  <c r="H73" i="3"/>
  <c r="G73" i="3"/>
  <c r="I72" i="3"/>
  <c r="H72" i="3"/>
  <c r="G72" i="3"/>
  <c r="I71" i="3"/>
  <c r="H71" i="3"/>
  <c r="G71" i="3"/>
  <c r="I69" i="3"/>
  <c r="H69" i="3"/>
  <c r="G69" i="3"/>
  <c r="I68" i="3"/>
  <c r="H68" i="3"/>
  <c r="G68" i="3"/>
  <c r="I67" i="3"/>
  <c r="H67" i="3"/>
  <c r="G67" i="3"/>
  <c r="K66" i="3"/>
  <c r="I66" i="3"/>
  <c r="H66" i="3"/>
  <c r="G66" i="3"/>
  <c r="K16" i="3"/>
  <c r="J16" i="3"/>
  <c r="D14" i="3"/>
  <c r="A14" i="3"/>
  <c r="L10" i="3"/>
  <c r="K10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3490 в туризме и 1000 чел. в ремесленич.
Родина - 600 чел. в Туризме</t>
        </r>
      </text>
    </comment>
    <comment ref="F73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3490 в туризме и 1000 чел. в ремесленич.
Родина - 600 чел. в Туризме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>Настенко Светлана Геннадьевна:
ГЦК: 2 меропр. И 3490 чел. в МП Туризм _ 1 мер. И 1000 чел. в ремесленич. 
Родина: 1 меропр. И 600 чел. в МП Туризм   - уменьшили показатель по мероприятиям после согласов. С экономикой. Оставила 4 меропр.  в культуре + 1 в Туризме. Было 7
 в культуре и 1 в туризме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>Настенко Светлана Геннадьевна:
ГЦК: 2 меропр. И 3490 чел. в МП Туризм _ 1 мер. И 1000 чел. в ремесленич. 
Родина: 1 меропр. И 600 чел. в МП Туризм   - уменьшили показатель по мероприятиям после согласов. С экономикой. Оставила 4 меропр.  в культуре + 1 в Туризме. Было 22 в культуре и 1 в туризме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5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  <comment ref="F75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</commentList>
</comments>
</file>

<file path=xl/sharedStrings.xml><?xml version="1.0" encoding="utf-8"?>
<sst xmlns="http://schemas.openxmlformats.org/spreadsheetml/2006/main" count="413" uniqueCount="94">
  <si>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</si>
  <si>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</si>
  <si>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</si>
  <si>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</si>
  <si>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</si>
  <si>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</si>
  <si>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</si>
  <si>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</si>
  <si>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</si>
  <si>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</si>
  <si>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</si>
  <si>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</si>
  <si>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</si>
  <si>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</si>
  <si>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</si>
  <si>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</si>
  <si>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</si>
  <si>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</si>
  <si>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</si>
  <si>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</si>
  <si>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</si>
  <si>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</si>
  <si>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</si>
  <si>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</si>
  <si>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</si>
  <si>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</si>
  <si>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</si>
  <si>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</si>
  <si>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</si>
  <si>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</si>
  <si>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</si>
  <si>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</si>
  <si>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</si>
  <si>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</si>
  <si>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</si>
  <si>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</si>
  <si>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</si>
  <si>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</si>
  <si>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</si>
  <si>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</si>
  <si>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</si>
  <si>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</si>
  <si>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</si>
  <si>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</si>
  <si>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</si>
  <si>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</si>
  <si>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</si>
  <si>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</si>
  <si>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</si>
  <si>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</si>
  <si>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</si>
  <si>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</si>
  <si>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</si>
  <si>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</si>
  <si>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</si>
  <si>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</si>
  <si>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</si>
  <si>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</si>
  <si>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</si>
  <si>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</si>
  <si>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2022 год
(план)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</si>
  <si>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</si>
  <si>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</si>
  <si>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</si>
  <si>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</si>
  <si>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2023 год
(план)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</si>
  <si>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</si>
  <si>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</si>
  <si>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</si>
  <si>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</si>
  <si>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</si>
  <si>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</si>
  <si>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</si>
  <si>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</si>
  <si>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</si>
  <si>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</si>
  <si>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</si>
  <si>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</si>
  <si>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</si>
  <si>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</si>
  <si>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</si>
  <si>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</si>
  <si>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</si>
  <si>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</si>
  <si>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Приложение 6
к муниципальной программе  "Развитие культуры", утвержденной постановлением Администрации города Норильска от 05.12.2016  № 580</t>
  </si>
  <si>
    <t>2024 год
(план)</t>
  </si>
  <si>
    <t>хоровое пение</t>
  </si>
  <si>
    <t>человеко-час.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</si>
  <si>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</si>
  <si>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</si>
  <si>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</si>
  <si>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2022 год
(факт)</t>
  </si>
  <si>
    <t>2022
(факт)</t>
  </si>
  <si>
    <t>Приложение 1                                                                                                       к постановлению Администрации города Норильска 
от 23.05.2023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</si>
</sst>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165" fontId="4" fillId="0" borderId="0" xfId="1" applyNumberFormat="1" applyFont="1" applyFill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4" fillId="3" borderId="1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3" fillId="3" borderId="3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3" fontId="4" fillId="3" borderId="1" xfId="1" applyNumberFormat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6" fillId="0" borderId="0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29" fillId="3" borderId="1" xfId="1" applyFont="1" applyFill="1" applyBorder="1" applyAlignment="1">
      <alignment horizontal="center" vertical="top" wrapText="1"/>
    </xf>
    <xf numFmtId="3" fontId="6" fillId="3" borderId="1" xfId="1" applyNumberFormat="1" applyFont="1" applyFill="1" applyBorder="1" applyAlignment="1">
      <alignment horizontal="center" vertical="top" wrapText="1"/>
    </xf>
    <xf numFmtId="3" fontId="29" fillId="3" borderId="1" xfId="1" applyNumberFormat="1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7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top" wrapText="1"/>
    </xf>
    <xf numFmtId="3" fontId="3" fillId="3" borderId="7" xfId="1" applyNumberFormat="1" applyFont="1" applyFill="1" applyBorder="1" applyAlignment="1">
      <alignment horizontal="center" vertical="top" wrapText="1"/>
    </xf>
    <xf numFmtId="3" fontId="3" fillId="3" borderId="0" xfId="1" applyNumberFormat="1" applyFont="1" applyFill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top" wrapText="1"/>
    </xf>
    <xf numFmtId="0" fontId="17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167" fontId="4" fillId="3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 wrapText="1"/>
    </xf>
    <xf numFmtId="0" fontId="6" fillId="3" borderId="7" xfId="1" applyFont="1" applyFill="1" applyBorder="1" applyAlignment="1">
      <alignment horizontal="center" vertical="top" wrapText="1"/>
    </xf>
    <xf numFmtId="0" fontId="6" fillId="3" borderId="9" xfId="1" applyFont="1" applyFill="1" applyBorder="1" applyAlignment="1">
      <alignment horizontal="center" vertical="top" wrapText="1"/>
    </xf>
    <xf numFmtId="0" fontId="6" fillId="3" borderId="8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49" fontId="3" fillId="3" borderId="1" xfId="1" applyNumberFormat="1" applyFont="1" applyFill="1" applyBorder="1" applyAlignment="1">
      <alignment horizontal="left" vertical="center" wrapText="1"/>
    </xf>
    <xf numFmtId="49" fontId="3" fillId="3" borderId="7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28" fillId="3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left" vertical="top" wrapText="1"/>
    </xf>
    <xf numFmtId="0" fontId="8" fillId="3" borderId="0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3" fontId="14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6"/>
  <sheetViews>
    <sheetView tabSelected="1" view="pageBreakPreview" zoomScale="80" zoomScaleNormal="85" zoomScaleSheetLayoutView="80" workbookViewId="0">
      <selection activeCell="E6" sqref="E6:I6"/>
    </sheetView>
  </sheetViews>
  <sheetFormatPr defaultColWidth="9.109375" defaultRowHeight="18" x14ac:dyDescent="0.3"/>
  <cols>
    <col min="1" max="1" width="40" style="20" customWidth="1"/>
    <col min="2" max="2" width="36.5546875" style="1" customWidth="1"/>
    <col min="3" max="3" width="16.44140625" style="1" customWidth="1"/>
    <col min="4" max="4" width="34.5546875" style="1" customWidth="1"/>
    <col min="5" max="6" width="14.109375" style="70" customWidth="1"/>
    <col min="7" max="9" width="14.109375" style="24" customWidth="1"/>
    <col min="10" max="10" width="13.33203125" style="70" customWidth="1"/>
    <col min="11" max="12" width="13.33203125" style="1" customWidth="1"/>
    <col min="13" max="13" width="15.5546875" style="1" customWidth="1"/>
    <col min="14" max="14" width="54.109375" style="21" customWidth="1"/>
    <col min="15" max="15" width="16" style="21" customWidth="1"/>
    <col min="16" max="16" width="12.33203125" style="21" customWidth="1"/>
    <col min="17" max="17" width="9.109375" style="21" customWidth="1"/>
    <col min="18" max="24" width="9.109375" style="70" customWidth="1"/>
    <col min="25" max="16384" width="9.109375" style="70"/>
  </cols>
  <sheetData>
    <row r="1" spans="1:17" ht="54.75" customHeight="1" x14ac:dyDescent="0.3">
      <c r="A1" s="23"/>
      <c r="B1" s="25"/>
      <c r="C1" s="25"/>
      <c r="D1" s="25"/>
      <c r="I1" s="117" t="s">
        <v>93</v>
      </c>
      <c r="J1" s="117"/>
      <c r="K1" s="117"/>
      <c r="L1" s="117"/>
      <c r="M1" s="117"/>
    </row>
    <row r="2" spans="1:17" ht="13.5" customHeight="1" x14ac:dyDescent="0.3">
      <c r="A2" s="23"/>
      <c r="B2" s="25"/>
      <c r="C2" s="25"/>
      <c r="D2" s="25"/>
      <c r="J2" s="68"/>
      <c r="K2" s="68"/>
    </row>
    <row r="3" spans="1:17" s="3" customFormat="1" ht="80.25" customHeight="1" x14ac:dyDescent="0.35">
      <c r="A3" s="23"/>
      <c r="B3" s="26"/>
      <c r="C3" s="26"/>
      <c r="D3" s="26"/>
      <c r="E3" s="24"/>
      <c r="F3" s="24"/>
      <c r="G3" s="24"/>
      <c r="H3" s="24"/>
      <c r="I3" s="118" t="s">
        <v>84</v>
      </c>
      <c r="J3" s="118"/>
      <c r="K3" s="118"/>
      <c r="L3" s="118"/>
      <c r="M3" s="118"/>
      <c r="N3" s="22"/>
      <c r="O3" s="22"/>
      <c r="P3" s="22"/>
      <c r="Q3" s="22"/>
    </row>
    <row r="4" spans="1:17" ht="27.75" customHeight="1" x14ac:dyDescent="0.3">
      <c r="A4" s="119" t="s">
        <v>64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7" hidden="1" x14ac:dyDescent="0.3">
      <c r="A5" s="23"/>
      <c r="B5" s="25"/>
      <c r="C5" s="25"/>
      <c r="D5" s="25"/>
      <c r="E5" s="24"/>
      <c r="F5" s="24"/>
    </row>
    <row r="6" spans="1:17" s="71" customFormat="1" ht="39.75" customHeight="1" x14ac:dyDescent="0.3">
      <c r="A6" s="120" t="s">
        <v>6</v>
      </c>
      <c r="B6" s="120" t="s">
        <v>3</v>
      </c>
      <c r="C6" s="120" t="s">
        <v>4</v>
      </c>
      <c r="D6" s="120" t="s">
        <v>5</v>
      </c>
      <c r="E6" s="77" t="s">
        <v>7</v>
      </c>
      <c r="F6" s="78"/>
      <c r="G6" s="78"/>
      <c r="H6" s="78"/>
      <c r="I6" s="79"/>
      <c r="J6" s="74" t="s">
        <v>8</v>
      </c>
      <c r="K6" s="75"/>
      <c r="L6" s="75"/>
      <c r="M6" s="76"/>
      <c r="N6" s="60"/>
      <c r="O6" s="60"/>
      <c r="P6" s="60"/>
      <c r="Q6" s="60"/>
    </row>
    <row r="7" spans="1:17" ht="36" x14ac:dyDescent="0.3">
      <c r="A7" s="120"/>
      <c r="B7" s="120"/>
      <c r="C7" s="120"/>
      <c r="D7" s="120"/>
      <c r="E7" s="28" t="s">
        <v>60</v>
      </c>
      <c r="F7" s="28" t="s">
        <v>92</v>
      </c>
      <c r="G7" s="28" t="s">
        <v>65</v>
      </c>
      <c r="H7" s="28" t="s">
        <v>85</v>
      </c>
      <c r="I7" s="28" t="s">
        <v>90</v>
      </c>
      <c r="J7" s="17" t="s">
        <v>91</v>
      </c>
      <c r="K7" s="17" t="s">
        <v>65</v>
      </c>
      <c r="L7" s="17" t="s">
        <v>85</v>
      </c>
      <c r="M7" s="17" t="s">
        <v>90</v>
      </c>
    </row>
    <row r="8" spans="1:17" ht="18.75" customHeight="1" x14ac:dyDescent="0.3">
      <c r="A8" s="113" t="s">
        <v>10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</row>
    <row r="9" spans="1:17" ht="18.75" customHeight="1" x14ac:dyDescent="0.3">
      <c r="A9" s="115" t="s">
        <v>9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</row>
    <row r="10" spans="1:17" ht="72" x14ac:dyDescent="0.3">
      <c r="A10" s="61" t="s">
        <v>75</v>
      </c>
      <c r="B10" s="62" t="s">
        <v>47</v>
      </c>
      <c r="C10" s="62" t="s">
        <v>20</v>
      </c>
      <c r="D10" s="62" t="s">
        <v>21</v>
      </c>
      <c r="E10" s="45">
        <v>578000</v>
      </c>
      <c r="F10" s="45">
        <v>611278</v>
      </c>
      <c r="G10" s="45">
        <v>631000</v>
      </c>
      <c r="H10" s="45">
        <v>736000</v>
      </c>
      <c r="I10" s="55">
        <v>899000</v>
      </c>
      <c r="J10" s="87">
        <v>209775.9</v>
      </c>
      <c r="K10" s="100">
        <f>218476.3+0.1+8995.2</f>
        <v>227471.6</v>
      </c>
      <c r="L10" s="100">
        <f>216441.7+0.1</f>
        <v>216441.80000000002</v>
      </c>
      <c r="M10" s="100">
        <v>193343.4</v>
      </c>
      <c r="N10" s="42"/>
      <c r="O10" s="42"/>
    </row>
    <row r="11" spans="1:17" ht="72" x14ac:dyDescent="0.3">
      <c r="A11" s="96" t="s">
        <v>76</v>
      </c>
      <c r="B11" s="66"/>
      <c r="C11" s="66"/>
      <c r="D11" s="62" t="s">
        <v>55</v>
      </c>
      <c r="E11" s="45">
        <v>775000</v>
      </c>
      <c r="F11" s="45">
        <v>778816</v>
      </c>
      <c r="G11" s="45">
        <v>775000</v>
      </c>
      <c r="H11" s="45">
        <v>775000</v>
      </c>
      <c r="I11" s="45">
        <v>775000</v>
      </c>
      <c r="J11" s="87"/>
      <c r="K11" s="104"/>
      <c r="L11" s="104"/>
      <c r="M11" s="104"/>
      <c r="N11" s="42"/>
      <c r="O11" s="42"/>
    </row>
    <row r="12" spans="1:17" ht="72" x14ac:dyDescent="0.3">
      <c r="A12" s="97"/>
      <c r="B12" s="66"/>
      <c r="C12" s="66"/>
      <c r="D12" s="62" t="s">
        <v>56</v>
      </c>
      <c r="E12" s="45">
        <v>530000</v>
      </c>
      <c r="F12" s="45">
        <v>532706</v>
      </c>
      <c r="G12" s="45">
        <v>540000</v>
      </c>
      <c r="H12" s="45">
        <v>550000</v>
      </c>
      <c r="I12" s="55">
        <v>560000</v>
      </c>
      <c r="J12" s="87"/>
      <c r="K12" s="101"/>
      <c r="L12" s="101"/>
      <c r="M12" s="101"/>
      <c r="N12" s="42"/>
      <c r="O12" s="42"/>
    </row>
    <row r="13" spans="1:17" ht="18.75" customHeight="1" x14ac:dyDescent="0.3">
      <c r="A13" s="109" t="s">
        <v>12</v>
      </c>
      <c r="B13" s="110"/>
      <c r="C13" s="110"/>
      <c r="D13" s="110"/>
      <c r="E13" s="116"/>
      <c r="F13" s="116"/>
      <c r="G13" s="116"/>
      <c r="H13" s="116"/>
      <c r="I13" s="116"/>
      <c r="J13" s="110"/>
      <c r="K13" s="110"/>
      <c r="L13" s="110"/>
      <c r="M13" s="110"/>
    </row>
    <row r="14" spans="1:17" ht="72" x14ac:dyDescent="0.3">
      <c r="A14" s="61" t="str">
        <f>A11</f>
        <v>Библиографическая обработка документов и создание каталогов - работа бесплатная</v>
      </c>
      <c r="B14" s="62"/>
      <c r="C14" s="62"/>
      <c r="D14" s="62" t="str">
        <f>D11</f>
        <v>количество документов (общее количество библиотечного фонда в отчетном году)</v>
      </c>
      <c r="E14" s="81"/>
      <c r="F14" s="81"/>
      <c r="G14" s="81"/>
      <c r="H14" s="81"/>
      <c r="I14" s="81"/>
      <c r="J14" s="64">
        <v>3644.5</v>
      </c>
      <c r="K14" s="64">
        <v>3434.9</v>
      </c>
      <c r="L14" s="64">
        <v>3434.9</v>
      </c>
      <c r="M14" s="64">
        <v>0</v>
      </c>
    </row>
    <row r="15" spans="1:17" ht="18.75" customHeight="1" x14ac:dyDescent="0.3">
      <c r="A15" s="109" t="s">
        <v>11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1:17" ht="54" x14ac:dyDescent="0.3">
      <c r="A16" s="61" t="s">
        <v>74</v>
      </c>
      <c r="B16" s="29"/>
      <c r="C16" s="62" t="s">
        <v>20</v>
      </c>
      <c r="D16" s="29" t="s">
        <v>22</v>
      </c>
      <c r="E16" s="55">
        <v>200000</v>
      </c>
      <c r="F16" s="55">
        <v>209001</v>
      </c>
      <c r="G16" s="55">
        <v>60130</v>
      </c>
      <c r="H16" s="55">
        <v>60130</v>
      </c>
      <c r="I16" s="55">
        <v>60130</v>
      </c>
      <c r="J16" s="87">
        <f>115897229.35/1000</f>
        <v>115897.22934999999</v>
      </c>
      <c r="K16" s="87">
        <f>118370.1+10693.5</f>
        <v>129063.6</v>
      </c>
      <c r="L16" s="87">
        <v>115747.5</v>
      </c>
      <c r="M16" s="87">
        <v>95470.9</v>
      </c>
    </row>
    <row r="17" spans="1:23" ht="72" x14ac:dyDescent="0.3">
      <c r="A17" s="61" t="s">
        <v>73</v>
      </c>
      <c r="B17" s="29"/>
      <c r="C17" s="29"/>
      <c r="D17" s="29" t="s">
        <v>57</v>
      </c>
      <c r="E17" s="55">
        <v>104</v>
      </c>
      <c r="F17" s="55">
        <v>100</v>
      </c>
      <c r="G17" s="55">
        <v>105</v>
      </c>
      <c r="H17" s="56">
        <v>106</v>
      </c>
      <c r="I17" s="63">
        <v>107</v>
      </c>
      <c r="J17" s="87"/>
      <c r="K17" s="87"/>
      <c r="L17" s="87"/>
      <c r="M17" s="87"/>
    </row>
    <row r="18" spans="1:23" ht="90" x14ac:dyDescent="0.3">
      <c r="A18" s="61" t="s">
        <v>72</v>
      </c>
      <c r="B18" s="29"/>
      <c r="C18" s="29"/>
      <c r="D18" s="29" t="s">
        <v>70</v>
      </c>
      <c r="E18" s="55">
        <v>78680</v>
      </c>
      <c r="F18" s="55">
        <v>78729</v>
      </c>
      <c r="G18" s="55">
        <v>79205</v>
      </c>
      <c r="H18" s="57">
        <v>79705</v>
      </c>
      <c r="I18" s="55">
        <v>80205</v>
      </c>
      <c r="J18" s="87"/>
      <c r="K18" s="87"/>
      <c r="L18" s="87"/>
      <c r="M18" s="87"/>
      <c r="N18" s="36"/>
      <c r="O18" s="35"/>
      <c r="P18" s="35"/>
    </row>
    <row r="19" spans="1:23" ht="108" x14ac:dyDescent="0.3">
      <c r="A19" s="61" t="s">
        <v>71</v>
      </c>
      <c r="B19" s="29"/>
      <c r="C19" s="29"/>
      <c r="D19" s="29" t="s">
        <v>58</v>
      </c>
      <c r="E19" s="63">
        <v>182</v>
      </c>
      <c r="F19" s="63">
        <v>182</v>
      </c>
      <c r="G19" s="63">
        <v>182</v>
      </c>
      <c r="H19" s="58">
        <v>182</v>
      </c>
      <c r="I19" s="58">
        <v>182</v>
      </c>
      <c r="J19" s="87"/>
      <c r="K19" s="87"/>
      <c r="L19" s="87"/>
      <c r="M19" s="87"/>
      <c r="N19" s="108"/>
      <c r="O19" s="108"/>
      <c r="P19" s="108"/>
      <c r="Q19" s="108"/>
      <c r="R19" s="108"/>
      <c r="S19" s="108"/>
      <c r="T19" s="108"/>
      <c r="U19" s="108"/>
      <c r="V19" s="108"/>
      <c r="W19" s="108"/>
    </row>
    <row r="20" spans="1:23" ht="18.75" customHeight="1" x14ac:dyDescent="0.3">
      <c r="A20" s="109" t="s">
        <v>45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23" ht="18.75" hidden="1" customHeight="1" x14ac:dyDescent="0.3">
      <c r="A21" s="111" t="s">
        <v>17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</row>
    <row r="22" spans="1:23" ht="53.25" hidden="1" customHeight="1" x14ac:dyDescent="0.3">
      <c r="A22" s="92" t="s">
        <v>77</v>
      </c>
      <c r="B22" s="93"/>
      <c r="C22" s="93"/>
      <c r="D22" s="29" t="s">
        <v>23</v>
      </c>
      <c r="E22" s="28" t="s">
        <v>46</v>
      </c>
      <c r="F22" s="28" t="s">
        <v>46</v>
      </c>
      <c r="G22" s="28" t="s">
        <v>46</v>
      </c>
      <c r="H22" s="28" t="s">
        <v>46</v>
      </c>
      <c r="I22" s="28" t="s">
        <v>46</v>
      </c>
      <c r="J22" s="107"/>
      <c r="K22" s="87"/>
      <c r="L22" s="87"/>
      <c r="M22" s="87"/>
    </row>
    <row r="23" spans="1:23" ht="67.5" hidden="1" customHeight="1" x14ac:dyDescent="0.3">
      <c r="A23" s="92"/>
      <c r="B23" s="94"/>
      <c r="C23" s="94"/>
      <c r="D23" s="29" t="s">
        <v>38</v>
      </c>
      <c r="E23" s="28" t="s">
        <v>46</v>
      </c>
      <c r="F23" s="28" t="s">
        <v>46</v>
      </c>
      <c r="G23" s="28" t="s">
        <v>46</v>
      </c>
      <c r="H23" s="28" t="s">
        <v>46</v>
      </c>
      <c r="I23" s="28" t="s">
        <v>46</v>
      </c>
      <c r="J23" s="107"/>
      <c r="K23" s="87"/>
      <c r="L23" s="87"/>
      <c r="M23" s="87"/>
    </row>
    <row r="24" spans="1:23" ht="54" hidden="1" x14ac:dyDescent="0.3">
      <c r="A24" s="61" t="s">
        <v>66</v>
      </c>
      <c r="B24" s="29" t="s">
        <v>24</v>
      </c>
      <c r="C24" s="62" t="s">
        <v>20</v>
      </c>
      <c r="D24" s="29" t="s">
        <v>25</v>
      </c>
      <c r="E24" s="28" t="s">
        <v>46</v>
      </c>
      <c r="F24" s="28" t="s">
        <v>46</v>
      </c>
      <c r="G24" s="28" t="s">
        <v>46</v>
      </c>
      <c r="H24" s="28" t="s">
        <v>46</v>
      </c>
      <c r="I24" s="28" t="s">
        <v>46</v>
      </c>
      <c r="J24" s="107"/>
      <c r="K24" s="87"/>
      <c r="L24" s="87"/>
      <c r="M24" s="87"/>
    </row>
    <row r="25" spans="1:23" ht="54" hidden="1" x14ac:dyDescent="0.3">
      <c r="A25" s="61" t="s">
        <v>67</v>
      </c>
      <c r="B25" s="29" t="s">
        <v>24</v>
      </c>
      <c r="C25" s="62" t="s">
        <v>20</v>
      </c>
      <c r="D25" s="29" t="s">
        <v>25</v>
      </c>
      <c r="E25" s="28" t="s">
        <v>46</v>
      </c>
      <c r="F25" s="28" t="s">
        <v>46</v>
      </c>
      <c r="G25" s="28" t="s">
        <v>46</v>
      </c>
      <c r="H25" s="28" t="s">
        <v>46</v>
      </c>
      <c r="I25" s="28" t="s">
        <v>46</v>
      </c>
      <c r="J25" s="107"/>
      <c r="K25" s="87"/>
      <c r="L25" s="87"/>
      <c r="M25" s="87"/>
    </row>
    <row r="26" spans="1:23" ht="36" hidden="1" x14ac:dyDescent="0.3">
      <c r="A26" s="92" t="s">
        <v>80</v>
      </c>
      <c r="B26" s="80" t="s">
        <v>48</v>
      </c>
      <c r="C26" s="80" t="s">
        <v>49</v>
      </c>
      <c r="D26" s="29" t="s">
        <v>50</v>
      </c>
      <c r="E26" s="28" t="s">
        <v>46</v>
      </c>
      <c r="F26" s="28" t="s">
        <v>46</v>
      </c>
      <c r="G26" s="28" t="s">
        <v>46</v>
      </c>
      <c r="H26" s="28" t="s">
        <v>46</v>
      </c>
      <c r="I26" s="28" t="s">
        <v>46</v>
      </c>
      <c r="J26" s="107"/>
      <c r="K26" s="87"/>
      <c r="L26" s="87"/>
      <c r="M26" s="87"/>
    </row>
    <row r="27" spans="1:23" ht="42" hidden="1" customHeight="1" x14ac:dyDescent="0.3">
      <c r="A27" s="92"/>
      <c r="B27" s="80"/>
      <c r="C27" s="80"/>
      <c r="D27" s="29" t="s">
        <v>26</v>
      </c>
      <c r="E27" s="28" t="s">
        <v>46</v>
      </c>
      <c r="F27" s="28" t="s">
        <v>46</v>
      </c>
      <c r="G27" s="28" t="s">
        <v>46</v>
      </c>
      <c r="H27" s="28" t="s">
        <v>46</v>
      </c>
      <c r="I27" s="28" t="s">
        <v>46</v>
      </c>
      <c r="J27" s="107"/>
      <c r="K27" s="87"/>
      <c r="L27" s="87"/>
      <c r="M27" s="87"/>
    </row>
    <row r="28" spans="1:23" ht="36" hidden="1" x14ac:dyDescent="0.3">
      <c r="A28" s="92" t="s">
        <v>81</v>
      </c>
      <c r="B28" s="80" t="s">
        <v>51</v>
      </c>
      <c r="C28" s="81"/>
      <c r="D28" s="29" t="s">
        <v>50</v>
      </c>
      <c r="E28" s="28" t="s">
        <v>46</v>
      </c>
      <c r="F28" s="28" t="s">
        <v>46</v>
      </c>
      <c r="G28" s="28" t="s">
        <v>46</v>
      </c>
      <c r="H28" s="28" t="s">
        <v>46</v>
      </c>
      <c r="I28" s="28" t="s">
        <v>46</v>
      </c>
      <c r="J28" s="107"/>
      <c r="K28" s="87"/>
      <c r="L28" s="87"/>
      <c r="M28" s="87"/>
    </row>
    <row r="29" spans="1:23" hidden="1" x14ac:dyDescent="0.3">
      <c r="A29" s="92"/>
      <c r="B29" s="80"/>
      <c r="C29" s="81"/>
      <c r="D29" s="29" t="s">
        <v>54</v>
      </c>
      <c r="E29" s="28" t="s">
        <v>46</v>
      </c>
      <c r="F29" s="28" t="s">
        <v>46</v>
      </c>
      <c r="G29" s="28" t="s">
        <v>46</v>
      </c>
      <c r="H29" s="28" t="s">
        <v>46</v>
      </c>
      <c r="I29" s="28" t="s">
        <v>46</v>
      </c>
      <c r="J29" s="107"/>
      <c r="K29" s="87"/>
      <c r="L29" s="87"/>
      <c r="M29" s="87"/>
    </row>
    <row r="30" spans="1:23" ht="36" hidden="1" x14ac:dyDescent="0.3">
      <c r="A30" s="92"/>
      <c r="B30" s="80" t="s">
        <v>52</v>
      </c>
      <c r="C30" s="81"/>
      <c r="D30" s="29" t="s">
        <v>50</v>
      </c>
      <c r="E30" s="28" t="s">
        <v>46</v>
      </c>
      <c r="F30" s="28" t="s">
        <v>46</v>
      </c>
      <c r="G30" s="28" t="s">
        <v>46</v>
      </c>
      <c r="H30" s="28" t="s">
        <v>46</v>
      </c>
      <c r="I30" s="28" t="s">
        <v>46</v>
      </c>
      <c r="J30" s="107"/>
      <c r="K30" s="87"/>
      <c r="L30" s="87"/>
      <c r="M30" s="87"/>
    </row>
    <row r="31" spans="1:23" hidden="1" x14ac:dyDescent="0.3">
      <c r="A31" s="92"/>
      <c r="B31" s="80"/>
      <c r="C31" s="81"/>
      <c r="D31" s="29" t="s">
        <v>54</v>
      </c>
      <c r="E31" s="28" t="s">
        <v>46</v>
      </c>
      <c r="F31" s="28" t="s">
        <v>46</v>
      </c>
      <c r="G31" s="28" t="s">
        <v>46</v>
      </c>
      <c r="H31" s="28" t="s">
        <v>46</v>
      </c>
      <c r="I31" s="28" t="s">
        <v>46</v>
      </c>
      <c r="J31" s="107"/>
      <c r="K31" s="87"/>
      <c r="L31" s="87"/>
      <c r="M31" s="87"/>
    </row>
    <row r="32" spans="1:23" hidden="1" x14ac:dyDescent="0.3">
      <c r="A32" s="95" t="s">
        <v>18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</row>
    <row r="33" spans="1:15" ht="36" hidden="1" x14ac:dyDescent="0.3">
      <c r="A33" s="92" t="s">
        <v>77</v>
      </c>
      <c r="B33" s="29"/>
      <c r="C33" s="29"/>
      <c r="D33" s="29" t="s">
        <v>23</v>
      </c>
      <c r="E33" s="28" t="s">
        <v>46</v>
      </c>
      <c r="F33" s="28" t="s">
        <v>46</v>
      </c>
      <c r="G33" s="28" t="s">
        <v>46</v>
      </c>
      <c r="H33" s="28" t="s">
        <v>46</v>
      </c>
      <c r="I33" s="28" t="s">
        <v>46</v>
      </c>
      <c r="J33" s="107"/>
      <c r="K33" s="87"/>
      <c r="L33" s="87"/>
      <c r="M33" s="87"/>
    </row>
    <row r="34" spans="1:15" ht="60.75" hidden="1" customHeight="1" x14ac:dyDescent="0.3">
      <c r="A34" s="92"/>
      <c r="B34" s="29"/>
      <c r="C34" s="29"/>
      <c r="D34" s="29" t="s">
        <v>38</v>
      </c>
      <c r="E34" s="28" t="s">
        <v>46</v>
      </c>
      <c r="F34" s="28" t="s">
        <v>46</v>
      </c>
      <c r="G34" s="28" t="s">
        <v>46</v>
      </c>
      <c r="H34" s="28" t="s">
        <v>46</v>
      </c>
      <c r="I34" s="28" t="s">
        <v>46</v>
      </c>
      <c r="J34" s="107"/>
      <c r="K34" s="87"/>
      <c r="L34" s="87"/>
      <c r="M34" s="87"/>
    </row>
    <row r="35" spans="1:15" ht="62.25" hidden="1" customHeight="1" x14ac:dyDescent="0.3">
      <c r="A35" s="32" t="s">
        <v>68</v>
      </c>
      <c r="B35" s="29" t="s">
        <v>24</v>
      </c>
      <c r="C35" s="62" t="s">
        <v>20</v>
      </c>
      <c r="D35" s="29" t="s">
        <v>25</v>
      </c>
      <c r="E35" s="28" t="s">
        <v>46</v>
      </c>
      <c r="F35" s="28" t="s">
        <v>46</v>
      </c>
      <c r="G35" s="28" t="s">
        <v>46</v>
      </c>
      <c r="H35" s="28" t="s">
        <v>46</v>
      </c>
      <c r="I35" s="28" t="s">
        <v>46</v>
      </c>
      <c r="J35" s="107"/>
      <c r="K35" s="87"/>
      <c r="L35" s="87"/>
      <c r="M35" s="87"/>
    </row>
    <row r="36" spans="1:15" ht="54" hidden="1" x14ac:dyDescent="0.3">
      <c r="A36" s="32" t="s">
        <v>69</v>
      </c>
      <c r="B36" s="29" t="s">
        <v>24</v>
      </c>
      <c r="C36" s="62" t="s">
        <v>20</v>
      </c>
      <c r="D36" s="29" t="s">
        <v>25</v>
      </c>
      <c r="E36" s="28" t="s">
        <v>46</v>
      </c>
      <c r="F36" s="28" t="s">
        <v>46</v>
      </c>
      <c r="G36" s="28" t="s">
        <v>46</v>
      </c>
      <c r="H36" s="28" t="s">
        <v>46</v>
      </c>
      <c r="I36" s="28" t="s">
        <v>46</v>
      </c>
      <c r="J36" s="107"/>
      <c r="K36" s="87"/>
      <c r="L36" s="87"/>
      <c r="M36" s="87"/>
    </row>
    <row r="37" spans="1:15" ht="36" hidden="1" x14ac:dyDescent="0.3">
      <c r="A37" s="92" t="s">
        <v>80</v>
      </c>
      <c r="B37" s="80" t="s">
        <v>48</v>
      </c>
      <c r="C37" s="80" t="s">
        <v>49</v>
      </c>
      <c r="D37" s="29" t="s">
        <v>50</v>
      </c>
      <c r="E37" s="28" t="s">
        <v>46</v>
      </c>
      <c r="F37" s="28" t="s">
        <v>46</v>
      </c>
      <c r="G37" s="28" t="s">
        <v>46</v>
      </c>
      <c r="H37" s="28" t="s">
        <v>46</v>
      </c>
      <c r="I37" s="28" t="s">
        <v>46</v>
      </c>
      <c r="J37" s="107"/>
      <c r="K37" s="87"/>
      <c r="L37" s="87"/>
      <c r="M37" s="87"/>
    </row>
    <row r="38" spans="1:15" ht="63.75" hidden="1" customHeight="1" x14ac:dyDescent="0.3">
      <c r="A38" s="92"/>
      <c r="B38" s="80"/>
      <c r="C38" s="80"/>
      <c r="D38" s="29" t="s">
        <v>54</v>
      </c>
      <c r="E38" s="28" t="s">
        <v>46</v>
      </c>
      <c r="F38" s="28" t="s">
        <v>46</v>
      </c>
      <c r="G38" s="28" t="s">
        <v>46</v>
      </c>
      <c r="H38" s="28" t="s">
        <v>46</v>
      </c>
      <c r="I38" s="28" t="s">
        <v>46</v>
      </c>
      <c r="J38" s="107"/>
      <c r="K38" s="87"/>
      <c r="L38" s="87"/>
      <c r="M38" s="87"/>
    </row>
    <row r="39" spans="1:15" ht="36" hidden="1" x14ac:dyDescent="0.3">
      <c r="A39" s="92" t="s">
        <v>81</v>
      </c>
      <c r="B39" s="80" t="s">
        <v>51</v>
      </c>
      <c r="C39" s="81"/>
      <c r="D39" s="29" t="s">
        <v>50</v>
      </c>
      <c r="E39" s="28" t="s">
        <v>46</v>
      </c>
      <c r="F39" s="28" t="s">
        <v>46</v>
      </c>
      <c r="G39" s="28" t="s">
        <v>46</v>
      </c>
      <c r="H39" s="28" t="s">
        <v>46</v>
      </c>
      <c r="I39" s="28" t="s">
        <v>46</v>
      </c>
      <c r="J39" s="107"/>
      <c r="K39" s="87"/>
      <c r="L39" s="87"/>
      <c r="M39" s="87"/>
    </row>
    <row r="40" spans="1:15" hidden="1" x14ac:dyDescent="0.3">
      <c r="A40" s="92"/>
      <c r="B40" s="80"/>
      <c r="C40" s="81"/>
      <c r="D40" s="29" t="s">
        <v>26</v>
      </c>
      <c r="E40" s="28" t="s">
        <v>46</v>
      </c>
      <c r="F40" s="28" t="s">
        <v>46</v>
      </c>
      <c r="G40" s="28" t="s">
        <v>46</v>
      </c>
      <c r="H40" s="28" t="s">
        <v>46</v>
      </c>
      <c r="I40" s="28" t="s">
        <v>46</v>
      </c>
      <c r="J40" s="107"/>
      <c r="K40" s="87"/>
      <c r="L40" s="87"/>
      <c r="M40" s="87"/>
    </row>
    <row r="41" spans="1:15" ht="36" hidden="1" x14ac:dyDescent="0.3">
      <c r="A41" s="92"/>
      <c r="B41" s="80" t="s">
        <v>52</v>
      </c>
      <c r="C41" s="81"/>
      <c r="D41" s="29" t="s">
        <v>50</v>
      </c>
      <c r="E41" s="28" t="s">
        <v>46</v>
      </c>
      <c r="F41" s="28" t="s">
        <v>46</v>
      </c>
      <c r="G41" s="28" t="s">
        <v>46</v>
      </c>
      <c r="H41" s="28" t="s">
        <v>46</v>
      </c>
      <c r="I41" s="28" t="s">
        <v>46</v>
      </c>
      <c r="J41" s="107"/>
      <c r="K41" s="87"/>
      <c r="L41" s="87"/>
      <c r="M41" s="87"/>
    </row>
    <row r="42" spans="1:15" hidden="1" x14ac:dyDescent="0.3">
      <c r="A42" s="92"/>
      <c r="B42" s="80"/>
      <c r="C42" s="81"/>
      <c r="D42" s="29" t="s">
        <v>26</v>
      </c>
      <c r="E42" s="28" t="s">
        <v>46</v>
      </c>
      <c r="F42" s="28" t="s">
        <v>46</v>
      </c>
      <c r="G42" s="28" t="s">
        <v>46</v>
      </c>
      <c r="H42" s="28" t="s">
        <v>46</v>
      </c>
      <c r="I42" s="28" t="s">
        <v>46</v>
      </c>
      <c r="J42" s="107"/>
      <c r="K42" s="87"/>
      <c r="L42" s="87"/>
      <c r="M42" s="87"/>
    </row>
    <row r="43" spans="1:15" hidden="1" x14ac:dyDescent="0.3">
      <c r="A43" s="95" t="s">
        <v>59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</row>
    <row r="44" spans="1:15" ht="36" hidden="1" x14ac:dyDescent="0.3">
      <c r="A44" s="92" t="s">
        <v>77</v>
      </c>
      <c r="B44" s="29"/>
      <c r="C44" s="29"/>
      <c r="D44" s="29" t="s">
        <v>23</v>
      </c>
      <c r="E44" s="41" t="s">
        <v>46</v>
      </c>
      <c r="F44" s="41" t="s">
        <v>46</v>
      </c>
      <c r="G44" s="41" t="s">
        <v>46</v>
      </c>
      <c r="H44" s="41" t="s">
        <v>46</v>
      </c>
      <c r="I44" s="41" t="s">
        <v>46</v>
      </c>
      <c r="J44" s="87"/>
      <c r="K44" s="87"/>
      <c r="L44" s="87"/>
      <c r="M44" s="87"/>
      <c r="N44" s="106"/>
      <c r="O44" s="106"/>
    </row>
    <row r="45" spans="1:15" ht="60" hidden="1" customHeight="1" x14ac:dyDescent="0.3">
      <c r="A45" s="92"/>
      <c r="B45" s="29"/>
      <c r="C45" s="29"/>
      <c r="D45" s="29" t="s">
        <v>38</v>
      </c>
      <c r="E45" s="41" t="s">
        <v>46</v>
      </c>
      <c r="F45" s="41" t="s">
        <v>46</v>
      </c>
      <c r="G45" s="41" t="s">
        <v>46</v>
      </c>
      <c r="H45" s="41" t="s">
        <v>46</v>
      </c>
      <c r="I45" s="41" t="s">
        <v>46</v>
      </c>
      <c r="J45" s="87"/>
      <c r="K45" s="87"/>
      <c r="L45" s="87"/>
      <c r="M45" s="87"/>
      <c r="N45" s="106"/>
      <c r="O45" s="106"/>
    </row>
    <row r="46" spans="1:15" ht="36" hidden="1" x14ac:dyDescent="0.3">
      <c r="A46" s="92" t="s">
        <v>80</v>
      </c>
      <c r="B46" s="80" t="s">
        <v>48</v>
      </c>
      <c r="C46" s="80" t="s">
        <v>49</v>
      </c>
      <c r="D46" s="29" t="s">
        <v>50</v>
      </c>
      <c r="E46" s="41" t="s">
        <v>46</v>
      </c>
      <c r="F46" s="41" t="s">
        <v>46</v>
      </c>
      <c r="G46" s="41" t="s">
        <v>46</v>
      </c>
      <c r="H46" s="41" t="s">
        <v>46</v>
      </c>
      <c r="I46" s="41" t="s">
        <v>46</v>
      </c>
      <c r="J46" s="87"/>
      <c r="K46" s="87"/>
      <c r="L46" s="87"/>
      <c r="M46" s="87"/>
      <c r="N46" s="106"/>
      <c r="O46" s="106"/>
    </row>
    <row r="47" spans="1:15" ht="62.25" hidden="1" customHeight="1" x14ac:dyDescent="0.3">
      <c r="A47" s="92"/>
      <c r="B47" s="80"/>
      <c r="C47" s="80"/>
      <c r="D47" s="29" t="s">
        <v>26</v>
      </c>
      <c r="E47" s="41" t="s">
        <v>46</v>
      </c>
      <c r="F47" s="41" t="s">
        <v>46</v>
      </c>
      <c r="G47" s="41" t="s">
        <v>46</v>
      </c>
      <c r="H47" s="41" t="s">
        <v>46</v>
      </c>
      <c r="I47" s="41" t="s">
        <v>46</v>
      </c>
      <c r="J47" s="87"/>
      <c r="K47" s="87"/>
      <c r="L47" s="87"/>
      <c r="M47" s="87"/>
      <c r="N47" s="106"/>
      <c r="O47" s="106"/>
    </row>
    <row r="48" spans="1:15" ht="36" hidden="1" x14ac:dyDescent="0.3">
      <c r="A48" s="92" t="s">
        <v>81</v>
      </c>
      <c r="B48" s="80" t="s">
        <v>51</v>
      </c>
      <c r="C48" s="81"/>
      <c r="D48" s="29" t="s">
        <v>50</v>
      </c>
      <c r="E48" s="41" t="s">
        <v>46</v>
      </c>
      <c r="F48" s="41" t="s">
        <v>46</v>
      </c>
      <c r="G48" s="41" t="s">
        <v>46</v>
      </c>
      <c r="H48" s="41" t="s">
        <v>46</v>
      </c>
      <c r="I48" s="41" t="s">
        <v>46</v>
      </c>
      <c r="J48" s="87"/>
      <c r="K48" s="87"/>
      <c r="L48" s="87"/>
      <c r="M48" s="87"/>
      <c r="N48" s="67"/>
      <c r="O48" s="67"/>
    </row>
    <row r="49" spans="1:34" ht="24.6" hidden="1" x14ac:dyDescent="0.3">
      <c r="A49" s="92"/>
      <c r="B49" s="80"/>
      <c r="C49" s="81"/>
      <c r="D49" s="29" t="s">
        <v>26</v>
      </c>
      <c r="E49" s="41" t="s">
        <v>46</v>
      </c>
      <c r="F49" s="41" t="s">
        <v>46</v>
      </c>
      <c r="G49" s="41" t="s">
        <v>46</v>
      </c>
      <c r="H49" s="41" t="s">
        <v>46</v>
      </c>
      <c r="I49" s="41" t="s">
        <v>46</v>
      </c>
      <c r="J49" s="87"/>
      <c r="K49" s="87"/>
      <c r="L49" s="87"/>
      <c r="M49" s="87"/>
      <c r="N49" s="67"/>
      <c r="O49" s="67"/>
    </row>
    <row r="50" spans="1:34" ht="36" hidden="1" x14ac:dyDescent="0.3">
      <c r="A50" s="92"/>
      <c r="B50" s="80" t="s">
        <v>52</v>
      </c>
      <c r="C50" s="81"/>
      <c r="D50" s="29" t="s">
        <v>50</v>
      </c>
      <c r="E50" s="41" t="s">
        <v>46</v>
      </c>
      <c r="F50" s="41" t="s">
        <v>46</v>
      </c>
      <c r="G50" s="41" t="s">
        <v>46</v>
      </c>
      <c r="H50" s="41" t="s">
        <v>46</v>
      </c>
      <c r="I50" s="41" t="s">
        <v>46</v>
      </c>
      <c r="J50" s="87"/>
      <c r="K50" s="87"/>
      <c r="L50" s="87"/>
      <c r="M50" s="87"/>
    </row>
    <row r="51" spans="1:34" hidden="1" x14ac:dyDescent="0.3">
      <c r="A51" s="92"/>
      <c r="B51" s="80"/>
      <c r="C51" s="81"/>
      <c r="D51" s="29" t="s">
        <v>26</v>
      </c>
      <c r="E51" s="41" t="s">
        <v>46</v>
      </c>
      <c r="F51" s="41" t="s">
        <v>46</v>
      </c>
      <c r="G51" s="41" t="s">
        <v>46</v>
      </c>
      <c r="H51" s="41" t="s">
        <v>46</v>
      </c>
      <c r="I51" s="41" t="s">
        <v>46</v>
      </c>
      <c r="J51" s="87"/>
      <c r="K51" s="87"/>
      <c r="L51" s="87"/>
      <c r="M51" s="87"/>
    </row>
    <row r="52" spans="1:34" hidden="1" x14ac:dyDescent="0.3">
      <c r="A52" s="95" t="s">
        <v>19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</row>
    <row r="53" spans="1:34" ht="54" hidden="1" x14ac:dyDescent="0.3">
      <c r="A53" s="32" t="s">
        <v>68</v>
      </c>
      <c r="B53" s="29" t="s">
        <v>24</v>
      </c>
      <c r="C53" s="62" t="s">
        <v>20</v>
      </c>
      <c r="D53" s="29" t="s">
        <v>25</v>
      </c>
      <c r="E53" s="41" t="s">
        <v>46</v>
      </c>
      <c r="F53" s="41" t="s">
        <v>46</v>
      </c>
      <c r="G53" s="41" t="s">
        <v>46</v>
      </c>
      <c r="H53" s="41" t="s">
        <v>46</v>
      </c>
      <c r="I53" s="41" t="s">
        <v>46</v>
      </c>
      <c r="J53" s="87"/>
      <c r="K53" s="87"/>
      <c r="L53" s="87"/>
      <c r="M53" s="87"/>
    </row>
    <row r="54" spans="1:34" ht="54" hidden="1" x14ac:dyDescent="0.3">
      <c r="A54" s="32" t="s">
        <v>69</v>
      </c>
      <c r="B54" s="29" t="s">
        <v>24</v>
      </c>
      <c r="C54" s="62" t="s">
        <v>20</v>
      </c>
      <c r="D54" s="29" t="s">
        <v>25</v>
      </c>
      <c r="E54" s="41" t="s">
        <v>46</v>
      </c>
      <c r="F54" s="41" t="s">
        <v>46</v>
      </c>
      <c r="G54" s="41" t="s">
        <v>46</v>
      </c>
      <c r="H54" s="41" t="s">
        <v>46</v>
      </c>
      <c r="I54" s="41" t="s">
        <v>46</v>
      </c>
      <c r="J54" s="87"/>
      <c r="K54" s="87"/>
      <c r="L54" s="87"/>
      <c r="M54" s="87"/>
    </row>
    <row r="55" spans="1:34" ht="54.75" hidden="1" customHeight="1" x14ac:dyDescent="0.3">
      <c r="A55" s="61" t="s">
        <v>78</v>
      </c>
      <c r="B55" s="29"/>
      <c r="C55" s="29"/>
      <c r="D55" s="29" t="s">
        <v>53</v>
      </c>
      <c r="E55" s="41" t="s">
        <v>46</v>
      </c>
      <c r="F55" s="41" t="s">
        <v>46</v>
      </c>
      <c r="G55" s="41" t="s">
        <v>46</v>
      </c>
      <c r="H55" s="41" t="s">
        <v>46</v>
      </c>
      <c r="I55" s="41" t="s">
        <v>46</v>
      </c>
      <c r="J55" s="87"/>
      <c r="K55" s="87"/>
      <c r="L55" s="87"/>
      <c r="M55" s="87"/>
    </row>
    <row r="56" spans="1:34" ht="36" hidden="1" x14ac:dyDescent="0.3">
      <c r="A56" s="92" t="s">
        <v>77</v>
      </c>
      <c r="B56" s="29"/>
      <c r="C56" s="29"/>
      <c r="D56" s="29" t="s">
        <v>23</v>
      </c>
      <c r="E56" s="41" t="s">
        <v>46</v>
      </c>
      <c r="F56" s="41" t="s">
        <v>46</v>
      </c>
      <c r="G56" s="41" t="s">
        <v>46</v>
      </c>
      <c r="H56" s="41" t="s">
        <v>46</v>
      </c>
      <c r="I56" s="41" t="s">
        <v>46</v>
      </c>
      <c r="J56" s="87"/>
      <c r="K56" s="87"/>
      <c r="L56" s="87"/>
      <c r="M56" s="87"/>
    </row>
    <row r="57" spans="1:34" ht="58.5" hidden="1" customHeight="1" x14ac:dyDescent="0.3">
      <c r="A57" s="92"/>
      <c r="B57" s="29"/>
      <c r="C57" s="29"/>
      <c r="D57" s="29" t="s">
        <v>38</v>
      </c>
      <c r="E57" s="41" t="s">
        <v>46</v>
      </c>
      <c r="F57" s="41" t="s">
        <v>46</v>
      </c>
      <c r="G57" s="41" t="s">
        <v>46</v>
      </c>
      <c r="H57" s="41" t="s">
        <v>46</v>
      </c>
      <c r="I57" s="41" t="s">
        <v>46</v>
      </c>
      <c r="J57" s="87"/>
      <c r="K57" s="87"/>
      <c r="L57" s="87"/>
      <c r="M57" s="87"/>
    </row>
    <row r="58" spans="1:34" ht="36" hidden="1" x14ac:dyDescent="0.3">
      <c r="A58" s="92" t="s">
        <v>79</v>
      </c>
      <c r="B58" s="80" t="s">
        <v>51</v>
      </c>
      <c r="C58" s="81"/>
      <c r="D58" s="29" t="s">
        <v>50</v>
      </c>
      <c r="E58" s="41" t="s">
        <v>46</v>
      </c>
      <c r="F58" s="41" t="s">
        <v>46</v>
      </c>
      <c r="G58" s="41" t="s">
        <v>46</v>
      </c>
      <c r="H58" s="41" t="s">
        <v>46</v>
      </c>
      <c r="I58" s="41" t="s">
        <v>46</v>
      </c>
      <c r="J58" s="87"/>
      <c r="K58" s="87"/>
      <c r="L58" s="87"/>
      <c r="M58" s="87"/>
    </row>
    <row r="59" spans="1:34" hidden="1" x14ac:dyDescent="0.3">
      <c r="A59" s="92"/>
      <c r="B59" s="80"/>
      <c r="C59" s="81"/>
      <c r="D59" s="29" t="s">
        <v>26</v>
      </c>
      <c r="E59" s="41" t="s">
        <v>46</v>
      </c>
      <c r="F59" s="41" t="s">
        <v>46</v>
      </c>
      <c r="G59" s="41" t="s">
        <v>46</v>
      </c>
      <c r="H59" s="41" t="s">
        <v>46</v>
      </c>
      <c r="I59" s="41" t="s">
        <v>46</v>
      </c>
      <c r="J59" s="87"/>
      <c r="K59" s="87"/>
      <c r="L59" s="87"/>
      <c r="M59" s="87"/>
    </row>
    <row r="60" spans="1:34" ht="36" hidden="1" x14ac:dyDescent="0.3">
      <c r="A60" s="92"/>
      <c r="B60" s="80" t="s">
        <v>52</v>
      </c>
      <c r="C60" s="81"/>
      <c r="D60" s="29" t="s">
        <v>50</v>
      </c>
      <c r="E60" s="41" t="s">
        <v>46</v>
      </c>
      <c r="F60" s="41" t="s">
        <v>46</v>
      </c>
      <c r="G60" s="41" t="s">
        <v>46</v>
      </c>
      <c r="H60" s="41" t="s">
        <v>46</v>
      </c>
      <c r="I60" s="41" t="s">
        <v>46</v>
      </c>
      <c r="J60" s="87"/>
      <c r="K60" s="87"/>
      <c r="L60" s="87"/>
      <c r="M60" s="87"/>
    </row>
    <row r="61" spans="1:34" hidden="1" x14ac:dyDescent="0.3">
      <c r="A61" s="92"/>
      <c r="B61" s="80"/>
      <c r="C61" s="81"/>
      <c r="D61" s="29" t="s">
        <v>26</v>
      </c>
      <c r="E61" s="41" t="s">
        <v>46</v>
      </c>
      <c r="F61" s="41" t="s">
        <v>46</v>
      </c>
      <c r="G61" s="41" t="s">
        <v>46</v>
      </c>
      <c r="H61" s="41" t="s">
        <v>46</v>
      </c>
      <c r="I61" s="41" t="s">
        <v>46</v>
      </c>
      <c r="J61" s="87"/>
      <c r="K61" s="87"/>
      <c r="L61" s="87"/>
      <c r="M61" s="87"/>
    </row>
    <row r="62" spans="1:34" x14ac:dyDescent="0.3">
      <c r="A62" s="95" t="s">
        <v>88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</row>
    <row r="63" spans="1:34" ht="36" x14ac:dyDescent="0.3">
      <c r="A63" s="96" t="s">
        <v>79</v>
      </c>
      <c r="B63" s="98" t="s">
        <v>51</v>
      </c>
      <c r="C63" s="93"/>
      <c r="D63" s="29" t="s">
        <v>50</v>
      </c>
      <c r="E63" s="41">
        <v>1000</v>
      </c>
      <c r="F63" s="41">
        <v>1000</v>
      </c>
      <c r="G63" s="41">
        <v>1000</v>
      </c>
      <c r="H63" s="41">
        <v>1000</v>
      </c>
      <c r="I63" s="41">
        <v>1000</v>
      </c>
      <c r="J63" s="100">
        <v>685.7</v>
      </c>
      <c r="K63" s="100">
        <v>394.8</v>
      </c>
      <c r="L63" s="100">
        <v>394.8</v>
      </c>
      <c r="M63" s="88">
        <v>394.8</v>
      </c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x14ac:dyDescent="0.3">
      <c r="A64" s="97"/>
      <c r="B64" s="99"/>
      <c r="C64" s="94"/>
      <c r="D64" s="29" t="s">
        <v>54</v>
      </c>
      <c r="E64" s="41">
        <v>1</v>
      </c>
      <c r="F64" s="41">
        <v>1</v>
      </c>
      <c r="G64" s="41">
        <v>1</v>
      </c>
      <c r="H64" s="41">
        <v>1</v>
      </c>
      <c r="I64" s="41">
        <v>1</v>
      </c>
      <c r="J64" s="101"/>
      <c r="K64" s="101"/>
      <c r="L64" s="101"/>
      <c r="M64" s="89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x14ac:dyDescent="0.3">
      <c r="A65" s="90" t="s">
        <v>89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 ht="36" x14ac:dyDescent="0.3">
      <c r="A66" s="92" t="s">
        <v>77</v>
      </c>
      <c r="B66" s="93"/>
      <c r="C66" s="93"/>
      <c r="D66" s="29" t="s">
        <v>23</v>
      </c>
      <c r="E66" s="46">
        <f>34+7+13+1</f>
        <v>55</v>
      </c>
      <c r="F66" s="46">
        <f>33+8+13+1</f>
        <v>55</v>
      </c>
      <c r="G66" s="46">
        <f>35+7+13+1</f>
        <v>56</v>
      </c>
      <c r="H66" s="46">
        <f>35+7+13+1</f>
        <v>56</v>
      </c>
      <c r="I66" s="46">
        <f>35+7+13+1</f>
        <v>56</v>
      </c>
      <c r="J66" s="100">
        <v>253374.7</v>
      </c>
      <c r="K66" s="100">
        <f>289325.7+15410.8</f>
        <v>304736.5</v>
      </c>
      <c r="L66" s="100">
        <v>287062.2</v>
      </c>
      <c r="M66" s="88">
        <v>249175.6</v>
      </c>
      <c r="N66" s="43"/>
      <c r="O66" s="69"/>
      <c r="P66" s="69"/>
      <c r="Q66" s="69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21"/>
    </row>
    <row r="67" spans="1:34" x14ac:dyDescent="0.3">
      <c r="A67" s="92"/>
      <c r="B67" s="94"/>
      <c r="C67" s="94"/>
      <c r="D67" s="29" t="s">
        <v>38</v>
      </c>
      <c r="E67" s="46">
        <f>1213+210+140+33</f>
        <v>1596</v>
      </c>
      <c r="F67" s="46">
        <f>1121+220+140+33</f>
        <v>1514</v>
      </c>
      <c r="G67" s="46">
        <f>1200+210+140+33</f>
        <v>1583</v>
      </c>
      <c r="H67" s="46">
        <f>1200+210+140+33</f>
        <v>1583</v>
      </c>
      <c r="I67" s="46">
        <f>1200+210+140+33</f>
        <v>1583</v>
      </c>
      <c r="J67" s="104"/>
      <c r="K67" s="104"/>
      <c r="L67" s="104"/>
      <c r="M67" s="105"/>
      <c r="O67" s="69"/>
      <c r="P67" s="69"/>
      <c r="Q67" s="69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</row>
    <row r="68" spans="1:34" ht="56.25" customHeight="1" x14ac:dyDescent="0.3">
      <c r="A68" s="61" t="s">
        <v>66</v>
      </c>
      <c r="B68" s="29" t="s">
        <v>24</v>
      </c>
      <c r="C68" s="62" t="s">
        <v>20</v>
      </c>
      <c r="D68" s="29" t="s">
        <v>25</v>
      </c>
      <c r="E68" s="46">
        <f>45100+33000+10855</f>
        <v>88955</v>
      </c>
      <c r="F68" s="46">
        <f>42453+26162+10653</f>
        <v>79268</v>
      </c>
      <c r="G68" s="47">
        <f>112000+48600+26929</f>
        <v>187529</v>
      </c>
      <c r="H68" s="47">
        <f>117100+50000+28153</f>
        <v>195253</v>
      </c>
      <c r="I68" s="47">
        <f>119000+50000+28153</f>
        <v>197153</v>
      </c>
      <c r="J68" s="104"/>
      <c r="K68" s="104"/>
      <c r="L68" s="104"/>
      <c r="M68" s="105"/>
      <c r="N68" s="102"/>
      <c r="O68" s="102"/>
      <c r="P68" s="102"/>
      <c r="Q68" s="102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</row>
    <row r="69" spans="1:34" ht="54" x14ac:dyDescent="0.3">
      <c r="A69" s="61" t="s">
        <v>67</v>
      </c>
      <c r="B69" s="29" t="s">
        <v>24</v>
      </c>
      <c r="C69" s="62" t="s">
        <v>20</v>
      </c>
      <c r="D69" s="29" t="s">
        <v>25</v>
      </c>
      <c r="E69" s="46">
        <f>888+2250+500</f>
        <v>3638</v>
      </c>
      <c r="F69" s="46">
        <f>852+2370+502</f>
        <v>3724</v>
      </c>
      <c r="G69" s="47">
        <f>888+2250+500</f>
        <v>3638</v>
      </c>
      <c r="H69" s="47">
        <f t="shared" ref="H69:I69" si="0">888+2250+500</f>
        <v>3638</v>
      </c>
      <c r="I69" s="47">
        <f t="shared" si="0"/>
        <v>3638</v>
      </c>
      <c r="J69" s="104"/>
      <c r="K69" s="104"/>
      <c r="L69" s="104"/>
      <c r="M69" s="105"/>
      <c r="N69" s="102"/>
      <c r="O69" s="102"/>
      <c r="P69" s="102"/>
      <c r="Q69" s="102"/>
      <c r="R69" s="21"/>
      <c r="S69" s="21"/>
      <c r="T69" s="21"/>
      <c r="U69" s="21"/>
    </row>
    <row r="70" spans="1:34" ht="36" x14ac:dyDescent="0.3">
      <c r="A70" s="61" t="s">
        <v>78</v>
      </c>
      <c r="B70" s="29"/>
      <c r="C70" s="29"/>
      <c r="D70" s="29" t="s">
        <v>53</v>
      </c>
      <c r="E70" s="48">
        <v>3407</v>
      </c>
      <c r="F70" s="48">
        <v>3407</v>
      </c>
      <c r="G70" s="49">
        <v>3407</v>
      </c>
      <c r="H70" s="49">
        <v>3407</v>
      </c>
      <c r="I70" s="49">
        <v>3407</v>
      </c>
      <c r="J70" s="104"/>
      <c r="K70" s="104"/>
      <c r="L70" s="104"/>
      <c r="M70" s="105"/>
      <c r="N70" s="103"/>
      <c r="R70" s="21"/>
      <c r="S70" s="21"/>
      <c r="T70" s="21"/>
      <c r="U70" s="21"/>
    </row>
    <row r="71" spans="1:34" ht="57" customHeight="1" x14ac:dyDescent="0.3">
      <c r="A71" s="92" t="s">
        <v>80</v>
      </c>
      <c r="B71" s="80" t="s">
        <v>48</v>
      </c>
      <c r="C71" s="80" t="s">
        <v>49</v>
      </c>
      <c r="D71" s="29" t="s">
        <v>50</v>
      </c>
      <c r="E71" s="46">
        <f>8335+3000+1603</f>
        <v>12938</v>
      </c>
      <c r="F71" s="46">
        <f>7993+3000+1463</f>
        <v>12456</v>
      </c>
      <c r="G71" s="46">
        <f>8835+3000+2390</f>
        <v>14225</v>
      </c>
      <c r="H71" s="46">
        <f>10335+3000+2390</f>
        <v>15725</v>
      </c>
      <c r="I71" s="46">
        <f>10335+3000+2390</f>
        <v>15725</v>
      </c>
      <c r="J71" s="104"/>
      <c r="K71" s="104"/>
      <c r="L71" s="104"/>
      <c r="M71" s="105"/>
      <c r="N71" s="103"/>
      <c r="R71" s="21"/>
      <c r="S71" s="21"/>
      <c r="T71" s="21"/>
      <c r="U71" s="21"/>
    </row>
    <row r="72" spans="1:34" ht="68.25" customHeight="1" x14ac:dyDescent="0.3">
      <c r="A72" s="92"/>
      <c r="B72" s="80"/>
      <c r="C72" s="80"/>
      <c r="D72" s="29" t="s">
        <v>26</v>
      </c>
      <c r="E72" s="46">
        <f>36+12+13</f>
        <v>61</v>
      </c>
      <c r="F72" s="46">
        <f>38+12+13</f>
        <v>63</v>
      </c>
      <c r="G72" s="46">
        <f t="shared" ref="G72:I72" si="1">36+12+13</f>
        <v>61</v>
      </c>
      <c r="H72" s="46">
        <f t="shared" si="1"/>
        <v>61</v>
      </c>
      <c r="I72" s="46">
        <f t="shared" si="1"/>
        <v>61</v>
      </c>
      <c r="J72" s="104"/>
      <c r="K72" s="104"/>
      <c r="L72" s="104"/>
      <c r="M72" s="105"/>
      <c r="N72" s="103"/>
      <c r="R72" s="21"/>
      <c r="S72" s="21"/>
      <c r="T72" s="21"/>
      <c r="U72" s="21"/>
    </row>
    <row r="73" spans="1:34" ht="36" x14ac:dyDescent="0.3">
      <c r="A73" s="92" t="s">
        <v>81</v>
      </c>
      <c r="B73" s="80" t="s">
        <v>51</v>
      </c>
      <c r="C73" s="81"/>
      <c r="D73" s="29" t="s">
        <v>50</v>
      </c>
      <c r="E73" s="46">
        <f>20860+49050+10868+1174</f>
        <v>81952</v>
      </c>
      <c r="F73" s="46">
        <f>21227+50252+10729+1970</f>
        <v>84178</v>
      </c>
      <c r="G73" s="46">
        <f t="shared" ref="G73:I73" si="2">20860+52500+12850+1174</f>
        <v>87384</v>
      </c>
      <c r="H73" s="46">
        <f t="shared" si="2"/>
        <v>87384</v>
      </c>
      <c r="I73" s="46">
        <f t="shared" si="2"/>
        <v>87384</v>
      </c>
      <c r="J73" s="104"/>
      <c r="K73" s="104"/>
      <c r="L73" s="104"/>
      <c r="M73" s="105"/>
      <c r="N73" s="103"/>
      <c r="R73" s="21"/>
      <c r="S73" s="21"/>
      <c r="T73" s="21"/>
      <c r="U73" s="21"/>
    </row>
    <row r="74" spans="1:34" x14ac:dyDescent="0.3">
      <c r="A74" s="92"/>
      <c r="B74" s="80"/>
      <c r="C74" s="81"/>
      <c r="D74" s="29" t="s">
        <v>54</v>
      </c>
      <c r="E74" s="46">
        <f>35+45+51+4</f>
        <v>135</v>
      </c>
      <c r="F74" s="46">
        <f>35+47+56+4</f>
        <v>142</v>
      </c>
      <c r="G74" s="46">
        <f>35+45+48+4</f>
        <v>132</v>
      </c>
      <c r="H74" s="46">
        <f>35+45+48+4</f>
        <v>132</v>
      </c>
      <c r="I74" s="46">
        <f>35+45+48+4</f>
        <v>132</v>
      </c>
      <c r="J74" s="104"/>
      <c r="K74" s="104"/>
      <c r="L74" s="104"/>
      <c r="M74" s="105"/>
      <c r="N74" s="103"/>
      <c r="R74" s="21"/>
      <c r="S74" s="21"/>
      <c r="T74" s="21"/>
      <c r="U74" s="21"/>
    </row>
    <row r="75" spans="1:34" ht="36" x14ac:dyDescent="0.3">
      <c r="A75" s="92"/>
      <c r="B75" s="80" t="s">
        <v>52</v>
      </c>
      <c r="C75" s="81"/>
      <c r="D75" s="29" t="s">
        <v>50</v>
      </c>
      <c r="E75" s="46">
        <f>74000+77820+36142+1450</f>
        <v>189412</v>
      </c>
      <c r="F75" s="46">
        <f>76697+77988+38980+796</f>
        <v>194461</v>
      </c>
      <c r="G75" s="46">
        <f t="shared" ref="G75:I75" si="3">74000+80840+36160+1450</f>
        <v>192450</v>
      </c>
      <c r="H75" s="46">
        <f t="shared" si="3"/>
        <v>192450</v>
      </c>
      <c r="I75" s="46">
        <f t="shared" si="3"/>
        <v>192450</v>
      </c>
      <c r="J75" s="104"/>
      <c r="K75" s="104"/>
      <c r="L75" s="104"/>
      <c r="M75" s="105"/>
      <c r="N75" s="103"/>
      <c r="R75" s="21"/>
      <c r="S75" s="21"/>
      <c r="T75" s="21"/>
      <c r="U75" s="21"/>
    </row>
    <row r="76" spans="1:34" x14ac:dyDescent="0.3">
      <c r="A76" s="92"/>
      <c r="B76" s="80"/>
      <c r="C76" s="81"/>
      <c r="D76" s="29" t="s">
        <v>54</v>
      </c>
      <c r="E76" s="46">
        <f>151+140+147+3</f>
        <v>441</v>
      </c>
      <c r="F76" s="46">
        <f>151+154+139+3</f>
        <v>447</v>
      </c>
      <c r="G76" s="46">
        <f t="shared" ref="G76:I76" si="4">151+142+128+3</f>
        <v>424</v>
      </c>
      <c r="H76" s="46">
        <f t="shared" si="4"/>
        <v>424</v>
      </c>
      <c r="I76" s="46">
        <f t="shared" si="4"/>
        <v>424</v>
      </c>
      <c r="J76" s="101"/>
      <c r="K76" s="101"/>
      <c r="L76" s="101"/>
      <c r="M76" s="89"/>
      <c r="R76" s="21"/>
      <c r="S76" s="21"/>
      <c r="T76" s="21"/>
      <c r="U76" s="21"/>
    </row>
    <row r="77" spans="1:34" x14ac:dyDescent="0.3">
      <c r="A77" s="82" t="s">
        <v>13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R77" s="21"/>
      <c r="S77" s="21"/>
      <c r="T77" s="21"/>
      <c r="U77" s="21"/>
    </row>
    <row r="78" spans="1:34" x14ac:dyDescent="0.3">
      <c r="A78" s="83" t="s">
        <v>14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4"/>
    </row>
    <row r="79" spans="1:34" ht="54" x14ac:dyDescent="0.3">
      <c r="A79" s="85" t="s">
        <v>82</v>
      </c>
      <c r="B79" s="33" t="s">
        <v>29</v>
      </c>
      <c r="C79" s="29" t="s">
        <v>27</v>
      </c>
      <c r="D79" s="29" t="s">
        <v>61</v>
      </c>
      <c r="E79" s="51">
        <v>54642</v>
      </c>
      <c r="F79" s="51">
        <v>49072</v>
      </c>
      <c r="G79" s="50">
        <v>41767</v>
      </c>
      <c r="H79" s="50">
        <v>56534</v>
      </c>
      <c r="I79" s="52">
        <v>58130.5</v>
      </c>
      <c r="J79" s="87">
        <f>559151970.65/1000</f>
        <v>559151.97065000003</v>
      </c>
      <c r="K79" s="87">
        <f>592073.2+6339.7</f>
        <v>598412.89999999991</v>
      </c>
      <c r="L79" s="87">
        <v>597898.9</v>
      </c>
      <c r="M79" s="73">
        <v>568023.4</v>
      </c>
    </row>
    <row r="80" spans="1:34" ht="54" x14ac:dyDescent="0.3">
      <c r="A80" s="85"/>
      <c r="B80" s="34" t="s">
        <v>30</v>
      </c>
      <c r="C80" s="29" t="s">
        <v>27</v>
      </c>
      <c r="D80" s="29" t="s">
        <v>61</v>
      </c>
      <c r="E80" s="51">
        <v>52130</v>
      </c>
      <c r="F80" s="51">
        <v>53919</v>
      </c>
      <c r="G80" s="50">
        <v>55659.5</v>
      </c>
      <c r="H80" s="50">
        <v>58190.5</v>
      </c>
      <c r="I80" s="52">
        <v>65113.5</v>
      </c>
      <c r="J80" s="87"/>
      <c r="K80" s="87"/>
      <c r="L80" s="87"/>
      <c r="M80" s="73"/>
    </row>
    <row r="81" spans="1:13" ht="54" x14ac:dyDescent="0.3">
      <c r="A81" s="85"/>
      <c r="B81" s="34" t="s">
        <v>31</v>
      </c>
      <c r="C81" s="29" t="s">
        <v>27</v>
      </c>
      <c r="D81" s="29" t="s">
        <v>61</v>
      </c>
      <c r="E81" s="51">
        <v>49646</v>
      </c>
      <c r="F81" s="51">
        <v>45383</v>
      </c>
      <c r="G81" s="50">
        <v>48059</v>
      </c>
      <c r="H81" s="50">
        <v>49998</v>
      </c>
      <c r="I81" s="52">
        <v>48420</v>
      </c>
      <c r="J81" s="87"/>
      <c r="K81" s="87"/>
      <c r="L81" s="87"/>
      <c r="M81" s="73"/>
    </row>
    <row r="82" spans="1:13" ht="54" x14ac:dyDescent="0.3">
      <c r="A82" s="85"/>
      <c r="B82" s="34" t="s">
        <v>32</v>
      </c>
      <c r="C82" s="29" t="s">
        <v>27</v>
      </c>
      <c r="D82" s="29" t="s">
        <v>61</v>
      </c>
      <c r="E82" s="51">
        <v>63656</v>
      </c>
      <c r="F82" s="51">
        <v>63751</v>
      </c>
      <c r="G82" s="50">
        <v>67712</v>
      </c>
      <c r="H82" s="50">
        <v>68619</v>
      </c>
      <c r="I82" s="52">
        <v>67859</v>
      </c>
      <c r="J82" s="87"/>
      <c r="K82" s="87"/>
      <c r="L82" s="87"/>
      <c r="M82" s="73"/>
    </row>
    <row r="83" spans="1:13" ht="54" x14ac:dyDescent="0.3">
      <c r="A83" s="85"/>
      <c r="B83" s="34" t="s">
        <v>33</v>
      </c>
      <c r="C83" s="29" t="s">
        <v>27</v>
      </c>
      <c r="D83" s="29" t="s">
        <v>61</v>
      </c>
      <c r="E83" s="50">
        <v>71683</v>
      </c>
      <c r="F83" s="50">
        <v>69879</v>
      </c>
      <c r="G83" s="50">
        <v>70713</v>
      </c>
      <c r="H83" s="50">
        <v>70713</v>
      </c>
      <c r="I83" s="52">
        <v>70713</v>
      </c>
      <c r="J83" s="87"/>
      <c r="K83" s="87"/>
      <c r="L83" s="87"/>
      <c r="M83" s="73"/>
    </row>
    <row r="84" spans="1:13" ht="54" x14ac:dyDescent="0.3">
      <c r="A84" s="85"/>
      <c r="B84" s="34" t="s">
        <v>34</v>
      </c>
      <c r="C84" s="29" t="s">
        <v>27</v>
      </c>
      <c r="D84" s="29" t="s">
        <v>61</v>
      </c>
      <c r="E84" s="51">
        <v>183486.9</v>
      </c>
      <c r="F84" s="51">
        <v>184672.9</v>
      </c>
      <c r="G84" s="50">
        <v>187420</v>
      </c>
      <c r="H84" s="50">
        <v>185242.6</v>
      </c>
      <c r="I84" s="52">
        <v>185616</v>
      </c>
      <c r="J84" s="87"/>
      <c r="K84" s="87"/>
      <c r="L84" s="87"/>
      <c r="M84" s="73"/>
    </row>
    <row r="85" spans="1:13" ht="54" x14ac:dyDescent="0.3">
      <c r="A85" s="85"/>
      <c r="B85" s="34" t="s">
        <v>35</v>
      </c>
      <c r="C85" s="29" t="s">
        <v>27</v>
      </c>
      <c r="D85" s="29" t="s">
        <v>61</v>
      </c>
      <c r="E85" s="51">
        <v>51218.3</v>
      </c>
      <c r="F85" s="51">
        <v>51212.3</v>
      </c>
      <c r="G85" s="50">
        <v>57006.400000000001</v>
      </c>
      <c r="H85" s="50">
        <v>65032</v>
      </c>
      <c r="I85" s="52">
        <v>61821</v>
      </c>
      <c r="J85" s="87"/>
      <c r="K85" s="87"/>
      <c r="L85" s="87"/>
      <c r="M85" s="73"/>
    </row>
    <row r="86" spans="1:13" ht="39.75" customHeight="1" x14ac:dyDescent="0.3">
      <c r="A86" s="85"/>
      <c r="B86" s="34" t="s">
        <v>62</v>
      </c>
      <c r="C86" s="29" t="s">
        <v>27</v>
      </c>
      <c r="D86" s="29" t="s">
        <v>63</v>
      </c>
      <c r="E86" s="51">
        <v>20960</v>
      </c>
      <c r="F86" s="51">
        <v>21070</v>
      </c>
      <c r="G86" s="50">
        <v>22239</v>
      </c>
      <c r="H86" s="50">
        <v>22239</v>
      </c>
      <c r="I86" s="52">
        <v>22239</v>
      </c>
      <c r="J86" s="87"/>
      <c r="K86" s="87"/>
      <c r="L86" s="87"/>
      <c r="M86" s="73"/>
    </row>
    <row r="87" spans="1:13" ht="39.75" customHeight="1" x14ac:dyDescent="0.3">
      <c r="A87" s="85"/>
      <c r="B87" s="37" t="s">
        <v>36</v>
      </c>
      <c r="C87" s="38" t="s">
        <v>27</v>
      </c>
      <c r="D87" s="38" t="s">
        <v>61</v>
      </c>
      <c r="E87" s="51">
        <v>6650</v>
      </c>
      <c r="F87" s="51">
        <v>6187</v>
      </c>
      <c r="G87" s="50">
        <v>8547</v>
      </c>
      <c r="H87" s="50">
        <v>10395</v>
      </c>
      <c r="I87" s="52">
        <v>11359</v>
      </c>
      <c r="J87" s="87"/>
      <c r="K87" s="87"/>
      <c r="L87" s="87"/>
      <c r="M87" s="73"/>
    </row>
    <row r="88" spans="1:13" ht="80.25" customHeight="1" x14ac:dyDescent="0.3">
      <c r="A88" s="86"/>
      <c r="B88" s="40" t="s">
        <v>86</v>
      </c>
      <c r="C88" s="18" t="s">
        <v>27</v>
      </c>
      <c r="D88" s="40" t="s">
        <v>87</v>
      </c>
      <c r="E88" s="53">
        <v>4942</v>
      </c>
      <c r="F88" s="72">
        <v>5360</v>
      </c>
      <c r="G88" s="54">
        <v>8739</v>
      </c>
      <c r="H88" s="54">
        <v>8739</v>
      </c>
      <c r="I88" s="52">
        <v>8739</v>
      </c>
      <c r="J88" s="87"/>
      <c r="K88" s="87"/>
      <c r="L88" s="87"/>
      <c r="M88" s="73"/>
    </row>
    <row r="89" spans="1:13" ht="72.75" customHeight="1" x14ac:dyDescent="0.3">
      <c r="A89" s="65" t="s">
        <v>83</v>
      </c>
      <c r="B89" s="39" t="s">
        <v>28</v>
      </c>
      <c r="C89" s="39" t="s">
        <v>27</v>
      </c>
      <c r="D89" s="39" t="s">
        <v>40</v>
      </c>
      <c r="E89" s="51">
        <v>211097</v>
      </c>
      <c r="F89" s="51">
        <v>219356</v>
      </c>
      <c r="G89" s="50">
        <v>204336</v>
      </c>
      <c r="H89" s="50">
        <v>202435</v>
      </c>
      <c r="I89" s="52">
        <v>184099</v>
      </c>
      <c r="J89" s="87"/>
      <c r="K89" s="87"/>
      <c r="L89" s="87"/>
      <c r="M89" s="73"/>
    </row>
    <row r="90" spans="1:13" ht="37.5" customHeight="1" x14ac:dyDescent="0.3">
      <c r="A90" s="23"/>
      <c r="B90" s="25"/>
      <c r="C90" s="25"/>
      <c r="D90" s="25"/>
      <c r="E90" s="24"/>
      <c r="F90" s="24"/>
      <c r="J90" s="27"/>
      <c r="K90" s="30"/>
      <c r="L90" s="30"/>
    </row>
    <row r="91" spans="1:13" x14ac:dyDescent="0.3">
      <c r="J91" s="59"/>
      <c r="K91" s="31"/>
      <c r="L91" s="31"/>
    </row>
    <row r="92" spans="1:13" x14ac:dyDescent="0.3">
      <c r="J92" s="27"/>
      <c r="K92" s="30"/>
      <c r="L92" s="30"/>
    </row>
    <row r="93" spans="1:13" x14ac:dyDescent="0.3">
      <c r="J93" s="27"/>
      <c r="K93" s="30"/>
      <c r="L93" s="30"/>
      <c r="M93" s="30"/>
    </row>
    <row r="94" spans="1:13" x14ac:dyDescent="0.3">
      <c r="J94" s="27"/>
      <c r="K94" s="30"/>
      <c r="L94" s="30"/>
    </row>
    <row r="95" spans="1:13" x14ac:dyDescent="0.3">
      <c r="J95" s="27"/>
      <c r="K95" s="30"/>
      <c r="L95" s="30"/>
    </row>
    <row r="96" spans="1:13" x14ac:dyDescent="0.3">
      <c r="J96" s="27"/>
      <c r="K96" s="30"/>
      <c r="L96" s="30"/>
    </row>
  </sheetData>
  <mergeCells count="116">
    <mergeCell ref="I1:M1"/>
    <mergeCell ref="I3:M3"/>
    <mergeCell ref="A4:K4"/>
    <mergeCell ref="A6:A7"/>
    <mergeCell ref="B6:B7"/>
    <mergeCell ref="C6:C7"/>
    <mergeCell ref="D6:D7"/>
    <mergeCell ref="A13:M13"/>
    <mergeCell ref="E14:I14"/>
    <mergeCell ref="A15:M15"/>
    <mergeCell ref="J16:J19"/>
    <mergeCell ref="K16:K19"/>
    <mergeCell ref="L16:L19"/>
    <mergeCell ref="M16:M19"/>
    <mergeCell ref="A8:M8"/>
    <mergeCell ref="A9:M9"/>
    <mergeCell ref="J10:J12"/>
    <mergeCell ref="K10:K12"/>
    <mergeCell ref="L10:L12"/>
    <mergeCell ref="M10:M12"/>
    <mergeCell ref="A11:A12"/>
    <mergeCell ref="N19:W19"/>
    <mergeCell ref="A20:M20"/>
    <mergeCell ref="A21:M21"/>
    <mergeCell ref="A22:A23"/>
    <mergeCell ref="B22:B23"/>
    <mergeCell ref="C22:C23"/>
    <mergeCell ref="J22:J31"/>
    <mergeCell ref="K22:K31"/>
    <mergeCell ref="L22:L31"/>
    <mergeCell ref="A32:L32"/>
    <mergeCell ref="A33:A34"/>
    <mergeCell ref="J33:J42"/>
    <mergeCell ref="K33:K42"/>
    <mergeCell ref="L33:L42"/>
    <mergeCell ref="M22:M31"/>
    <mergeCell ref="A26:A27"/>
    <mergeCell ref="B26:B27"/>
    <mergeCell ref="C26:C27"/>
    <mergeCell ref="A28:A31"/>
    <mergeCell ref="B28:B29"/>
    <mergeCell ref="C28:C29"/>
    <mergeCell ref="B30:B31"/>
    <mergeCell ref="C30:C31"/>
    <mergeCell ref="A43:L43"/>
    <mergeCell ref="A44:A45"/>
    <mergeCell ref="J44:J51"/>
    <mergeCell ref="K44:K51"/>
    <mergeCell ref="L44:L51"/>
    <mergeCell ref="M33:M42"/>
    <mergeCell ref="A37:A38"/>
    <mergeCell ref="B37:B38"/>
    <mergeCell ref="C37:C38"/>
    <mergeCell ref="A39:A42"/>
    <mergeCell ref="B39:B40"/>
    <mergeCell ref="C39:C40"/>
    <mergeCell ref="B41:B42"/>
    <mergeCell ref="C41:C42"/>
    <mergeCell ref="M44:M51"/>
    <mergeCell ref="N44:O47"/>
    <mergeCell ref="A46:A47"/>
    <mergeCell ref="B46:B47"/>
    <mergeCell ref="C46:C47"/>
    <mergeCell ref="A48:A51"/>
    <mergeCell ref="B48:B49"/>
    <mergeCell ref="C48:C49"/>
    <mergeCell ref="B50:B51"/>
    <mergeCell ref="C50:C51"/>
    <mergeCell ref="L63:L64"/>
    <mergeCell ref="A52:L52"/>
    <mergeCell ref="J53:J61"/>
    <mergeCell ref="K53:K61"/>
    <mergeCell ref="L53:L61"/>
    <mergeCell ref="M53:M61"/>
    <mergeCell ref="A56:A57"/>
    <mergeCell ref="A58:A61"/>
    <mergeCell ref="B58:B59"/>
    <mergeCell ref="C58:C59"/>
    <mergeCell ref="N68:Q69"/>
    <mergeCell ref="N70:N71"/>
    <mergeCell ref="A71:A72"/>
    <mergeCell ref="B71:B72"/>
    <mergeCell ref="C71:C72"/>
    <mergeCell ref="N72:N73"/>
    <mergeCell ref="A73:A76"/>
    <mergeCell ref="B73:B74"/>
    <mergeCell ref="C73:C74"/>
    <mergeCell ref="N74:N75"/>
    <mergeCell ref="J66:J76"/>
    <mergeCell ref="K66:K76"/>
    <mergeCell ref="L66:L76"/>
    <mergeCell ref="M66:M76"/>
    <mergeCell ref="M79:M89"/>
    <mergeCell ref="J6:M6"/>
    <mergeCell ref="E6:I6"/>
    <mergeCell ref="B75:B76"/>
    <mergeCell ref="C75:C76"/>
    <mergeCell ref="A77:L77"/>
    <mergeCell ref="A78:L78"/>
    <mergeCell ref="A79:A88"/>
    <mergeCell ref="J79:J89"/>
    <mergeCell ref="K79:K89"/>
    <mergeCell ref="L79:L89"/>
    <mergeCell ref="M63:M64"/>
    <mergeCell ref="A65:M65"/>
    <mergeCell ref="A66:A67"/>
    <mergeCell ref="B66:B67"/>
    <mergeCell ref="C66:C67"/>
    <mergeCell ref="B60:B61"/>
    <mergeCell ref="C60:C61"/>
    <mergeCell ref="A62:L62"/>
    <mergeCell ref="A63:A64"/>
    <mergeCell ref="B63:B64"/>
    <mergeCell ref="C63:C64"/>
    <mergeCell ref="J63:J64"/>
    <mergeCell ref="K63:K64"/>
  </mergeCells>
  <printOptions horizontalCentered="1"/>
  <pageMargins left="0.31496062992125984" right="0.19685039370078741" top="0.98425196850393704" bottom="0.39370078740157483" header="0.31496062992125984" footer="0"/>
  <pageSetup paperSize="9" scale="56" fitToHeight="5" orientation="landscape" r:id="rId1"/>
  <rowBreaks count="1" manualBreakCount="1">
    <brk id="7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33"/>
      <c r="H1" s="133"/>
      <c r="I1" s="133"/>
    </row>
    <row r="2" spans="1:42" ht="90" customHeight="1" x14ac:dyDescent="0.3">
      <c r="G2" s="134" t="s">
        <v>37</v>
      </c>
      <c r="H2" s="134"/>
      <c r="I2" s="134"/>
    </row>
    <row r="3" spans="1:42" x14ac:dyDescent="0.3">
      <c r="G3" s="135"/>
      <c r="H3" s="135"/>
      <c r="I3" s="135"/>
    </row>
    <row r="4" spans="1:42" x14ac:dyDescent="0.3">
      <c r="G4" s="136"/>
      <c r="H4" s="136"/>
      <c r="I4" s="136"/>
    </row>
    <row r="5" spans="1:42" s="3" customFormat="1" x14ac:dyDescent="0.35">
      <c r="A5" s="2"/>
      <c r="B5" s="2"/>
      <c r="C5" s="2"/>
      <c r="D5" s="10"/>
      <c r="E5" s="10"/>
      <c r="F5" s="10"/>
      <c r="G5" s="137"/>
      <c r="H5" s="137"/>
      <c r="I5" s="137"/>
    </row>
    <row r="6" spans="1:42" ht="39.75" customHeight="1" x14ac:dyDescent="0.3">
      <c r="A6" s="138" t="s">
        <v>41</v>
      </c>
      <c r="B6" s="138"/>
      <c r="C6" s="138"/>
      <c r="D6" s="138"/>
      <c r="E6" s="138"/>
      <c r="F6" s="138"/>
      <c r="G6" s="138"/>
      <c r="H6" s="138"/>
      <c r="I6" s="138"/>
    </row>
    <row r="7" spans="1:42" ht="30" customHeight="1" x14ac:dyDescent="0.3">
      <c r="A7" s="123" t="s">
        <v>6</v>
      </c>
      <c r="B7" s="123" t="s">
        <v>3</v>
      </c>
      <c r="C7" s="123" t="s">
        <v>5</v>
      </c>
      <c r="D7" s="122" t="s">
        <v>43</v>
      </c>
      <c r="E7" s="122"/>
      <c r="F7" s="122"/>
      <c r="G7" s="122" t="s">
        <v>44</v>
      </c>
      <c r="H7" s="122"/>
      <c r="I7" s="122"/>
    </row>
    <row r="8" spans="1:42" s="11" customFormat="1" ht="32.25" customHeight="1" x14ac:dyDescent="0.3">
      <c r="A8" s="123"/>
      <c r="B8" s="123"/>
      <c r="C8" s="123"/>
      <c r="D8" s="122" t="s">
        <v>42</v>
      </c>
      <c r="E8" s="122"/>
      <c r="F8" s="122"/>
      <c r="G8" s="122"/>
      <c r="H8" s="122"/>
      <c r="I8" s="122"/>
    </row>
    <row r="9" spans="1:42" ht="36" x14ac:dyDescent="0.3">
      <c r="A9" s="123"/>
      <c r="B9" s="123"/>
      <c r="C9" s="123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30" t="s">
        <v>13</v>
      </c>
      <c r="B10" s="130"/>
      <c r="C10" s="130"/>
      <c r="D10" s="130"/>
      <c r="E10" s="130"/>
      <c r="F10" s="130"/>
      <c r="G10" s="130"/>
      <c r="H10" s="130"/>
      <c r="I10" s="130"/>
    </row>
    <row r="11" spans="1:42" ht="18.75" customHeight="1" x14ac:dyDescent="0.3">
      <c r="A11" s="131" t="s">
        <v>14</v>
      </c>
      <c r="B11" s="131"/>
      <c r="C11" s="131"/>
      <c r="D11" s="131"/>
      <c r="E11" s="131"/>
      <c r="F11" s="131"/>
      <c r="G11" s="131"/>
      <c r="H11" s="131"/>
      <c r="I11" s="131"/>
    </row>
    <row r="12" spans="1:42" x14ac:dyDescent="0.3">
      <c r="A12" s="132" t="s">
        <v>15</v>
      </c>
      <c r="B12" s="12" t="s">
        <v>29</v>
      </c>
      <c r="C12" s="19" t="s">
        <v>39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</row>
    <row r="13" spans="1:42" ht="36" customHeight="1" x14ac:dyDescent="0.3">
      <c r="A13" s="132"/>
      <c r="B13" s="13" t="s">
        <v>30</v>
      </c>
      <c r="C13" s="19" t="s">
        <v>39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</row>
    <row r="14" spans="1:42" x14ac:dyDescent="0.3">
      <c r="A14" s="132"/>
      <c r="B14" s="13" t="s">
        <v>31</v>
      </c>
      <c r="C14" s="19" t="s">
        <v>39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26"/>
      <c r="K14" s="126"/>
      <c r="L14" s="125"/>
      <c r="M14" s="125"/>
      <c r="N14" s="125"/>
      <c r="O14" s="125"/>
      <c r="P14" s="127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9"/>
      <c r="AP14" s="129"/>
    </row>
    <row r="15" spans="1:42" x14ac:dyDescent="0.3">
      <c r="A15" s="132"/>
      <c r="B15" s="13" t="s">
        <v>32</v>
      </c>
      <c r="C15" s="19" t="s">
        <v>39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26"/>
      <c r="K15" s="126"/>
      <c r="L15" s="125"/>
      <c r="M15" s="125"/>
      <c r="N15" s="125"/>
      <c r="O15" s="125"/>
      <c r="P15" s="127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9"/>
      <c r="AP15" s="129"/>
    </row>
    <row r="16" spans="1:42" ht="36" x14ac:dyDescent="0.3">
      <c r="A16" s="132"/>
      <c r="B16" s="13" t="s">
        <v>33</v>
      </c>
      <c r="C16" s="19" t="s">
        <v>39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28"/>
      <c r="K16" s="128"/>
      <c r="L16" s="125"/>
      <c r="M16" s="125"/>
      <c r="N16" s="8"/>
      <c r="O16" s="8"/>
      <c r="P16" s="9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4"/>
      <c r="AF16" s="124"/>
      <c r="AG16" s="121"/>
      <c r="AH16" s="121"/>
      <c r="AI16" s="121"/>
      <c r="AJ16" s="121"/>
      <c r="AK16" s="121"/>
      <c r="AL16" s="121"/>
      <c r="AM16" s="121"/>
      <c r="AN16" s="121"/>
      <c r="AO16" s="9"/>
      <c r="AP16" s="9"/>
    </row>
    <row r="17" spans="1:13" ht="20.399999999999999" x14ac:dyDescent="0.3">
      <c r="A17" s="132"/>
      <c r="B17" s="14" t="s">
        <v>34</v>
      </c>
      <c r="C17" s="19" t="s">
        <v>39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32"/>
      <c r="B18" s="14" t="s">
        <v>35</v>
      </c>
      <c r="C18" s="19" t="s">
        <v>39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32"/>
      <c r="B19" s="14" t="s">
        <v>36</v>
      </c>
      <c r="C19" s="19" t="s">
        <v>39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28</v>
      </c>
      <c r="C20" s="19" t="s">
        <v>40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 </vt:lpstr>
      <vt:lpstr>Приложение 5 (2)</vt:lpstr>
      <vt:lpstr>'Приложение 5 (2)'!Заголовки_для_печати</vt:lpstr>
      <vt:lpstr>'Приложение 6 '!Заголовки_для_печати</vt:lpstr>
      <vt:lpstr>'Приложение 5 (2)'!Область_печати</vt:lpstr>
      <vt:lpstr>'Приложение 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2023-04-19T11:41:14Z</cp:lastPrinted>
  <dcterms:created xsi:type="dcterms:W3CDTF">2016-10-07T02:27:41Z</dcterms:created>
  <dcterms:modified xsi:type="dcterms:W3CDTF">2023-05-23T07:58:07Z</dcterms:modified>
</cp:coreProperties>
</file>