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6"/>
  </bookViews>
  <sheets>
    <sheet name="Приложение 8" sheetId="2" r:id="rId1"/>
    <sheet name="Приложение 5 + (2)" sheetId="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>[1]ПРОГНОЗ_1!#REF!</definedName>
    <definedName name="_mm1_14" localSheetId="1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>#REF!</definedName>
    <definedName name="XDO_?BELONG210FL?" localSheetId="1">#REF!</definedName>
    <definedName name="XDO_?BELONG210FL?">#REF!</definedName>
    <definedName name="XDO_?CSMCTGY_NAME?" localSheetId="1">#REF!</definedName>
    <definedName name="XDO_?CSMCTGY_NAME?">#REF!</definedName>
    <definedName name="XDO_?INSTKND_NAME?" localSheetId="1">#REF!</definedName>
    <definedName name="XDO_?INSTKND_NAME?">#REF!</definedName>
    <definedName name="XDO_?LGLACT_APPROVEDBY?" localSheetId="1">#REF!</definedName>
    <definedName name="XDO_?LGLACT_APPROVEDBY?">#REF!</definedName>
    <definedName name="XDO_?LGLACT_APPRVDAT?" localSheetId="1">#REF!</definedName>
    <definedName name="XDO_?LGLACT_APPRVDAT?">#REF!</definedName>
    <definedName name="XDO_?LGLACT_NAME?" localSheetId="1">#REF!</definedName>
    <definedName name="XDO_?LGLACT_NAME?">#REF!</definedName>
    <definedName name="XDO_?NAME_1?" localSheetId="1">#REF!</definedName>
    <definedName name="XDO_?NAME_1?">#REF!</definedName>
    <definedName name="XDO_?NAME_2?" localSheetId="1">#REF!</definedName>
    <definedName name="XDO_?NAME_2?">#REF!</definedName>
    <definedName name="XDO_?NAME_CODE?" localSheetId="1">#REF!</definedName>
    <definedName name="XDO_?NAME_CODE?">#REF!</definedName>
    <definedName name="XDO_?NAME_NAME?" localSheetId="1">#REF!</definedName>
    <definedName name="XDO_?NAME_NAME?">#REF!</definedName>
    <definedName name="XDO_?NCSRLYBELONG210FL?" localSheetId="1">#REF!</definedName>
    <definedName name="XDO_?NCSRLYBELONG210FL?">#REF!</definedName>
    <definedName name="XDO_?NPA_DESCRIPTIONS?" localSheetId="1">#REF!</definedName>
    <definedName name="XDO_?NPA_DESCRIPTIONS?">#REF!</definedName>
    <definedName name="XDO_?PBL_NAMES?" localSheetId="1">#REF!</definedName>
    <definedName name="XDO_?PBL_NAMES?">#REF!</definedName>
    <definedName name="XDO_?QI_NAME?" localSheetId="1">#REF!</definedName>
    <definedName name="XDO_?QI_NAME?">#REF!</definedName>
    <definedName name="XDO_?RCA_CODE?" localSheetId="1">#REF!</definedName>
    <definedName name="XDO_?RCA_CODE?">#REF!</definedName>
    <definedName name="XDO_?REGRNUMBER?" localSheetId="1">#REF!</definedName>
    <definedName name="XDO_?REGRNUMBER?">#REF!</definedName>
    <definedName name="XDO_?ROWNUMBER?" localSheetId="1">#REF!</definedName>
    <definedName name="XDO_?ROWNUMBER?">#REF!</definedName>
    <definedName name="XDO_?RUCLSPRECACS_CODE?" localSheetId="1">#REF!</definedName>
    <definedName name="XDO_?RUCLSPRECACS_CODE?">#REF!</definedName>
    <definedName name="XDO_?SC_NAME_1?" localSheetId="1">#REF!</definedName>
    <definedName name="XDO_?SC_NAME_1?">#REF!</definedName>
    <definedName name="XDO_?SC_NAME_2?" localSheetId="1">#REF!</definedName>
    <definedName name="XDO_?SC_NAME_2?">#REF!</definedName>
    <definedName name="XDO_?SC_NAME_3?" localSheetId="1">#REF!</definedName>
    <definedName name="XDO_?SC_NAME_3?">#REF!</definedName>
    <definedName name="XDO_?SVCKIND?" localSheetId="1">#REF!</definedName>
    <definedName name="XDO_?SVCKIND?">#REF!</definedName>
    <definedName name="XDO_?SVCPAID?" localSheetId="1">#REF!</definedName>
    <definedName name="XDO_?SVCPAID?">#REF!</definedName>
    <definedName name="XDO_?VOLIND_NAME?" localSheetId="1">#REF!</definedName>
    <definedName name="XDO_?VOLIND_NAME?">#REF!</definedName>
    <definedName name="XDO_GROUP_?HEADER?" localSheetId="1">#REF!</definedName>
    <definedName name="XDO_GROUP_?HEADER?">#REF!</definedName>
    <definedName name="XDO_GROUP_?SERVICE_LIST?" localSheetId="1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+ (2)'!$9:$11</definedName>
    <definedName name="_xlnm.Print_Titles" localSheetId="0">'Приложение 8'!$9:$12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+ (2)'!$A$1:$I$13</definedName>
    <definedName name="_xlnm.Print_Area" localSheetId="0">'Приложение 8'!$A$1:$N$34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>[11]ПРОГНОЗ_1!#REF!</definedName>
    <definedName name="Прогноз97_14" localSheetId="1">[11]ПРОГНОЗ_1!#REF!</definedName>
    <definedName name="Прогноз97_14">[11]ПРОГНОЗ_1!#REF!</definedName>
    <definedName name="фф" localSheetId="1">'[12]Гр5(о)'!#REF!</definedName>
    <definedName name="фф">'[12]Гр5(о)'!#REF!</definedName>
    <definedName name="фф_14" localSheetId="1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G34" i="2" l="1"/>
  <c r="F34" i="2"/>
  <c r="G31" i="2"/>
  <c r="F31" i="2"/>
  <c r="G30" i="2"/>
  <c r="F30" i="2"/>
  <c r="G28" i="2"/>
  <c r="F28" i="2"/>
  <c r="G27" i="2"/>
  <c r="F27" i="2"/>
  <c r="G26" i="2"/>
  <c r="F26" i="2"/>
  <c r="G25" i="2"/>
  <c r="F25" i="2"/>
  <c r="G23" i="2"/>
  <c r="F23" i="2"/>
  <c r="G22" i="2"/>
  <c r="F22" i="2"/>
  <c r="G21" i="2"/>
  <c r="F21" i="2"/>
  <c r="G20" i="2"/>
  <c r="F20" i="2"/>
  <c r="G19" i="2"/>
  <c r="F19" i="2"/>
  <c r="G17" i="2"/>
  <c r="G16" i="2"/>
  <c r="F16" i="2"/>
  <c r="F17" i="2"/>
  <c r="G14" i="2"/>
  <c r="F14" i="2"/>
  <c r="H17" i="2" l="1"/>
  <c r="J34" i="2" l="1"/>
  <c r="I34" i="2"/>
  <c r="H34" i="2"/>
  <c r="J30" i="2"/>
  <c r="I30" i="2"/>
  <c r="H30" i="2"/>
  <c r="D34" i="2" l="1"/>
  <c r="D31" i="2"/>
  <c r="D30" i="2"/>
  <c r="F15" i="2" l="1"/>
  <c r="E34" i="2" l="1"/>
  <c r="E31" i="2"/>
  <c r="E30" i="2"/>
  <c r="E19" i="2"/>
  <c r="E15" i="2"/>
  <c r="J20" i="2" l="1"/>
  <c r="I20" i="2"/>
  <c r="H21" i="2"/>
  <c r="H20" i="2"/>
  <c r="J19" i="2"/>
  <c r="I19" i="2" l="1"/>
  <c r="J17" i="2" l="1"/>
  <c r="I17" i="2"/>
  <c r="J14" i="2" l="1"/>
  <c r="H14" i="2" l="1"/>
  <c r="H27" i="2" l="1"/>
  <c r="H31" i="2" l="1"/>
  <c r="J31" i="2"/>
  <c r="I31" i="2"/>
  <c r="J27" i="2" l="1"/>
  <c r="I27" i="2"/>
  <c r="J26" i="2"/>
  <c r="I26" i="2"/>
  <c r="H26" i="2"/>
  <c r="J23" i="2" l="1"/>
  <c r="I23" i="2"/>
  <c r="H23" i="2"/>
  <c r="J22" i="2"/>
  <c r="I22" i="2"/>
  <c r="H22" i="2"/>
  <c r="J25" i="2" l="1"/>
  <c r="I25" i="2"/>
  <c r="H25" i="2"/>
  <c r="H28" i="2" l="1"/>
  <c r="J28" i="2" l="1"/>
  <c r="I28" i="2"/>
  <c r="J21" i="2" l="1"/>
  <c r="J15" i="2"/>
  <c r="I21" i="2"/>
  <c r="I15" i="2"/>
  <c r="I14" i="2"/>
  <c r="H15" i="2"/>
  <c r="H19" i="2"/>
  <c r="J16" i="2" l="1"/>
  <c r="H16" i="2" l="1"/>
  <c r="E17" i="2" l="1"/>
  <c r="E14" i="2"/>
  <c r="D15" i="2"/>
  <c r="D14" i="2"/>
  <c r="E28" i="2" l="1"/>
  <c r="E26" i="2"/>
  <c r="E23" i="2"/>
  <c r="E22" i="2"/>
  <c r="E21" i="2"/>
  <c r="E20" i="2"/>
  <c r="I16" i="2" l="1"/>
  <c r="D28" i="2" l="1"/>
  <c r="D26" i="2" l="1"/>
  <c r="D23" i="2"/>
  <c r="D22" i="2"/>
  <c r="D21" i="2"/>
  <c r="D20" i="2"/>
  <c r="D19" i="2"/>
  <c r="I13" i="3" l="1"/>
  <c r="H13" i="3"/>
  <c r="G13" i="3"/>
</calcChain>
</file>

<file path=xl/comments1.xml><?xml version="1.0" encoding="utf-8"?>
<comments xmlns="http://schemas.openxmlformats.org/spreadsheetml/2006/main">
  <authors>
    <author>Автор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ГЦК - 2 мероприятия в Туризме;
Высоцкого - 1 мероприятие в Туризме;
Юбилейный - 1 мероприятие в Т3уризме;
Родина - 1 мероприятие в Туризме</t>
        </r>
      </text>
    </comment>
  </commentList>
</comments>
</file>

<file path=xl/sharedStrings.xml><?xml version="1.0" encoding="utf-8"?>
<sst xmlns="http://schemas.openxmlformats.org/spreadsheetml/2006/main" count="151" uniqueCount="104">
  <si>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</si>
  <si>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</si>
  <si>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</si>
  <si>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</si>
  <si>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</si>
  <si>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</si>
  <si>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</si>
  <si>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</si>
  <si>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</si>
  <si>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</si>
  <si>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</si>
  <si>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</si>
  <si>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</si>
  <si>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</si>
  <si>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</si>
  <si>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</si>
  <si>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</si>
  <si>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</si>
  <si>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</si>
  <si>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</si>
  <si>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</si>
  <si>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</si>
  <si>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</si>
  <si>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</si>
  <si>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</si>
  <si>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</si>
  <si>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</si>
  <si>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</si>
  <si>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</si>
  <si>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</si>
  <si>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</si>
  <si>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</si>
  <si>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</si>
  <si>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</si>
  <si>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</si>
  <si>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</si>
  <si>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</si>
  <si>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</si>
  <si>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</si>
  <si>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</si>
  <si>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</si>
  <si>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</si>
  <si>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</si>
  <si>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</si>
  <si>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</si>
  <si>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</si>
  <si>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</si>
  <si>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</si>
  <si>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</si>
  <si>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</si>
  <si>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</si>
  <si>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</si>
  <si>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</si>
  <si>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</si>
  <si>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2020 год</t>
  </si>
  <si>
    <t>мероприятие 1.4.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</si>
  <si>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</si>
  <si>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</si>
  <si>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</si>
  <si>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</si>
  <si>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>2022 год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</si>
  <si>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</si>
  <si>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</si>
  <si>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</si>
  <si>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-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</si>
  <si>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</si>
  <si>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</si>
  <si>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</si>
  <si>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</si>
  <si>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</si>
  <si>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</si>
  <si>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</si>
  <si>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</si>
  <si>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</si>
  <si>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</si>
  <si>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</si>
  <si>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</si>
  <si>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</si>
  <si>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</si>
  <si>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</si>
  <si>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</si>
  <si>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мероприятий, проводимых культурно-досуговыми учреждениями, кинотеатром 
(без киносеансов)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</si>
  <si>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</si>
  <si>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</si>
  <si>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количество участников/
количество детей 
в возрасте 5 - 18 лет, проживающих на территории*100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</si>
  <si>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</si>
  <si>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</si>
  <si>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</si>
  <si>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</si>
  <si>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</si>
  <si>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</si>
  <si>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</si>
  <si>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Приложение 8
к муниципальной программе  "Развитие культуры", 
утвержденной постановлением Администрации города Норильска от 05.12.2016  № 580</t>
  </si>
  <si>
    <t>стат. форма К_2РИК, стр.1, графа 8</t>
  </si>
  <si>
    <t>отчёт о проведении мероприятий добровольческой направленности с указанием количества вовлечённых граждан</t>
  </si>
  <si>
    <t>стат. форма 6-НК, 
разд.4, стр.12, гр.7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</si>
  <si>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</si>
  <si>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</si>
  <si>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</si>
  <si>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</si>
  <si>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8-НК, 
р.6 (гр.3+10+13+15+17)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</si>
  <si>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</si>
  <si>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</si>
  <si>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Приложение 3                                                                                                       
к постановлению Администрации города Норильска 
от 23.05.2023 № 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</si>
</sst>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3" fillId="0" borderId="0" xfId="1" applyFont="1" applyFill="1" applyAlignment="1">
      <alignment vertical="top" wrapText="1"/>
    </xf>
    <xf numFmtId="0" fontId="6" fillId="0" borderId="0" xfId="2" applyFont="1" applyFill="1" applyAlignment="1">
      <alignment vertical="top" wrapText="1"/>
    </xf>
    <xf numFmtId="0" fontId="7" fillId="0" borderId="0" xfId="1" applyFont="1" applyFill="1" applyBorder="1" applyAlignment="1">
      <alignment horizontal="center" vertical="top" wrapText="1"/>
    </xf>
    <xf numFmtId="0" fontId="6" fillId="0" borderId="0" xfId="2" applyFont="1" applyFill="1" applyAlignment="1">
      <alignment horizontal="center" vertical="top" wrapText="1"/>
    </xf>
    <xf numFmtId="0" fontId="10" fillId="0" borderId="0" xfId="2" applyFont="1" applyFill="1" applyAlignment="1">
      <alignment vertical="top" wrapText="1"/>
    </xf>
    <xf numFmtId="0" fontId="6" fillId="0" borderId="0" xfId="2" applyFont="1" applyFill="1" applyAlignment="1">
      <alignment horizontal="left" vertical="center" wrapText="1"/>
    </xf>
    <xf numFmtId="0" fontId="6" fillId="0" borderId="0" xfId="2" applyFont="1" applyFill="1" applyAlignment="1">
      <alignment horizontal="left" vertical="top" wrapText="1"/>
    </xf>
    <xf numFmtId="0" fontId="6" fillId="0" borderId="0" xfId="2" applyFont="1" applyFill="1" applyAlignment="1">
      <alignment horizontal="right" vertical="center" wrapText="1"/>
    </xf>
    <xf numFmtId="0" fontId="7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top" wrapText="1"/>
    </xf>
    <xf numFmtId="0" fontId="9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164" fontId="11" fillId="0" borderId="1" xfId="5" applyNumberFormat="1" applyFont="1" applyFill="1" applyBorder="1" applyAlignment="1">
      <alignment horizontal="center"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/>
    </xf>
    <xf numFmtId="2" fontId="16" fillId="0" borderId="1" xfId="5" applyNumberFormat="1" applyFont="1" applyFill="1" applyBorder="1" applyAlignment="1">
      <alignment horizontal="center" vertical="center" wrapText="1"/>
    </xf>
    <xf numFmtId="164" fontId="16" fillId="0" borderId="1" xfId="5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 wrapText="1"/>
    </xf>
    <xf numFmtId="164" fontId="16" fillId="0" borderId="1" xfId="6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 wrapText="1"/>
    </xf>
    <xf numFmtId="165" fontId="11" fillId="0" borderId="1" xfId="5" applyNumberFormat="1" applyFont="1" applyFill="1" applyBorder="1" applyAlignment="1">
      <alignment horizontal="center" vertical="center"/>
    </xf>
    <xf numFmtId="165" fontId="8" fillId="0" borderId="1" xfId="5" applyNumberFormat="1" applyFont="1" applyFill="1" applyBorder="1" applyAlignment="1">
      <alignment horizontal="center" vertical="center" wrapText="1"/>
    </xf>
    <xf numFmtId="165" fontId="11" fillId="0" borderId="1" xfId="5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165" fontId="16" fillId="0" borderId="1" xfId="6" applyNumberFormat="1" applyFont="1" applyFill="1" applyBorder="1" applyAlignment="1">
      <alignment horizontal="center" vertical="center" wrapText="1"/>
    </xf>
    <xf numFmtId="165" fontId="16" fillId="0" borderId="1" xfId="5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1" xfId="6" applyNumberFormat="1" applyFont="1" applyFill="1" applyBorder="1" applyAlignment="1">
      <alignment horizontal="center" vertical="center" wrapText="1"/>
    </xf>
    <xf numFmtId="164" fontId="16" fillId="0" borderId="1" xfId="7" applyNumberFormat="1" applyFont="1" applyFill="1" applyBorder="1" applyAlignment="1">
      <alignment horizontal="center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2" fontId="16" fillId="0" borderId="1" xfId="6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center" vertical="center" wrapText="1"/>
    </xf>
    <xf numFmtId="2" fontId="8" fillId="0" borderId="0" xfId="3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 applyAlignment="1">
      <alignment horizontal="left" vertical="top" wrapText="1"/>
    </xf>
    <xf numFmtId="0" fontId="7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0" fontId="8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right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view="pageBreakPreview" topLeftCell="A4" zoomScale="55" zoomScaleNormal="55" zoomScaleSheetLayoutView="55" workbookViewId="0">
      <selection activeCell="K9" sqref="K9:K11"/>
    </sheetView>
  </sheetViews>
  <sheetFormatPr defaultRowHeight="13.8" x14ac:dyDescent="0.3"/>
  <cols>
    <col min="1" max="1" width="7.5546875" style="9" customWidth="1"/>
    <col min="2" max="2" width="34.44140625" style="9" customWidth="1"/>
    <col min="3" max="3" width="17.33203125" style="10" customWidth="1"/>
    <col min="4" max="4" width="11.88671875" style="10" customWidth="1"/>
    <col min="5" max="6" width="12.6640625" style="10" customWidth="1"/>
    <col min="7" max="7" width="11.44140625" style="10" customWidth="1"/>
    <col min="8" max="8" width="12.88671875" style="11" customWidth="1"/>
    <col min="9" max="9" width="13.44140625" style="5" customWidth="1"/>
    <col min="10" max="10" width="13.109375" style="5" customWidth="1"/>
    <col min="11" max="11" width="21.44140625" style="5" customWidth="1"/>
    <col min="12" max="12" width="39.6640625" style="11" customWidth="1"/>
    <col min="13" max="13" width="30.88671875" style="11" customWidth="1"/>
    <col min="14" max="14" width="29" style="66" customWidth="1"/>
    <col min="15" max="245" width="9.109375" style="5"/>
    <col min="246" max="246" width="14.33203125" style="5" customWidth="1"/>
    <col min="247" max="247" width="34.44140625" style="5" customWidth="1"/>
    <col min="248" max="248" width="17.33203125" style="5" customWidth="1"/>
    <col min="249" max="249" width="12.88671875" style="5" customWidth="1"/>
    <col min="250" max="250" width="13.44140625" style="5" customWidth="1"/>
    <col min="251" max="251" width="13.109375" style="5" customWidth="1"/>
    <col min="252" max="252" width="13" style="5" customWidth="1"/>
    <col min="253" max="253" width="14.5546875" style="5" customWidth="1"/>
    <col min="254" max="254" width="15.109375" style="5" customWidth="1"/>
    <col min="255" max="255" width="13.33203125" style="5" customWidth="1"/>
    <col min="256" max="256" width="21.109375" style="5" customWidth="1"/>
    <col min="257" max="258" width="37.33203125" style="5" customWidth="1"/>
    <col min="259" max="259" width="52.6640625" style="5" customWidth="1"/>
    <col min="260" max="260" width="14.33203125" style="5" customWidth="1"/>
    <col min="261" max="261" width="12.5546875" style="5" customWidth="1"/>
    <col min="262" max="262" width="12.109375" style="5" customWidth="1"/>
    <col min="263" max="501" width="9.109375" style="5"/>
    <col min="502" max="502" width="14.33203125" style="5" customWidth="1"/>
    <col min="503" max="503" width="34.44140625" style="5" customWidth="1"/>
    <col min="504" max="504" width="17.33203125" style="5" customWidth="1"/>
    <col min="505" max="505" width="12.88671875" style="5" customWidth="1"/>
    <col min="506" max="506" width="13.44140625" style="5" customWidth="1"/>
    <col min="507" max="507" width="13.109375" style="5" customWidth="1"/>
    <col min="508" max="508" width="13" style="5" customWidth="1"/>
    <col min="509" max="509" width="14.5546875" style="5" customWidth="1"/>
    <col min="510" max="510" width="15.109375" style="5" customWidth="1"/>
    <col min="511" max="511" width="13.33203125" style="5" customWidth="1"/>
    <col min="512" max="512" width="21.109375" style="5" customWidth="1"/>
    <col min="513" max="514" width="37.33203125" style="5" customWidth="1"/>
    <col min="515" max="515" width="52.6640625" style="5" customWidth="1"/>
    <col min="516" max="516" width="14.33203125" style="5" customWidth="1"/>
    <col min="517" max="517" width="12.5546875" style="5" customWidth="1"/>
    <col min="518" max="518" width="12.109375" style="5" customWidth="1"/>
    <col min="519" max="757" width="9.109375" style="5"/>
    <col min="758" max="758" width="14.33203125" style="5" customWidth="1"/>
    <col min="759" max="759" width="34.44140625" style="5" customWidth="1"/>
    <col min="760" max="760" width="17.33203125" style="5" customWidth="1"/>
    <col min="761" max="761" width="12.88671875" style="5" customWidth="1"/>
    <col min="762" max="762" width="13.44140625" style="5" customWidth="1"/>
    <col min="763" max="763" width="13.109375" style="5" customWidth="1"/>
    <col min="764" max="764" width="13" style="5" customWidth="1"/>
    <col min="765" max="765" width="14.5546875" style="5" customWidth="1"/>
    <col min="766" max="766" width="15.109375" style="5" customWidth="1"/>
    <col min="767" max="767" width="13.33203125" style="5" customWidth="1"/>
    <col min="768" max="768" width="21.109375" style="5" customWidth="1"/>
    <col min="769" max="770" width="37.33203125" style="5" customWidth="1"/>
    <col min="771" max="771" width="52.6640625" style="5" customWidth="1"/>
    <col min="772" max="772" width="14.33203125" style="5" customWidth="1"/>
    <col min="773" max="773" width="12.5546875" style="5" customWidth="1"/>
    <col min="774" max="774" width="12.109375" style="5" customWidth="1"/>
    <col min="775" max="1013" width="9.109375" style="5"/>
    <col min="1014" max="1014" width="14.33203125" style="5" customWidth="1"/>
    <col min="1015" max="1015" width="34.44140625" style="5" customWidth="1"/>
    <col min="1016" max="1016" width="17.33203125" style="5" customWidth="1"/>
    <col min="1017" max="1017" width="12.88671875" style="5" customWidth="1"/>
    <col min="1018" max="1018" width="13.44140625" style="5" customWidth="1"/>
    <col min="1019" max="1019" width="13.109375" style="5" customWidth="1"/>
    <col min="1020" max="1020" width="13" style="5" customWidth="1"/>
    <col min="1021" max="1021" width="14.5546875" style="5" customWidth="1"/>
    <col min="1022" max="1022" width="15.109375" style="5" customWidth="1"/>
    <col min="1023" max="1023" width="13.33203125" style="5" customWidth="1"/>
    <col min="1024" max="1024" width="21.109375" style="5" customWidth="1"/>
    <col min="1025" max="1026" width="37.33203125" style="5" customWidth="1"/>
    <col min="1027" max="1027" width="52.6640625" style="5" customWidth="1"/>
    <col min="1028" max="1028" width="14.33203125" style="5" customWidth="1"/>
    <col min="1029" max="1029" width="12.5546875" style="5" customWidth="1"/>
    <col min="1030" max="1030" width="12.109375" style="5" customWidth="1"/>
    <col min="1031" max="1269" width="9.109375" style="5"/>
    <col min="1270" max="1270" width="14.33203125" style="5" customWidth="1"/>
    <col min="1271" max="1271" width="34.44140625" style="5" customWidth="1"/>
    <col min="1272" max="1272" width="17.33203125" style="5" customWidth="1"/>
    <col min="1273" max="1273" width="12.88671875" style="5" customWidth="1"/>
    <col min="1274" max="1274" width="13.44140625" style="5" customWidth="1"/>
    <col min="1275" max="1275" width="13.109375" style="5" customWidth="1"/>
    <col min="1276" max="1276" width="13" style="5" customWidth="1"/>
    <col min="1277" max="1277" width="14.5546875" style="5" customWidth="1"/>
    <col min="1278" max="1278" width="15.109375" style="5" customWidth="1"/>
    <col min="1279" max="1279" width="13.33203125" style="5" customWidth="1"/>
    <col min="1280" max="1280" width="21.109375" style="5" customWidth="1"/>
    <col min="1281" max="1282" width="37.33203125" style="5" customWidth="1"/>
    <col min="1283" max="1283" width="52.6640625" style="5" customWidth="1"/>
    <col min="1284" max="1284" width="14.33203125" style="5" customWidth="1"/>
    <col min="1285" max="1285" width="12.5546875" style="5" customWidth="1"/>
    <col min="1286" max="1286" width="12.109375" style="5" customWidth="1"/>
    <col min="1287" max="1525" width="9.109375" style="5"/>
    <col min="1526" max="1526" width="14.33203125" style="5" customWidth="1"/>
    <col min="1527" max="1527" width="34.44140625" style="5" customWidth="1"/>
    <col min="1528" max="1528" width="17.33203125" style="5" customWidth="1"/>
    <col min="1529" max="1529" width="12.88671875" style="5" customWidth="1"/>
    <col min="1530" max="1530" width="13.44140625" style="5" customWidth="1"/>
    <col min="1531" max="1531" width="13.109375" style="5" customWidth="1"/>
    <col min="1532" max="1532" width="13" style="5" customWidth="1"/>
    <col min="1533" max="1533" width="14.5546875" style="5" customWidth="1"/>
    <col min="1534" max="1534" width="15.109375" style="5" customWidth="1"/>
    <col min="1535" max="1535" width="13.33203125" style="5" customWidth="1"/>
    <col min="1536" max="1536" width="21.109375" style="5" customWidth="1"/>
    <col min="1537" max="1538" width="37.33203125" style="5" customWidth="1"/>
    <col min="1539" max="1539" width="52.6640625" style="5" customWidth="1"/>
    <col min="1540" max="1540" width="14.33203125" style="5" customWidth="1"/>
    <col min="1541" max="1541" width="12.5546875" style="5" customWidth="1"/>
    <col min="1542" max="1542" width="12.109375" style="5" customWidth="1"/>
    <col min="1543" max="1781" width="9.109375" style="5"/>
    <col min="1782" max="1782" width="14.33203125" style="5" customWidth="1"/>
    <col min="1783" max="1783" width="34.44140625" style="5" customWidth="1"/>
    <col min="1784" max="1784" width="17.33203125" style="5" customWidth="1"/>
    <col min="1785" max="1785" width="12.88671875" style="5" customWidth="1"/>
    <col min="1786" max="1786" width="13.44140625" style="5" customWidth="1"/>
    <col min="1787" max="1787" width="13.109375" style="5" customWidth="1"/>
    <col min="1788" max="1788" width="13" style="5" customWidth="1"/>
    <col min="1789" max="1789" width="14.5546875" style="5" customWidth="1"/>
    <col min="1790" max="1790" width="15.109375" style="5" customWidth="1"/>
    <col min="1791" max="1791" width="13.33203125" style="5" customWidth="1"/>
    <col min="1792" max="1792" width="21.109375" style="5" customWidth="1"/>
    <col min="1793" max="1794" width="37.33203125" style="5" customWidth="1"/>
    <col min="1795" max="1795" width="52.6640625" style="5" customWidth="1"/>
    <col min="1796" max="1796" width="14.33203125" style="5" customWidth="1"/>
    <col min="1797" max="1797" width="12.5546875" style="5" customWidth="1"/>
    <col min="1798" max="1798" width="12.109375" style="5" customWidth="1"/>
    <col min="1799" max="2037" width="9.109375" style="5"/>
    <col min="2038" max="2038" width="14.33203125" style="5" customWidth="1"/>
    <col min="2039" max="2039" width="34.44140625" style="5" customWidth="1"/>
    <col min="2040" max="2040" width="17.33203125" style="5" customWidth="1"/>
    <col min="2041" max="2041" width="12.88671875" style="5" customWidth="1"/>
    <col min="2042" max="2042" width="13.44140625" style="5" customWidth="1"/>
    <col min="2043" max="2043" width="13.109375" style="5" customWidth="1"/>
    <col min="2044" max="2044" width="13" style="5" customWidth="1"/>
    <col min="2045" max="2045" width="14.5546875" style="5" customWidth="1"/>
    <col min="2046" max="2046" width="15.109375" style="5" customWidth="1"/>
    <col min="2047" max="2047" width="13.33203125" style="5" customWidth="1"/>
    <col min="2048" max="2048" width="21.109375" style="5" customWidth="1"/>
    <col min="2049" max="2050" width="37.33203125" style="5" customWidth="1"/>
    <col min="2051" max="2051" width="52.6640625" style="5" customWidth="1"/>
    <col min="2052" max="2052" width="14.33203125" style="5" customWidth="1"/>
    <col min="2053" max="2053" width="12.5546875" style="5" customWidth="1"/>
    <col min="2054" max="2054" width="12.109375" style="5" customWidth="1"/>
    <col min="2055" max="2293" width="9.109375" style="5"/>
    <col min="2294" max="2294" width="14.33203125" style="5" customWidth="1"/>
    <col min="2295" max="2295" width="34.44140625" style="5" customWidth="1"/>
    <col min="2296" max="2296" width="17.33203125" style="5" customWidth="1"/>
    <col min="2297" max="2297" width="12.88671875" style="5" customWidth="1"/>
    <col min="2298" max="2298" width="13.44140625" style="5" customWidth="1"/>
    <col min="2299" max="2299" width="13.109375" style="5" customWidth="1"/>
    <col min="2300" max="2300" width="13" style="5" customWidth="1"/>
    <col min="2301" max="2301" width="14.5546875" style="5" customWidth="1"/>
    <col min="2302" max="2302" width="15.109375" style="5" customWidth="1"/>
    <col min="2303" max="2303" width="13.33203125" style="5" customWidth="1"/>
    <col min="2304" max="2304" width="21.109375" style="5" customWidth="1"/>
    <col min="2305" max="2306" width="37.33203125" style="5" customWidth="1"/>
    <col min="2307" max="2307" width="52.6640625" style="5" customWidth="1"/>
    <col min="2308" max="2308" width="14.33203125" style="5" customWidth="1"/>
    <col min="2309" max="2309" width="12.5546875" style="5" customWidth="1"/>
    <col min="2310" max="2310" width="12.109375" style="5" customWidth="1"/>
    <col min="2311" max="2549" width="9.109375" style="5"/>
    <col min="2550" max="2550" width="14.33203125" style="5" customWidth="1"/>
    <col min="2551" max="2551" width="34.44140625" style="5" customWidth="1"/>
    <col min="2552" max="2552" width="17.33203125" style="5" customWidth="1"/>
    <col min="2553" max="2553" width="12.88671875" style="5" customWidth="1"/>
    <col min="2554" max="2554" width="13.44140625" style="5" customWidth="1"/>
    <col min="2555" max="2555" width="13.109375" style="5" customWidth="1"/>
    <col min="2556" max="2556" width="13" style="5" customWidth="1"/>
    <col min="2557" max="2557" width="14.5546875" style="5" customWidth="1"/>
    <col min="2558" max="2558" width="15.109375" style="5" customWidth="1"/>
    <col min="2559" max="2559" width="13.33203125" style="5" customWidth="1"/>
    <col min="2560" max="2560" width="21.109375" style="5" customWidth="1"/>
    <col min="2561" max="2562" width="37.33203125" style="5" customWidth="1"/>
    <col min="2563" max="2563" width="52.6640625" style="5" customWidth="1"/>
    <col min="2564" max="2564" width="14.33203125" style="5" customWidth="1"/>
    <col min="2565" max="2565" width="12.5546875" style="5" customWidth="1"/>
    <col min="2566" max="2566" width="12.109375" style="5" customWidth="1"/>
    <col min="2567" max="2805" width="9.109375" style="5"/>
    <col min="2806" max="2806" width="14.33203125" style="5" customWidth="1"/>
    <col min="2807" max="2807" width="34.44140625" style="5" customWidth="1"/>
    <col min="2808" max="2808" width="17.33203125" style="5" customWidth="1"/>
    <col min="2809" max="2809" width="12.88671875" style="5" customWidth="1"/>
    <col min="2810" max="2810" width="13.44140625" style="5" customWidth="1"/>
    <col min="2811" max="2811" width="13.109375" style="5" customWidth="1"/>
    <col min="2812" max="2812" width="13" style="5" customWidth="1"/>
    <col min="2813" max="2813" width="14.5546875" style="5" customWidth="1"/>
    <col min="2814" max="2814" width="15.109375" style="5" customWidth="1"/>
    <col min="2815" max="2815" width="13.33203125" style="5" customWidth="1"/>
    <col min="2816" max="2816" width="21.109375" style="5" customWidth="1"/>
    <col min="2817" max="2818" width="37.33203125" style="5" customWidth="1"/>
    <col min="2819" max="2819" width="52.6640625" style="5" customWidth="1"/>
    <col min="2820" max="2820" width="14.33203125" style="5" customWidth="1"/>
    <col min="2821" max="2821" width="12.5546875" style="5" customWidth="1"/>
    <col min="2822" max="2822" width="12.109375" style="5" customWidth="1"/>
    <col min="2823" max="3061" width="9.109375" style="5"/>
    <col min="3062" max="3062" width="14.33203125" style="5" customWidth="1"/>
    <col min="3063" max="3063" width="34.44140625" style="5" customWidth="1"/>
    <col min="3064" max="3064" width="17.33203125" style="5" customWidth="1"/>
    <col min="3065" max="3065" width="12.88671875" style="5" customWidth="1"/>
    <col min="3066" max="3066" width="13.44140625" style="5" customWidth="1"/>
    <col min="3067" max="3067" width="13.109375" style="5" customWidth="1"/>
    <col min="3068" max="3068" width="13" style="5" customWidth="1"/>
    <col min="3069" max="3069" width="14.5546875" style="5" customWidth="1"/>
    <col min="3070" max="3070" width="15.109375" style="5" customWidth="1"/>
    <col min="3071" max="3071" width="13.33203125" style="5" customWidth="1"/>
    <col min="3072" max="3072" width="21.109375" style="5" customWidth="1"/>
    <col min="3073" max="3074" width="37.33203125" style="5" customWidth="1"/>
    <col min="3075" max="3075" width="52.6640625" style="5" customWidth="1"/>
    <col min="3076" max="3076" width="14.33203125" style="5" customWidth="1"/>
    <col min="3077" max="3077" width="12.5546875" style="5" customWidth="1"/>
    <col min="3078" max="3078" width="12.109375" style="5" customWidth="1"/>
    <col min="3079" max="3317" width="9.109375" style="5"/>
    <col min="3318" max="3318" width="14.33203125" style="5" customWidth="1"/>
    <col min="3319" max="3319" width="34.44140625" style="5" customWidth="1"/>
    <col min="3320" max="3320" width="17.33203125" style="5" customWidth="1"/>
    <col min="3321" max="3321" width="12.88671875" style="5" customWidth="1"/>
    <col min="3322" max="3322" width="13.44140625" style="5" customWidth="1"/>
    <col min="3323" max="3323" width="13.109375" style="5" customWidth="1"/>
    <col min="3324" max="3324" width="13" style="5" customWidth="1"/>
    <col min="3325" max="3325" width="14.5546875" style="5" customWidth="1"/>
    <col min="3326" max="3326" width="15.109375" style="5" customWidth="1"/>
    <col min="3327" max="3327" width="13.33203125" style="5" customWidth="1"/>
    <col min="3328" max="3328" width="21.109375" style="5" customWidth="1"/>
    <col min="3329" max="3330" width="37.33203125" style="5" customWidth="1"/>
    <col min="3331" max="3331" width="52.6640625" style="5" customWidth="1"/>
    <col min="3332" max="3332" width="14.33203125" style="5" customWidth="1"/>
    <col min="3333" max="3333" width="12.5546875" style="5" customWidth="1"/>
    <col min="3334" max="3334" width="12.109375" style="5" customWidth="1"/>
    <col min="3335" max="3573" width="9.109375" style="5"/>
    <col min="3574" max="3574" width="14.33203125" style="5" customWidth="1"/>
    <col min="3575" max="3575" width="34.44140625" style="5" customWidth="1"/>
    <col min="3576" max="3576" width="17.33203125" style="5" customWidth="1"/>
    <col min="3577" max="3577" width="12.88671875" style="5" customWidth="1"/>
    <col min="3578" max="3578" width="13.44140625" style="5" customWidth="1"/>
    <col min="3579" max="3579" width="13.109375" style="5" customWidth="1"/>
    <col min="3580" max="3580" width="13" style="5" customWidth="1"/>
    <col min="3581" max="3581" width="14.5546875" style="5" customWidth="1"/>
    <col min="3582" max="3582" width="15.109375" style="5" customWidth="1"/>
    <col min="3583" max="3583" width="13.33203125" style="5" customWidth="1"/>
    <col min="3584" max="3584" width="21.109375" style="5" customWidth="1"/>
    <col min="3585" max="3586" width="37.33203125" style="5" customWidth="1"/>
    <col min="3587" max="3587" width="52.6640625" style="5" customWidth="1"/>
    <col min="3588" max="3588" width="14.33203125" style="5" customWidth="1"/>
    <col min="3589" max="3589" width="12.5546875" style="5" customWidth="1"/>
    <col min="3590" max="3590" width="12.109375" style="5" customWidth="1"/>
    <col min="3591" max="3829" width="9.109375" style="5"/>
    <col min="3830" max="3830" width="14.33203125" style="5" customWidth="1"/>
    <col min="3831" max="3831" width="34.44140625" style="5" customWidth="1"/>
    <col min="3832" max="3832" width="17.33203125" style="5" customWidth="1"/>
    <col min="3833" max="3833" width="12.88671875" style="5" customWidth="1"/>
    <col min="3834" max="3834" width="13.44140625" style="5" customWidth="1"/>
    <col min="3835" max="3835" width="13.109375" style="5" customWidth="1"/>
    <col min="3836" max="3836" width="13" style="5" customWidth="1"/>
    <col min="3837" max="3837" width="14.5546875" style="5" customWidth="1"/>
    <col min="3838" max="3838" width="15.109375" style="5" customWidth="1"/>
    <col min="3839" max="3839" width="13.33203125" style="5" customWidth="1"/>
    <col min="3840" max="3840" width="21.109375" style="5" customWidth="1"/>
    <col min="3841" max="3842" width="37.33203125" style="5" customWidth="1"/>
    <col min="3843" max="3843" width="52.6640625" style="5" customWidth="1"/>
    <col min="3844" max="3844" width="14.33203125" style="5" customWidth="1"/>
    <col min="3845" max="3845" width="12.5546875" style="5" customWidth="1"/>
    <col min="3846" max="3846" width="12.109375" style="5" customWidth="1"/>
    <col min="3847" max="4085" width="9.109375" style="5"/>
    <col min="4086" max="4086" width="14.33203125" style="5" customWidth="1"/>
    <col min="4087" max="4087" width="34.44140625" style="5" customWidth="1"/>
    <col min="4088" max="4088" width="17.33203125" style="5" customWidth="1"/>
    <col min="4089" max="4089" width="12.88671875" style="5" customWidth="1"/>
    <col min="4090" max="4090" width="13.44140625" style="5" customWidth="1"/>
    <col min="4091" max="4091" width="13.109375" style="5" customWidth="1"/>
    <col min="4092" max="4092" width="13" style="5" customWidth="1"/>
    <col min="4093" max="4093" width="14.5546875" style="5" customWidth="1"/>
    <col min="4094" max="4094" width="15.109375" style="5" customWidth="1"/>
    <col min="4095" max="4095" width="13.33203125" style="5" customWidth="1"/>
    <col min="4096" max="4096" width="21.109375" style="5" customWidth="1"/>
    <col min="4097" max="4098" width="37.33203125" style="5" customWidth="1"/>
    <col min="4099" max="4099" width="52.6640625" style="5" customWidth="1"/>
    <col min="4100" max="4100" width="14.33203125" style="5" customWidth="1"/>
    <col min="4101" max="4101" width="12.5546875" style="5" customWidth="1"/>
    <col min="4102" max="4102" width="12.109375" style="5" customWidth="1"/>
    <col min="4103" max="4341" width="9.109375" style="5"/>
    <col min="4342" max="4342" width="14.33203125" style="5" customWidth="1"/>
    <col min="4343" max="4343" width="34.44140625" style="5" customWidth="1"/>
    <col min="4344" max="4344" width="17.33203125" style="5" customWidth="1"/>
    <col min="4345" max="4345" width="12.88671875" style="5" customWidth="1"/>
    <col min="4346" max="4346" width="13.44140625" style="5" customWidth="1"/>
    <col min="4347" max="4347" width="13.109375" style="5" customWidth="1"/>
    <col min="4348" max="4348" width="13" style="5" customWidth="1"/>
    <col min="4349" max="4349" width="14.5546875" style="5" customWidth="1"/>
    <col min="4350" max="4350" width="15.109375" style="5" customWidth="1"/>
    <col min="4351" max="4351" width="13.33203125" style="5" customWidth="1"/>
    <col min="4352" max="4352" width="21.109375" style="5" customWidth="1"/>
    <col min="4353" max="4354" width="37.33203125" style="5" customWidth="1"/>
    <col min="4355" max="4355" width="52.6640625" style="5" customWidth="1"/>
    <col min="4356" max="4356" width="14.33203125" style="5" customWidth="1"/>
    <col min="4357" max="4357" width="12.5546875" style="5" customWidth="1"/>
    <col min="4358" max="4358" width="12.109375" style="5" customWidth="1"/>
    <col min="4359" max="4597" width="9.109375" style="5"/>
    <col min="4598" max="4598" width="14.33203125" style="5" customWidth="1"/>
    <col min="4599" max="4599" width="34.44140625" style="5" customWidth="1"/>
    <col min="4600" max="4600" width="17.33203125" style="5" customWidth="1"/>
    <col min="4601" max="4601" width="12.88671875" style="5" customWidth="1"/>
    <col min="4602" max="4602" width="13.44140625" style="5" customWidth="1"/>
    <col min="4603" max="4603" width="13.109375" style="5" customWidth="1"/>
    <col min="4604" max="4604" width="13" style="5" customWidth="1"/>
    <col min="4605" max="4605" width="14.5546875" style="5" customWidth="1"/>
    <col min="4606" max="4606" width="15.109375" style="5" customWidth="1"/>
    <col min="4607" max="4607" width="13.33203125" style="5" customWidth="1"/>
    <col min="4608" max="4608" width="21.109375" style="5" customWidth="1"/>
    <col min="4609" max="4610" width="37.33203125" style="5" customWidth="1"/>
    <col min="4611" max="4611" width="52.6640625" style="5" customWidth="1"/>
    <col min="4612" max="4612" width="14.33203125" style="5" customWidth="1"/>
    <col min="4613" max="4613" width="12.5546875" style="5" customWidth="1"/>
    <col min="4614" max="4614" width="12.109375" style="5" customWidth="1"/>
    <col min="4615" max="4853" width="9.109375" style="5"/>
    <col min="4854" max="4854" width="14.33203125" style="5" customWidth="1"/>
    <col min="4855" max="4855" width="34.44140625" style="5" customWidth="1"/>
    <col min="4856" max="4856" width="17.33203125" style="5" customWidth="1"/>
    <col min="4857" max="4857" width="12.88671875" style="5" customWidth="1"/>
    <col min="4858" max="4858" width="13.44140625" style="5" customWidth="1"/>
    <col min="4859" max="4859" width="13.109375" style="5" customWidth="1"/>
    <col min="4860" max="4860" width="13" style="5" customWidth="1"/>
    <col min="4861" max="4861" width="14.5546875" style="5" customWidth="1"/>
    <col min="4862" max="4862" width="15.109375" style="5" customWidth="1"/>
    <col min="4863" max="4863" width="13.33203125" style="5" customWidth="1"/>
    <col min="4864" max="4864" width="21.109375" style="5" customWidth="1"/>
    <col min="4865" max="4866" width="37.33203125" style="5" customWidth="1"/>
    <col min="4867" max="4867" width="52.6640625" style="5" customWidth="1"/>
    <col min="4868" max="4868" width="14.33203125" style="5" customWidth="1"/>
    <col min="4869" max="4869" width="12.5546875" style="5" customWidth="1"/>
    <col min="4870" max="4870" width="12.109375" style="5" customWidth="1"/>
    <col min="4871" max="5109" width="9.109375" style="5"/>
    <col min="5110" max="5110" width="14.33203125" style="5" customWidth="1"/>
    <col min="5111" max="5111" width="34.44140625" style="5" customWidth="1"/>
    <col min="5112" max="5112" width="17.33203125" style="5" customWidth="1"/>
    <col min="5113" max="5113" width="12.88671875" style="5" customWidth="1"/>
    <col min="5114" max="5114" width="13.44140625" style="5" customWidth="1"/>
    <col min="5115" max="5115" width="13.109375" style="5" customWidth="1"/>
    <col min="5116" max="5116" width="13" style="5" customWidth="1"/>
    <col min="5117" max="5117" width="14.5546875" style="5" customWidth="1"/>
    <col min="5118" max="5118" width="15.109375" style="5" customWidth="1"/>
    <col min="5119" max="5119" width="13.33203125" style="5" customWidth="1"/>
    <col min="5120" max="5120" width="21.109375" style="5" customWidth="1"/>
    <col min="5121" max="5122" width="37.33203125" style="5" customWidth="1"/>
    <col min="5123" max="5123" width="52.6640625" style="5" customWidth="1"/>
    <col min="5124" max="5124" width="14.33203125" style="5" customWidth="1"/>
    <col min="5125" max="5125" width="12.5546875" style="5" customWidth="1"/>
    <col min="5126" max="5126" width="12.109375" style="5" customWidth="1"/>
    <col min="5127" max="5365" width="9.109375" style="5"/>
    <col min="5366" max="5366" width="14.33203125" style="5" customWidth="1"/>
    <col min="5367" max="5367" width="34.44140625" style="5" customWidth="1"/>
    <col min="5368" max="5368" width="17.33203125" style="5" customWidth="1"/>
    <col min="5369" max="5369" width="12.88671875" style="5" customWidth="1"/>
    <col min="5370" max="5370" width="13.44140625" style="5" customWidth="1"/>
    <col min="5371" max="5371" width="13.109375" style="5" customWidth="1"/>
    <col min="5372" max="5372" width="13" style="5" customWidth="1"/>
    <col min="5373" max="5373" width="14.5546875" style="5" customWidth="1"/>
    <col min="5374" max="5374" width="15.109375" style="5" customWidth="1"/>
    <col min="5375" max="5375" width="13.33203125" style="5" customWidth="1"/>
    <col min="5376" max="5376" width="21.109375" style="5" customWidth="1"/>
    <col min="5377" max="5378" width="37.33203125" style="5" customWidth="1"/>
    <col min="5379" max="5379" width="52.6640625" style="5" customWidth="1"/>
    <col min="5380" max="5380" width="14.33203125" style="5" customWidth="1"/>
    <col min="5381" max="5381" width="12.5546875" style="5" customWidth="1"/>
    <col min="5382" max="5382" width="12.109375" style="5" customWidth="1"/>
    <col min="5383" max="5621" width="9.109375" style="5"/>
    <col min="5622" max="5622" width="14.33203125" style="5" customWidth="1"/>
    <col min="5623" max="5623" width="34.44140625" style="5" customWidth="1"/>
    <col min="5624" max="5624" width="17.33203125" style="5" customWidth="1"/>
    <col min="5625" max="5625" width="12.88671875" style="5" customWidth="1"/>
    <col min="5626" max="5626" width="13.44140625" style="5" customWidth="1"/>
    <col min="5627" max="5627" width="13.109375" style="5" customWidth="1"/>
    <col min="5628" max="5628" width="13" style="5" customWidth="1"/>
    <col min="5629" max="5629" width="14.5546875" style="5" customWidth="1"/>
    <col min="5630" max="5630" width="15.109375" style="5" customWidth="1"/>
    <col min="5631" max="5631" width="13.33203125" style="5" customWidth="1"/>
    <col min="5632" max="5632" width="21.109375" style="5" customWidth="1"/>
    <col min="5633" max="5634" width="37.33203125" style="5" customWidth="1"/>
    <col min="5635" max="5635" width="52.6640625" style="5" customWidth="1"/>
    <col min="5636" max="5636" width="14.33203125" style="5" customWidth="1"/>
    <col min="5637" max="5637" width="12.5546875" style="5" customWidth="1"/>
    <col min="5638" max="5638" width="12.109375" style="5" customWidth="1"/>
    <col min="5639" max="5877" width="9.109375" style="5"/>
    <col min="5878" max="5878" width="14.33203125" style="5" customWidth="1"/>
    <col min="5879" max="5879" width="34.44140625" style="5" customWidth="1"/>
    <col min="5880" max="5880" width="17.33203125" style="5" customWidth="1"/>
    <col min="5881" max="5881" width="12.88671875" style="5" customWidth="1"/>
    <col min="5882" max="5882" width="13.44140625" style="5" customWidth="1"/>
    <col min="5883" max="5883" width="13.109375" style="5" customWidth="1"/>
    <col min="5884" max="5884" width="13" style="5" customWidth="1"/>
    <col min="5885" max="5885" width="14.5546875" style="5" customWidth="1"/>
    <col min="5886" max="5886" width="15.109375" style="5" customWidth="1"/>
    <col min="5887" max="5887" width="13.33203125" style="5" customWidth="1"/>
    <col min="5888" max="5888" width="21.109375" style="5" customWidth="1"/>
    <col min="5889" max="5890" width="37.33203125" style="5" customWidth="1"/>
    <col min="5891" max="5891" width="52.6640625" style="5" customWidth="1"/>
    <col min="5892" max="5892" width="14.33203125" style="5" customWidth="1"/>
    <col min="5893" max="5893" width="12.5546875" style="5" customWidth="1"/>
    <col min="5894" max="5894" width="12.109375" style="5" customWidth="1"/>
    <col min="5895" max="6133" width="9.109375" style="5"/>
    <col min="6134" max="6134" width="14.33203125" style="5" customWidth="1"/>
    <col min="6135" max="6135" width="34.44140625" style="5" customWidth="1"/>
    <col min="6136" max="6136" width="17.33203125" style="5" customWidth="1"/>
    <col min="6137" max="6137" width="12.88671875" style="5" customWidth="1"/>
    <col min="6138" max="6138" width="13.44140625" style="5" customWidth="1"/>
    <col min="6139" max="6139" width="13.109375" style="5" customWidth="1"/>
    <col min="6140" max="6140" width="13" style="5" customWidth="1"/>
    <col min="6141" max="6141" width="14.5546875" style="5" customWidth="1"/>
    <col min="6142" max="6142" width="15.109375" style="5" customWidth="1"/>
    <col min="6143" max="6143" width="13.33203125" style="5" customWidth="1"/>
    <col min="6144" max="6144" width="21.109375" style="5" customWidth="1"/>
    <col min="6145" max="6146" width="37.33203125" style="5" customWidth="1"/>
    <col min="6147" max="6147" width="52.6640625" style="5" customWidth="1"/>
    <col min="6148" max="6148" width="14.33203125" style="5" customWidth="1"/>
    <col min="6149" max="6149" width="12.5546875" style="5" customWidth="1"/>
    <col min="6150" max="6150" width="12.109375" style="5" customWidth="1"/>
    <col min="6151" max="6389" width="9.109375" style="5"/>
    <col min="6390" max="6390" width="14.33203125" style="5" customWidth="1"/>
    <col min="6391" max="6391" width="34.44140625" style="5" customWidth="1"/>
    <col min="6392" max="6392" width="17.33203125" style="5" customWidth="1"/>
    <col min="6393" max="6393" width="12.88671875" style="5" customWidth="1"/>
    <col min="6394" max="6394" width="13.44140625" style="5" customWidth="1"/>
    <col min="6395" max="6395" width="13.109375" style="5" customWidth="1"/>
    <col min="6396" max="6396" width="13" style="5" customWidth="1"/>
    <col min="6397" max="6397" width="14.5546875" style="5" customWidth="1"/>
    <col min="6398" max="6398" width="15.109375" style="5" customWidth="1"/>
    <col min="6399" max="6399" width="13.33203125" style="5" customWidth="1"/>
    <col min="6400" max="6400" width="21.109375" style="5" customWidth="1"/>
    <col min="6401" max="6402" width="37.33203125" style="5" customWidth="1"/>
    <col min="6403" max="6403" width="52.6640625" style="5" customWidth="1"/>
    <col min="6404" max="6404" width="14.33203125" style="5" customWidth="1"/>
    <col min="6405" max="6405" width="12.5546875" style="5" customWidth="1"/>
    <col min="6406" max="6406" width="12.109375" style="5" customWidth="1"/>
    <col min="6407" max="6645" width="9.109375" style="5"/>
    <col min="6646" max="6646" width="14.33203125" style="5" customWidth="1"/>
    <col min="6647" max="6647" width="34.44140625" style="5" customWidth="1"/>
    <col min="6648" max="6648" width="17.33203125" style="5" customWidth="1"/>
    <col min="6649" max="6649" width="12.88671875" style="5" customWidth="1"/>
    <col min="6650" max="6650" width="13.44140625" style="5" customWidth="1"/>
    <col min="6651" max="6651" width="13.109375" style="5" customWidth="1"/>
    <col min="6652" max="6652" width="13" style="5" customWidth="1"/>
    <col min="6653" max="6653" width="14.5546875" style="5" customWidth="1"/>
    <col min="6654" max="6654" width="15.109375" style="5" customWidth="1"/>
    <col min="6655" max="6655" width="13.33203125" style="5" customWidth="1"/>
    <col min="6656" max="6656" width="21.109375" style="5" customWidth="1"/>
    <col min="6657" max="6658" width="37.33203125" style="5" customWidth="1"/>
    <col min="6659" max="6659" width="52.6640625" style="5" customWidth="1"/>
    <col min="6660" max="6660" width="14.33203125" style="5" customWidth="1"/>
    <col min="6661" max="6661" width="12.5546875" style="5" customWidth="1"/>
    <col min="6662" max="6662" width="12.109375" style="5" customWidth="1"/>
    <col min="6663" max="6901" width="9.109375" style="5"/>
    <col min="6902" max="6902" width="14.33203125" style="5" customWidth="1"/>
    <col min="6903" max="6903" width="34.44140625" style="5" customWidth="1"/>
    <col min="6904" max="6904" width="17.33203125" style="5" customWidth="1"/>
    <col min="6905" max="6905" width="12.88671875" style="5" customWidth="1"/>
    <col min="6906" max="6906" width="13.44140625" style="5" customWidth="1"/>
    <col min="6907" max="6907" width="13.109375" style="5" customWidth="1"/>
    <col min="6908" max="6908" width="13" style="5" customWidth="1"/>
    <col min="6909" max="6909" width="14.5546875" style="5" customWidth="1"/>
    <col min="6910" max="6910" width="15.109375" style="5" customWidth="1"/>
    <col min="6911" max="6911" width="13.33203125" style="5" customWidth="1"/>
    <col min="6912" max="6912" width="21.109375" style="5" customWidth="1"/>
    <col min="6913" max="6914" width="37.33203125" style="5" customWidth="1"/>
    <col min="6915" max="6915" width="52.6640625" style="5" customWidth="1"/>
    <col min="6916" max="6916" width="14.33203125" style="5" customWidth="1"/>
    <col min="6917" max="6917" width="12.5546875" style="5" customWidth="1"/>
    <col min="6918" max="6918" width="12.109375" style="5" customWidth="1"/>
    <col min="6919" max="7157" width="9.109375" style="5"/>
    <col min="7158" max="7158" width="14.33203125" style="5" customWidth="1"/>
    <col min="7159" max="7159" width="34.44140625" style="5" customWidth="1"/>
    <col min="7160" max="7160" width="17.33203125" style="5" customWidth="1"/>
    <col min="7161" max="7161" width="12.88671875" style="5" customWidth="1"/>
    <col min="7162" max="7162" width="13.44140625" style="5" customWidth="1"/>
    <col min="7163" max="7163" width="13.109375" style="5" customWidth="1"/>
    <col min="7164" max="7164" width="13" style="5" customWidth="1"/>
    <col min="7165" max="7165" width="14.5546875" style="5" customWidth="1"/>
    <col min="7166" max="7166" width="15.109375" style="5" customWidth="1"/>
    <col min="7167" max="7167" width="13.33203125" style="5" customWidth="1"/>
    <col min="7168" max="7168" width="21.109375" style="5" customWidth="1"/>
    <col min="7169" max="7170" width="37.33203125" style="5" customWidth="1"/>
    <col min="7171" max="7171" width="52.6640625" style="5" customWidth="1"/>
    <col min="7172" max="7172" width="14.33203125" style="5" customWidth="1"/>
    <col min="7173" max="7173" width="12.5546875" style="5" customWidth="1"/>
    <col min="7174" max="7174" width="12.109375" style="5" customWidth="1"/>
    <col min="7175" max="7413" width="9.109375" style="5"/>
    <col min="7414" max="7414" width="14.33203125" style="5" customWidth="1"/>
    <col min="7415" max="7415" width="34.44140625" style="5" customWidth="1"/>
    <col min="7416" max="7416" width="17.33203125" style="5" customWidth="1"/>
    <col min="7417" max="7417" width="12.88671875" style="5" customWidth="1"/>
    <col min="7418" max="7418" width="13.44140625" style="5" customWidth="1"/>
    <col min="7419" max="7419" width="13.109375" style="5" customWidth="1"/>
    <col min="7420" max="7420" width="13" style="5" customWidth="1"/>
    <col min="7421" max="7421" width="14.5546875" style="5" customWidth="1"/>
    <col min="7422" max="7422" width="15.109375" style="5" customWidth="1"/>
    <col min="7423" max="7423" width="13.33203125" style="5" customWidth="1"/>
    <col min="7424" max="7424" width="21.109375" style="5" customWidth="1"/>
    <col min="7425" max="7426" width="37.33203125" style="5" customWidth="1"/>
    <col min="7427" max="7427" width="52.6640625" style="5" customWidth="1"/>
    <col min="7428" max="7428" width="14.33203125" style="5" customWidth="1"/>
    <col min="7429" max="7429" width="12.5546875" style="5" customWidth="1"/>
    <col min="7430" max="7430" width="12.109375" style="5" customWidth="1"/>
    <col min="7431" max="7669" width="9.109375" style="5"/>
    <col min="7670" max="7670" width="14.33203125" style="5" customWidth="1"/>
    <col min="7671" max="7671" width="34.44140625" style="5" customWidth="1"/>
    <col min="7672" max="7672" width="17.33203125" style="5" customWidth="1"/>
    <col min="7673" max="7673" width="12.88671875" style="5" customWidth="1"/>
    <col min="7674" max="7674" width="13.44140625" style="5" customWidth="1"/>
    <col min="7675" max="7675" width="13.109375" style="5" customWidth="1"/>
    <col min="7676" max="7676" width="13" style="5" customWidth="1"/>
    <col min="7677" max="7677" width="14.5546875" style="5" customWidth="1"/>
    <col min="7678" max="7678" width="15.109375" style="5" customWidth="1"/>
    <col min="7679" max="7679" width="13.33203125" style="5" customWidth="1"/>
    <col min="7680" max="7680" width="21.109375" style="5" customWidth="1"/>
    <col min="7681" max="7682" width="37.33203125" style="5" customWidth="1"/>
    <col min="7683" max="7683" width="52.6640625" style="5" customWidth="1"/>
    <col min="7684" max="7684" width="14.33203125" style="5" customWidth="1"/>
    <col min="7685" max="7685" width="12.5546875" style="5" customWidth="1"/>
    <col min="7686" max="7686" width="12.109375" style="5" customWidth="1"/>
    <col min="7687" max="7925" width="9.109375" style="5"/>
    <col min="7926" max="7926" width="14.33203125" style="5" customWidth="1"/>
    <col min="7927" max="7927" width="34.44140625" style="5" customWidth="1"/>
    <col min="7928" max="7928" width="17.33203125" style="5" customWidth="1"/>
    <col min="7929" max="7929" width="12.88671875" style="5" customWidth="1"/>
    <col min="7930" max="7930" width="13.44140625" style="5" customWidth="1"/>
    <col min="7931" max="7931" width="13.109375" style="5" customWidth="1"/>
    <col min="7932" max="7932" width="13" style="5" customWidth="1"/>
    <col min="7933" max="7933" width="14.5546875" style="5" customWidth="1"/>
    <col min="7934" max="7934" width="15.109375" style="5" customWidth="1"/>
    <col min="7935" max="7935" width="13.33203125" style="5" customWidth="1"/>
    <col min="7936" max="7936" width="21.109375" style="5" customWidth="1"/>
    <col min="7937" max="7938" width="37.33203125" style="5" customWidth="1"/>
    <col min="7939" max="7939" width="52.6640625" style="5" customWidth="1"/>
    <col min="7940" max="7940" width="14.33203125" style="5" customWidth="1"/>
    <col min="7941" max="7941" width="12.5546875" style="5" customWidth="1"/>
    <col min="7942" max="7942" width="12.109375" style="5" customWidth="1"/>
    <col min="7943" max="8181" width="9.109375" style="5"/>
    <col min="8182" max="8182" width="14.33203125" style="5" customWidth="1"/>
    <col min="8183" max="8183" width="34.44140625" style="5" customWidth="1"/>
    <col min="8184" max="8184" width="17.33203125" style="5" customWidth="1"/>
    <col min="8185" max="8185" width="12.88671875" style="5" customWidth="1"/>
    <col min="8186" max="8186" width="13.44140625" style="5" customWidth="1"/>
    <col min="8187" max="8187" width="13.109375" style="5" customWidth="1"/>
    <col min="8188" max="8188" width="13" style="5" customWidth="1"/>
    <col min="8189" max="8189" width="14.5546875" style="5" customWidth="1"/>
    <col min="8190" max="8190" width="15.109375" style="5" customWidth="1"/>
    <col min="8191" max="8191" width="13.33203125" style="5" customWidth="1"/>
    <col min="8192" max="8192" width="21.109375" style="5" customWidth="1"/>
    <col min="8193" max="8194" width="37.33203125" style="5" customWidth="1"/>
    <col min="8195" max="8195" width="52.6640625" style="5" customWidth="1"/>
    <col min="8196" max="8196" width="14.33203125" style="5" customWidth="1"/>
    <col min="8197" max="8197" width="12.5546875" style="5" customWidth="1"/>
    <col min="8198" max="8198" width="12.109375" style="5" customWidth="1"/>
    <col min="8199" max="8437" width="9.109375" style="5"/>
    <col min="8438" max="8438" width="14.33203125" style="5" customWidth="1"/>
    <col min="8439" max="8439" width="34.44140625" style="5" customWidth="1"/>
    <col min="8440" max="8440" width="17.33203125" style="5" customWidth="1"/>
    <col min="8441" max="8441" width="12.88671875" style="5" customWidth="1"/>
    <col min="8442" max="8442" width="13.44140625" style="5" customWidth="1"/>
    <col min="8443" max="8443" width="13.109375" style="5" customWidth="1"/>
    <col min="8444" max="8444" width="13" style="5" customWidth="1"/>
    <col min="8445" max="8445" width="14.5546875" style="5" customWidth="1"/>
    <col min="8446" max="8446" width="15.109375" style="5" customWidth="1"/>
    <col min="8447" max="8447" width="13.33203125" style="5" customWidth="1"/>
    <col min="8448" max="8448" width="21.109375" style="5" customWidth="1"/>
    <col min="8449" max="8450" width="37.33203125" style="5" customWidth="1"/>
    <col min="8451" max="8451" width="52.6640625" style="5" customWidth="1"/>
    <col min="8452" max="8452" width="14.33203125" style="5" customWidth="1"/>
    <col min="8453" max="8453" width="12.5546875" style="5" customWidth="1"/>
    <col min="8454" max="8454" width="12.109375" style="5" customWidth="1"/>
    <col min="8455" max="8693" width="9.109375" style="5"/>
    <col min="8694" max="8694" width="14.33203125" style="5" customWidth="1"/>
    <col min="8695" max="8695" width="34.44140625" style="5" customWidth="1"/>
    <col min="8696" max="8696" width="17.33203125" style="5" customWidth="1"/>
    <col min="8697" max="8697" width="12.88671875" style="5" customWidth="1"/>
    <col min="8698" max="8698" width="13.44140625" style="5" customWidth="1"/>
    <col min="8699" max="8699" width="13.109375" style="5" customWidth="1"/>
    <col min="8700" max="8700" width="13" style="5" customWidth="1"/>
    <col min="8701" max="8701" width="14.5546875" style="5" customWidth="1"/>
    <col min="8702" max="8702" width="15.109375" style="5" customWidth="1"/>
    <col min="8703" max="8703" width="13.33203125" style="5" customWidth="1"/>
    <col min="8704" max="8704" width="21.109375" style="5" customWidth="1"/>
    <col min="8705" max="8706" width="37.33203125" style="5" customWidth="1"/>
    <col min="8707" max="8707" width="52.6640625" style="5" customWidth="1"/>
    <col min="8708" max="8708" width="14.33203125" style="5" customWidth="1"/>
    <col min="8709" max="8709" width="12.5546875" style="5" customWidth="1"/>
    <col min="8710" max="8710" width="12.109375" style="5" customWidth="1"/>
    <col min="8711" max="8949" width="9.109375" style="5"/>
    <col min="8950" max="8950" width="14.33203125" style="5" customWidth="1"/>
    <col min="8951" max="8951" width="34.44140625" style="5" customWidth="1"/>
    <col min="8952" max="8952" width="17.33203125" style="5" customWidth="1"/>
    <col min="8953" max="8953" width="12.88671875" style="5" customWidth="1"/>
    <col min="8954" max="8954" width="13.44140625" style="5" customWidth="1"/>
    <col min="8955" max="8955" width="13.109375" style="5" customWidth="1"/>
    <col min="8956" max="8956" width="13" style="5" customWidth="1"/>
    <col min="8957" max="8957" width="14.5546875" style="5" customWidth="1"/>
    <col min="8958" max="8958" width="15.109375" style="5" customWidth="1"/>
    <col min="8959" max="8959" width="13.33203125" style="5" customWidth="1"/>
    <col min="8960" max="8960" width="21.109375" style="5" customWidth="1"/>
    <col min="8961" max="8962" width="37.33203125" style="5" customWidth="1"/>
    <col min="8963" max="8963" width="52.6640625" style="5" customWidth="1"/>
    <col min="8964" max="8964" width="14.33203125" style="5" customWidth="1"/>
    <col min="8965" max="8965" width="12.5546875" style="5" customWidth="1"/>
    <col min="8966" max="8966" width="12.109375" style="5" customWidth="1"/>
    <col min="8967" max="9205" width="9.109375" style="5"/>
    <col min="9206" max="9206" width="14.33203125" style="5" customWidth="1"/>
    <col min="9207" max="9207" width="34.44140625" style="5" customWidth="1"/>
    <col min="9208" max="9208" width="17.33203125" style="5" customWidth="1"/>
    <col min="9209" max="9209" width="12.88671875" style="5" customWidth="1"/>
    <col min="9210" max="9210" width="13.44140625" style="5" customWidth="1"/>
    <col min="9211" max="9211" width="13.109375" style="5" customWidth="1"/>
    <col min="9212" max="9212" width="13" style="5" customWidth="1"/>
    <col min="9213" max="9213" width="14.5546875" style="5" customWidth="1"/>
    <col min="9214" max="9214" width="15.109375" style="5" customWidth="1"/>
    <col min="9215" max="9215" width="13.33203125" style="5" customWidth="1"/>
    <col min="9216" max="9216" width="21.109375" style="5" customWidth="1"/>
    <col min="9217" max="9218" width="37.33203125" style="5" customWidth="1"/>
    <col min="9219" max="9219" width="52.6640625" style="5" customWidth="1"/>
    <col min="9220" max="9220" width="14.33203125" style="5" customWidth="1"/>
    <col min="9221" max="9221" width="12.5546875" style="5" customWidth="1"/>
    <col min="9222" max="9222" width="12.109375" style="5" customWidth="1"/>
    <col min="9223" max="9461" width="9.109375" style="5"/>
    <col min="9462" max="9462" width="14.33203125" style="5" customWidth="1"/>
    <col min="9463" max="9463" width="34.44140625" style="5" customWidth="1"/>
    <col min="9464" max="9464" width="17.33203125" style="5" customWidth="1"/>
    <col min="9465" max="9465" width="12.88671875" style="5" customWidth="1"/>
    <col min="9466" max="9466" width="13.44140625" style="5" customWidth="1"/>
    <col min="9467" max="9467" width="13.109375" style="5" customWidth="1"/>
    <col min="9468" max="9468" width="13" style="5" customWidth="1"/>
    <col min="9469" max="9469" width="14.5546875" style="5" customWidth="1"/>
    <col min="9470" max="9470" width="15.109375" style="5" customWidth="1"/>
    <col min="9471" max="9471" width="13.33203125" style="5" customWidth="1"/>
    <col min="9472" max="9472" width="21.109375" style="5" customWidth="1"/>
    <col min="9473" max="9474" width="37.33203125" style="5" customWidth="1"/>
    <col min="9475" max="9475" width="52.6640625" style="5" customWidth="1"/>
    <col min="9476" max="9476" width="14.33203125" style="5" customWidth="1"/>
    <col min="9477" max="9477" width="12.5546875" style="5" customWidth="1"/>
    <col min="9478" max="9478" width="12.109375" style="5" customWidth="1"/>
    <col min="9479" max="9717" width="9.109375" style="5"/>
    <col min="9718" max="9718" width="14.33203125" style="5" customWidth="1"/>
    <col min="9719" max="9719" width="34.44140625" style="5" customWidth="1"/>
    <col min="9720" max="9720" width="17.33203125" style="5" customWidth="1"/>
    <col min="9721" max="9721" width="12.88671875" style="5" customWidth="1"/>
    <col min="9722" max="9722" width="13.44140625" style="5" customWidth="1"/>
    <col min="9723" max="9723" width="13.109375" style="5" customWidth="1"/>
    <col min="9724" max="9724" width="13" style="5" customWidth="1"/>
    <col min="9725" max="9725" width="14.5546875" style="5" customWidth="1"/>
    <col min="9726" max="9726" width="15.109375" style="5" customWidth="1"/>
    <col min="9727" max="9727" width="13.33203125" style="5" customWidth="1"/>
    <col min="9728" max="9728" width="21.109375" style="5" customWidth="1"/>
    <col min="9729" max="9730" width="37.33203125" style="5" customWidth="1"/>
    <col min="9731" max="9731" width="52.6640625" style="5" customWidth="1"/>
    <col min="9732" max="9732" width="14.33203125" style="5" customWidth="1"/>
    <col min="9733" max="9733" width="12.5546875" style="5" customWidth="1"/>
    <col min="9734" max="9734" width="12.109375" style="5" customWidth="1"/>
    <col min="9735" max="9973" width="9.109375" style="5"/>
    <col min="9974" max="9974" width="14.33203125" style="5" customWidth="1"/>
    <col min="9975" max="9975" width="34.44140625" style="5" customWidth="1"/>
    <col min="9976" max="9976" width="17.33203125" style="5" customWidth="1"/>
    <col min="9977" max="9977" width="12.88671875" style="5" customWidth="1"/>
    <col min="9978" max="9978" width="13.44140625" style="5" customWidth="1"/>
    <col min="9979" max="9979" width="13.109375" style="5" customWidth="1"/>
    <col min="9980" max="9980" width="13" style="5" customWidth="1"/>
    <col min="9981" max="9981" width="14.5546875" style="5" customWidth="1"/>
    <col min="9982" max="9982" width="15.109375" style="5" customWidth="1"/>
    <col min="9983" max="9983" width="13.33203125" style="5" customWidth="1"/>
    <col min="9984" max="9984" width="21.109375" style="5" customWidth="1"/>
    <col min="9985" max="9986" width="37.33203125" style="5" customWidth="1"/>
    <col min="9987" max="9987" width="52.6640625" style="5" customWidth="1"/>
    <col min="9988" max="9988" width="14.33203125" style="5" customWidth="1"/>
    <col min="9989" max="9989" width="12.5546875" style="5" customWidth="1"/>
    <col min="9990" max="9990" width="12.109375" style="5" customWidth="1"/>
    <col min="9991" max="10229" width="9.109375" style="5"/>
    <col min="10230" max="10230" width="14.33203125" style="5" customWidth="1"/>
    <col min="10231" max="10231" width="34.44140625" style="5" customWidth="1"/>
    <col min="10232" max="10232" width="17.33203125" style="5" customWidth="1"/>
    <col min="10233" max="10233" width="12.88671875" style="5" customWidth="1"/>
    <col min="10234" max="10234" width="13.44140625" style="5" customWidth="1"/>
    <col min="10235" max="10235" width="13.109375" style="5" customWidth="1"/>
    <col min="10236" max="10236" width="13" style="5" customWidth="1"/>
    <col min="10237" max="10237" width="14.5546875" style="5" customWidth="1"/>
    <col min="10238" max="10238" width="15.109375" style="5" customWidth="1"/>
    <col min="10239" max="10239" width="13.33203125" style="5" customWidth="1"/>
    <col min="10240" max="10240" width="21.109375" style="5" customWidth="1"/>
    <col min="10241" max="10242" width="37.33203125" style="5" customWidth="1"/>
    <col min="10243" max="10243" width="52.6640625" style="5" customWidth="1"/>
    <col min="10244" max="10244" width="14.33203125" style="5" customWidth="1"/>
    <col min="10245" max="10245" width="12.5546875" style="5" customWidth="1"/>
    <col min="10246" max="10246" width="12.109375" style="5" customWidth="1"/>
    <col min="10247" max="10485" width="9.109375" style="5"/>
    <col min="10486" max="10486" width="14.33203125" style="5" customWidth="1"/>
    <col min="10487" max="10487" width="34.44140625" style="5" customWidth="1"/>
    <col min="10488" max="10488" width="17.33203125" style="5" customWidth="1"/>
    <col min="10489" max="10489" width="12.88671875" style="5" customWidth="1"/>
    <col min="10490" max="10490" width="13.44140625" style="5" customWidth="1"/>
    <col min="10491" max="10491" width="13.109375" style="5" customWidth="1"/>
    <col min="10492" max="10492" width="13" style="5" customWidth="1"/>
    <col min="10493" max="10493" width="14.5546875" style="5" customWidth="1"/>
    <col min="10494" max="10494" width="15.109375" style="5" customWidth="1"/>
    <col min="10495" max="10495" width="13.33203125" style="5" customWidth="1"/>
    <col min="10496" max="10496" width="21.109375" style="5" customWidth="1"/>
    <col min="10497" max="10498" width="37.33203125" style="5" customWidth="1"/>
    <col min="10499" max="10499" width="52.6640625" style="5" customWidth="1"/>
    <col min="10500" max="10500" width="14.33203125" style="5" customWidth="1"/>
    <col min="10501" max="10501" width="12.5546875" style="5" customWidth="1"/>
    <col min="10502" max="10502" width="12.109375" style="5" customWidth="1"/>
    <col min="10503" max="10741" width="9.109375" style="5"/>
    <col min="10742" max="10742" width="14.33203125" style="5" customWidth="1"/>
    <col min="10743" max="10743" width="34.44140625" style="5" customWidth="1"/>
    <col min="10744" max="10744" width="17.33203125" style="5" customWidth="1"/>
    <col min="10745" max="10745" width="12.88671875" style="5" customWidth="1"/>
    <col min="10746" max="10746" width="13.44140625" style="5" customWidth="1"/>
    <col min="10747" max="10747" width="13.109375" style="5" customWidth="1"/>
    <col min="10748" max="10748" width="13" style="5" customWidth="1"/>
    <col min="10749" max="10749" width="14.5546875" style="5" customWidth="1"/>
    <col min="10750" max="10750" width="15.109375" style="5" customWidth="1"/>
    <col min="10751" max="10751" width="13.33203125" style="5" customWidth="1"/>
    <col min="10752" max="10752" width="21.109375" style="5" customWidth="1"/>
    <col min="10753" max="10754" width="37.33203125" style="5" customWidth="1"/>
    <col min="10755" max="10755" width="52.6640625" style="5" customWidth="1"/>
    <col min="10756" max="10756" width="14.33203125" style="5" customWidth="1"/>
    <col min="10757" max="10757" width="12.5546875" style="5" customWidth="1"/>
    <col min="10758" max="10758" width="12.109375" style="5" customWidth="1"/>
    <col min="10759" max="10997" width="9.109375" style="5"/>
    <col min="10998" max="10998" width="14.33203125" style="5" customWidth="1"/>
    <col min="10999" max="10999" width="34.44140625" style="5" customWidth="1"/>
    <col min="11000" max="11000" width="17.33203125" style="5" customWidth="1"/>
    <col min="11001" max="11001" width="12.88671875" style="5" customWidth="1"/>
    <col min="11002" max="11002" width="13.44140625" style="5" customWidth="1"/>
    <col min="11003" max="11003" width="13.109375" style="5" customWidth="1"/>
    <col min="11004" max="11004" width="13" style="5" customWidth="1"/>
    <col min="11005" max="11005" width="14.5546875" style="5" customWidth="1"/>
    <col min="11006" max="11006" width="15.109375" style="5" customWidth="1"/>
    <col min="11007" max="11007" width="13.33203125" style="5" customWidth="1"/>
    <col min="11008" max="11008" width="21.109375" style="5" customWidth="1"/>
    <col min="11009" max="11010" width="37.33203125" style="5" customWidth="1"/>
    <col min="11011" max="11011" width="52.6640625" style="5" customWidth="1"/>
    <col min="11012" max="11012" width="14.33203125" style="5" customWidth="1"/>
    <col min="11013" max="11013" width="12.5546875" style="5" customWidth="1"/>
    <col min="11014" max="11014" width="12.109375" style="5" customWidth="1"/>
    <col min="11015" max="11253" width="9.109375" style="5"/>
    <col min="11254" max="11254" width="14.33203125" style="5" customWidth="1"/>
    <col min="11255" max="11255" width="34.44140625" style="5" customWidth="1"/>
    <col min="11256" max="11256" width="17.33203125" style="5" customWidth="1"/>
    <col min="11257" max="11257" width="12.88671875" style="5" customWidth="1"/>
    <col min="11258" max="11258" width="13.44140625" style="5" customWidth="1"/>
    <col min="11259" max="11259" width="13.109375" style="5" customWidth="1"/>
    <col min="11260" max="11260" width="13" style="5" customWidth="1"/>
    <col min="11261" max="11261" width="14.5546875" style="5" customWidth="1"/>
    <col min="11262" max="11262" width="15.109375" style="5" customWidth="1"/>
    <col min="11263" max="11263" width="13.33203125" style="5" customWidth="1"/>
    <col min="11264" max="11264" width="21.109375" style="5" customWidth="1"/>
    <col min="11265" max="11266" width="37.33203125" style="5" customWidth="1"/>
    <col min="11267" max="11267" width="52.6640625" style="5" customWidth="1"/>
    <col min="11268" max="11268" width="14.33203125" style="5" customWidth="1"/>
    <col min="11269" max="11269" width="12.5546875" style="5" customWidth="1"/>
    <col min="11270" max="11270" width="12.109375" style="5" customWidth="1"/>
    <col min="11271" max="11509" width="9.109375" style="5"/>
    <col min="11510" max="11510" width="14.33203125" style="5" customWidth="1"/>
    <col min="11511" max="11511" width="34.44140625" style="5" customWidth="1"/>
    <col min="11512" max="11512" width="17.33203125" style="5" customWidth="1"/>
    <col min="11513" max="11513" width="12.88671875" style="5" customWidth="1"/>
    <col min="11514" max="11514" width="13.44140625" style="5" customWidth="1"/>
    <col min="11515" max="11515" width="13.109375" style="5" customWidth="1"/>
    <col min="11516" max="11516" width="13" style="5" customWidth="1"/>
    <col min="11517" max="11517" width="14.5546875" style="5" customWidth="1"/>
    <col min="11518" max="11518" width="15.109375" style="5" customWidth="1"/>
    <col min="11519" max="11519" width="13.33203125" style="5" customWidth="1"/>
    <col min="11520" max="11520" width="21.109375" style="5" customWidth="1"/>
    <col min="11521" max="11522" width="37.33203125" style="5" customWidth="1"/>
    <col min="11523" max="11523" width="52.6640625" style="5" customWidth="1"/>
    <col min="11524" max="11524" width="14.33203125" style="5" customWidth="1"/>
    <col min="11525" max="11525" width="12.5546875" style="5" customWidth="1"/>
    <col min="11526" max="11526" width="12.109375" style="5" customWidth="1"/>
    <col min="11527" max="11765" width="9.109375" style="5"/>
    <col min="11766" max="11766" width="14.33203125" style="5" customWidth="1"/>
    <col min="11767" max="11767" width="34.44140625" style="5" customWidth="1"/>
    <col min="11768" max="11768" width="17.33203125" style="5" customWidth="1"/>
    <col min="11769" max="11769" width="12.88671875" style="5" customWidth="1"/>
    <col min="11770" max="11770" width="13.44140625" style="5" customWidth="1"/>
    <col min="11771" max="11771" width="13.109375" style="5" customWidth="1"/>
    <col min="11772" max="11772" width="13" style="5" customWidth="1"/>
    <col min="11773" max="11773" width="14.5546875" style="5" customWidth="1"/>
    <col min="11774" max="11774" width="15.109375" style="5" customWidth="1"/>
    <col min="11775" max="11775" width="13.33203125" style="5" customWidth="1"/>
    <col min="11776" max="11776" width="21.109375" style="5" customWidth="1"/>
    <col min="11777" max="11778" width="37.33203125" style="5" customWidth="1"/>
    <col min="11779" max="11779" width="52.6640625" style="5" customWidth="1"/>
    <col min="11780" max="11780" width="14.33203125" style="5" customWidth="1"/>
    <col min="11781" max="11781" width="12.5546875" style="5" customWidth="1"/>
    <col min="11782" max="11782" width="12.109375" style="5" customWidth="1"/>
    <col min="11783" max="12021" width="9.109375" style="5"/>
    <col min="12022" max="12022" width="14.33203125" style="5" customWidth="1"/>
    <col min="12023" max="12023" width="34.44140625" style="5" customWidth="1"/>
    <col min="12024" max="12024" width="17.33203125" style="5" customWidth="1"/>
    <col min="12025" max="12025" width="12.88671875" style="5" customWidth="1"/>
    <col min="12026" max="12026" width="13.44140625" style="5" customWidth="1"/>
    <col min="12027" max="12027" width="13.109375" style="5" customWidth="1"/>
    <col min="12028" max="12028" width="13" style="5" customWidth="1"/>
    <col min="12029" max="12029" width="14.5546875" style="5" customWidth="1"/>
    <col min="12030" max="12030" width="15.109375" style="5" customWidth="1"/>
    <col min="12031" max="12031" width="13.33203125" style="5" customWidth="1"/>
    <col min="12032" max="12032" width="21.109375" style="5" customWidth="1"/>
    <col min="12033" max="12034" width="37.33203125" style="5" customWidth="1"/>
    <col min="12035" max="12035" width="52.6640625" style="5" customWidth="1"/>
    <col min="12036" max="12036" width="14.33203125" style="5" customWidth="1"/>
    <col min="12037" max="12037" width="12.5546875" style="5" customWidth="1"/>
    <col min="12038" max="12038" width="12.109375" style="5" customWidth="1"/>
    <col min="12039" max="12277" width="9.109375" style="5"/>
    <col min="12278" max="12278" width="14.33203125" style="5" customWidth="1"/>
    <col min="12279" max="12279" width="34.44140625" style="5" customWidth="1"/>
    <col min="12280" max="12280" width="17.33203125" style="5" customWidth="1"/>
    <col min="12281" max="12281" width="12.88671875" style="5" customWidth="1"/>
    <col min="12282" max="12282" width="13.44140625" style="5" customWidth="1"/>
    <col min="12283" max="12283" width="13.109375" style="5" customWidth="1"/>
    <col min="12284" max="12284" width="13" style="5" customWidth="1"/>
    <col min="12285" max="12285" width="14.5546875" style="5" customWidth="1"/>
    <col min="12286" max="12286" width="15.109375" style="5" customWidth="1"/>
    <col min="12287" max="12287" width="13.33203125" style="5" customWidth="1"/>
    <col min="12288" max="12288" width="21.109375" style="5" customWidth="1"/>
    <col min="12289" max="12290" width="37.33203125" style="5" customWidth="1"/>
    <col min="12291" max="12291" width="52.6640625" style="5" customWidth="1"/>
    <col min="12292" max="12292" width="14.33203125" style="5" customWidth="1"/>
    <col min="12293" max="12293" width="12.5546875" style="5" customWidth="1"/>
    <col min="12294" max="12294" width="12.109375" style="5" customWidth="1"/>
    <col min="12295" max="12533" width="9.109375" style="5"/>
    <col min="12534" max="12534" width="14.33203125" style="5" customWidth="1"/>
    <col min="12535" max="12535" width="34.44140625" style="5" customWidth="1"/>
    <col min="12536" max="12536" width="17.33203125" style="5" customWidth="1"/>
    <col min="12537" max="12537" width="12.88671875" style="5" customWidth="1"/>
    <col min="12538" max="12538" width="13.44140625" style="5" customWidth="1"/>
    <col min="12539" max="12539" width="13.109375" style="5" customWidth="1"/>
    <col min="12540" max="12540" width="13" style="5" customWidth="1"/>
    <col min="12541" max="12541" width="14.5546875" style="5" customWidth="1"/>
    <col min="12542" max="12542" width="15.109375" style="5" customWidth="1"/>
    <col min="12543" max="12543" width="13.33203125" style="5" customWidth="1"/>
    <col min="12544" max="12544" width="21.109375" style="5" customWidth="1"/>
    <col min="12545" max="12546" width="37.33203125" style="5" customWidth="1"/>
    <col min="12547" max="12547" width="52.6640625" style="5" customWidth="1"/>
    <col min="12548" max="12548" width="14.33203125" style="5" customWidth="1"/>
    <col min="12549" max="12549" width="12.5546875" style="5" customWidth="1"/>
    <col min="12550" max="12550" width="12.109375" style="5" customWidth="1"/>
    <col min="12551" max="12789" width="9.109375" style="5"/>
    <col min="12790" max="12790" width="14.33203125" style="5" customWidth="1"/>
    <col min="12791" max="12791" width="34.44140625" style="5" customWidth="1"/>
    <col min="12792" max="12792" width="17.33203125" style="5" customWidth="1"/>
    <col min="12793" max="12793" width="12.88671875" style="5" customWidth="1"/>
    <col min="12794" max="12794" width="13.44140625" style="5" customWidth="1"/>
    <col min="12795" max="12795" width="13.109375" style="5" customWidth="1"/>
    <col min="12796" max="12796" width="13" style="5" customWidth="1"/>
    <col min="12797" max="12797" width="14.5546875" style="5" customWidth="1"/>
    <col min="12798" max="12798" width="15.109375" style="5" customWidth="1"/>
    <col min="12799" max="12799" width="13.33203125" style="5" customWidth="1"/>
    <col min="12800" max="12800" width="21.109375" style="5" customWidth="1"/>
    <col min="12801" max="12802" width="37.33203125" style="5" customWidth="1"/>
    <col min="12803" max="12803" width="52.6640625" style="5" customWidth="1"/>
    <col min="12804" max="12804" width="14.33203125" style="5" customWidth="1"/>
    <col min="12805" max="12805" width="12.5546875" style="5" customWidth="1"/>
    <col min="12806" max="12806" width="12.109375" style="5" customWidth="1"/>
    <col min="12807" max="13045" width="9.109375" style="5"/>
    <col min="13046" max="13046" width="14.33203125" style="5" customWidth="1"/>
    <col min="13047" max="13047" width="34.44140625" style="5" customWidth="1"/>
    <col min="13048" max="13048" width="17.33203125" style="5" customWidth="1"/>
    <col min="13049" max="13049" width="12.88671875" style="5" customWidth="1"/>
    <col min="13050" max="13050" width="13.44140625" style="5" customWidth="1"/>
    <col min="13051" max="13051" width="13.109375" style="5" customWidth="1"/>
    <col min="13052" max="13052" width="13" style="5" customWidth="1"/>
    <col min="13053" max="13053" width="14.5546875" style="5" customWidth="1"/>
    <col min="13054" max="13054" width="15.109375" style="5" customWidth="1"/>
    <col min="13055" max="13055" width="13.33203125" style="5" customWidth="1"/>
    <col min="13056" max="13056" width="21.109375" style="5" customWidth="1"/>
    <col min="13057" max="13058" width="37.33203125" style="5" customWidth="1"/>
    <col min="13059" max="13059" width="52.6640625" style="5" customWidth="1"/>
    <col min="13060" max="13060" width="14.33203125" style="5" customWidth="1"/>
    <col min="13061" max="13061" width="12.5546875" style="5" customWidth="1"/>
    <col min="13062" max="13062" width="12.109375" style="5" customWidth="1"/>
    <col min="13063" max="13301" width="9.109375" style="5"/>
    <col min="13302" max="13302" width="14.33203125" style="5" customWidth="1"/>
    <col min="13303" max="13303" width="34.44140625" style="5" customWidth="1"/>
    <col min="13304" max="13304" width="17.33203125" style="5" customWidth="1"/>
    <col min="13305" max="13305" width="12.88671875" style="5" customWidth="1"/>
    <col min="13306" max="13306" width="13.44140625" style="5" customWidth="1"/>
    <col min="13307" max="13307" width="13.109375" style="5" customWidth="1"/>
    <col min="13308" max="13308" width="13" style="5" customWidth="1"/>
    <col min="13309" max="13309" width="14.5546875" style="5" customWidth="1"/>
    <col min="13310" max="13310" width="15.109375" style="5" customWidth="1"/>
    <col min="13311" max="13311" width="13.33203125" style="5" customWidth="1"/>
    <col min="13312" max="13312" width="21.109375" style="5" customWidth="1"/>
    <col min="13313" max="13314" width="37.33203125" style="5" customWidth="1"/>
    <col min="13315" max="13315" width="52.6640625" style="5" customWidth="1"/>
    <col min="13316" max="13316" width="14.33203125" style="5" customWidth="1"/>
    <col min="13317" max="13317" width="12.5546875" style="5" customWidth="1"/>
    <col min="13318" max="13318" width="12.109375" style="5" customWidth="1"/>
    <col min="13319" max="13557" width="9.109375" style="5"/>
    <col min="13558" max="13558" width="14.33203125" style="5" customWidth="1"/>
    <col min="13559" max="13559" width="34.44140625" style="5" customWidth="1"/>
    <col min="13560" max="13560" width="17.33203125" style="5" customWidth="1"/>
    <col min="13561" max="13561" width="12.88671875" style="5" customWidth="1"/>
    <col min="13562" max="13562" width="13.44140625" style="5" customWidth="1"/>
    <col min="13563" max="13563" width="13.109375" style="5" customWidth="1"/>
    <col min="13564" max="13564" width="13" style="5" customWidth="1"/>
    <col min="13565" max="13565" width="14.5546875" style="5" customWidth="1"/>
    <col min="13566" max="13566" width="15.109375" style="5" customWidth="1"/>
    <col min="13567" max="13567" width="13.33203125" style="5" customWidth="1"/>
    <col min="13568" max="13568" width="21.109375" style="5" customWidth="1"/>
    <col min="13569" max="13570" width="37.33203125" style="5" customWidth="1"/>
    <col min="13571" max="13571" width="52.6640625" style="5" customWidth="1"/>
    <col min="13572" max="13572" width="14.33203125" style="5" customWidth="1"/>
    <col min="13573" max="13573" width="12.5546875" style="5" customWidth="1"/>
    <col min="13574" max="13574" width="12.109375" style="5" customWidth="1"/>
    <col min="13575" max="13813" width="9.109375" style="5"/>
    <col min="13814" max="13814" width="14.33203125" style="5" customWidth="1"/>
    <col min="13815" max="13815" width="34.44140625" style="5" customWidth="1"/>
    <col min="13816" max="13816" width="17.33203125" style="5" customWidth="1"/>
    <col min="13817" max="13817" width="12.88671875" style="5" customWidth="1"/>
    <col min="13818" max="13818" width="13.44140625" style="5" customWidth="1"/>
    <col min="13819" max="13819" width="13.109375" style="5" customWidth="1"/>
    <col min="13820" max="13820" width="13" style="5" customWidth="1"/>
    <col min="13821" max="13821" width="14.5546875" style="5" customWidth="1"/>
    <col min="13822" max="13822" width="15.109375" style="5" customWidth="1"/>
    <col min="13823" max="13823" width="13.33203125" style="5" customWidth="1"/>
    <col min="13824" max="13824" width="21.109375" style="5" customWidth="1"/>
    <col min="13825" max="13826" width="37.33203125" style="5" customWidth="1"/>
    <col min="13827" max="13827" width="52.6640625" style="5" customWidth="1"/>
    <col min="13828" max="13828" width="14.33203125" style="5" customWidth="1"/>
    <col min="13829" max="13829" width="12.5546875" style="5" customWidth="1"/>
    <col min="13830" max="13830" width="12.109375" style="5" customWidth="1"/>
    <col min="13831" max="14069" width="9.109375" style="5"/>
    <col min="14070" max="14070" width="14.33203125" style="5" customWidth="1"/>
    <col min="14071" max="14071" width="34.44140625" style="5" customWidth="1"/>
    <col min="14072" max="14072" width="17.33203125" style="5" customWidth="1"/>
    <col min="14073" max="14073" width="12.88671875" style="5" customWidth="1"/>
    <col min="14074" max="14074" width="13.44140625" style="5" customWidth="1"/>
    <col min="14075" max="14075" width="13.109375" style="5" customWidth="1"/>
    <col min="14076" max="14076" width="13" style="5" customWidth="1"/>
    <col min="14077" max="14077" width="14.5546875" style="5" customWidth="1"/>
    <col min="14078" max="14078" width="15.109375" style="5" customWidth="1"/>
    <col min="14079" max="14079" width="13.33203125" style="5" customWidth="1"/>
    <col min="14080" max="14080" width="21.109375" style="5" customWidth="1"/>
    <col min="14081" max="14082" width="37.33203125" style="5" customWidth="1"/>
    <col min="14083" max="14083" width="52.6640625" style="5" customWidth="1"/>
    <col min="14084" max="14084" width="14.33203125" style="5" customWidth="1"/>
    <col min="14085" max="14085" width="12.5546875" style="5" customWidth="1"/>
    <col min="14086" max="14086" width="12.109375" style="5" customWidth="1"/>
    <col min="14087" max="14325" width="9.109375" style="5"/>
    <col min="14326" max="14326" width="14.33203125" style="5" customWidth="1"/>
    <col min="14327" max="14327" width="34.44140625" style="5" customWidth="1"/>
    <col min="14328" max="14328" width="17.33203125" style="5" customWidth="1"/>
    <col min="14329" max="14329" width="12.88671875" style="5" customWidth="1"/>
    <col min="14330" max="14330" width="13.44140625" style="5" customWidth="1"/>
    <col min="14331" max="14331" width="13.109375" style="5" customWidth="1"/>
    <col min="14332" max="14332" width="13" style="5" customWidth="1"/>
    <col min="14333" max="14333" width="14.5546875" style="5" customWidth="1"/>
    <col min="14334" max="14334" width="15.109375" style="5" customWidth="1"/>
    <col min="14335" max="14335" width="13.33203125" style="5" customWidth="1"/>
    <col min="14336" max="14336" width="21.109375" style="5" customWidth="1"/>
    <col min="14337" max="14338" width="37.33203125" style="5" customWidth="1"/>
    <col min="14339" max="14339" width="52.6640625" style="5" customWidth="1"/>
    <col min="14340" max="14340" width="14.33203125" style="5" customWidth="1"/>
    <col min="14341" max="14341" width="12.5546875" style="5" customWidth="1"/>
    <col min="14342" max="14342" width="12.109375" style="5" customWidth="1"/>
    <col min="14343" max="14581" width="9.109375" style="5"/>
    <col min="14582" max="14582" width="14.33203125" style="5" customWidth="1"/>
    <col min="14583" max="14583" width="34.44140625" style="5" customWidth="1"/>
    <col min="14584" max="14584" width="17.33203125" style="5" customWidth="1"/>
    <col min="14585" max="14585" width="12.88671875" style="5" customWidth="1"/>
    <col min="14586" max="14586" width="13.44140625" style="5" customWidth="1"/>
    <col min="14587" max="14587" width="13.109375" style="5" customWidth="1"/>
    <col min="14588" max="14588" width="13" style="5" customWidth="1"/>
    <col min="14589" max="14589" width="14.5546875" style="5" customWidth="1"/>
    <col min="14590" max="14590" width="15.109375" style="5" customWidth="1"/>
    <col min="14591" max="14591" width="13.33203125" style="5" customWidth="1"/>
    <col min="14592" max="14592" width="21.109375" style="5" customWidth="1"/>
    <col min="14593" max="14594" width="37.33203125" style="5" customWidth="1"/>
    <col min="14595" max="14595" width="52.6640625" style="5" customWidth="1"/>
    <col min="14596" max="14596" width="14.33203125" style="5" customWidth="1"/>
    <col min="14597" max="14597" width="12.5546875" style="5" customWidth="1"/>
    <col min="14598" max="14598" width="12.109375" style="5" customWidth="1"/>
    <col min="14599" max="14837" width="9.109375" style="5"/>
    <col min="14838" max="14838" width="14.33203125" style="5" customWidth="1"/>
    <col min="14839" max="14839" width="34.44140625" style="5" customWidth="1"/>
    <col min="14840" max="14840" width="17.33203125" style="5" customWidth="1"/>
    <col min="14841" max="14841" width="12.88671875" style="5" customWidth="1"/>
    <col min="14842" max="14842" width="13.44140625" style="5" customWidth="1"/>
    <col min="14843" max="14843" width="13.109375" style="5" customWidth="1"/>
    <col min="14844" max="14844" width="13" style="5" customWidth="1"/>
    <col min="14845" max="14845" width="14.5546875" style="5" customWidth="1"/>
    <col min="14846" max="14846" width="15.109375" style="5" customWidth="1"/>
    <col min="14847" max="14847" width="13.33203125" style="5" customWidth="1"/>
    <col min="14848" max="14848" width="21.109375" style="5" customWidth="1"/>
    <col min="14849" max="14850" width="37.33203125" style="5" customWidth="1"/>
    <col min="14851" max="14851" width="52.6640625" style="5" customWidth="1"/>
    <col min="14852" max="14852" width="14.33203125" style="5" customWidth="1"/>
    <col min="14853" max="14853" width="12.5546875" style="5" customWidth="1"/>
    <col min="14854" max="14854" width="12.109375" style="5" customWidth="1"/>
    <col min="14855" max="15093" width="9.109375" style="5"/>
    <col min="15094" max="15094" width="14.33203125" style="5" customWidth="1"/>
    <col min="15095" max="15095" width="34.44140625" style="5" customWidth="1"/>
    <col min="15096" max="15096" width="17.33203125" style="5" customWidth="1"/>
    <col min="15097" max="15097" width="12.88671875" style="5" customWidth="1"/>
    <col min="15098" max="15098" width="13.44140625" style="5" customWidth="1"/>
    <col min="15099" max="15099" width="13.109375" style="5" customWidth="1"/>
    <col min="15100" max="15100" width="13" style="5" customWidth="1"/>
    <col min="15101" max="15101" width="14.5546875" style="5" customWidth="1"/>
    <col min="15102" max="15102" width="15.109375" style="5" customWidth="1"/>
    <col min="15103" max="15103" width="13.33203125" style="5" customWidth="1"/>
    <col min="15104" max="15104" width="21.109375" style="5" customWidth="1"/>
    <col min="15105" max="15106" width="37.33203125" style="5" customWidth="1"/>
    <col min="15107" max="15107" width="52.6640625" style="5" customWidth="1"/>
    <col min="15108" max="15108" width="14.33203125" style="5" customWidth="1"/>
    <col min="15109" max="15109" width="12.5546875" style="5" customWidth="1"/>
    <col min="15110" max="15110" width="12.109375" style="5" customWidth="1"/>
    <col min="15111" max="15349" width="9.109375" style="5"/>
    <col min="15350" max="15350" width="14.33203125" style="5" customWidth="1"/>
    <col min="15351" max="15351" width="34.44140625" style="5" customWidth="1"/>
    <col min="15352" max="15352" width="17.33203125" style="5" customWidth="1"/>
    <col min="15353" max="15353" width="12.88671875" style="5" customWidth="1"/>
    <col min="15354" max="15354" width="13.44140625" style="5" customWidth="1"/>
    <col min="15355" max="15355" width="13.109375" style="5" customWidth="1"/>
    <col min="15356" max="15356" width="13" style="5" customWidth="1"/>
    <col min="15357" max="15357" width="14.5546875" style="5" customWidth="1"/>
    <col min="15358" max="15358" width="15.109375" style="5" customWidth="1"/>
    <col min="15359" max="15359" width="13.33203125" style="5" customWidth="1"/>
    <col min="15360" max="15360" width="21.109375" style="5" customWidth="1"/>
    <col min="15361" max="15362" width="37.33203125" style="5" customWidth="1"/>
    <col min="15363" max="15363" width="52.6640625" style="5" customWidth="1"/>
    <col min="15364" max="15364" width="14.33203125" style="5" customWidth="1"/>
    <col min="15365" max="15365" width="12.5546875" style="5" customWidth="1"/>
    <col min="15366" max="15366" width="12.109375" style="5" customWidth="1"/>
    <col min="15367" max="15605" width="9.109375" style="5"/>
    <col min="15606" max="15606" width="14.33203125" style="5" customWidth="1"/>
    <col min="15607" max="15607" width="34.44140625" style="5" customWidth="1"/>
    <col min="15608" max="15608" width="17.33203125" style="5" customWidth="1"/>
    <col min="15609" max="15609" width="12.88671875" style="5" customWidth="1"/>
    <col min="15610" max="15610" width="13.44140625" style="5" customWidth="1"/>
    <col min="15611" max="15611" width="13.109375" style="5" customWidth="1"/>
    <col min="15612" max="15612" width="13" style="5" customWidth="1"/>
    <col min="15613" max="15613" width="14.5546875" style="5" customWidth="1"/>
    <col min="15614" max="15614" width="15.109375" style="5" customWidth="1"/>
    <col min="15615" max="15615" width="13.33203125" style="5" customWidth="1"/>
    <col min="15616" max="15616" width="21.109375" style="5" customWidth="1"/>
    <col min="15617" max="15618" width="37.33203125" style="5" customWidth="1"/>
    <col min="15619" max="15619" width="52.6640625" style="5" customWidth="1"/>
    <col min="15620" max="15620" width="14.33203125" style="5" customWidth="1"/>
    <col min="15621" max="15621" width="12.5546875" style="5" customWidth="1"/>
    <col min="15622" max="15622" width="12.109375" style="5" customWidth="1"/>
    <col min="15623" max="15861" width="9.109375" style="5"/>
    <col min="15862" max="15862" width="14.33203125" style="5" customWidth="1"/>
    <col min="15863" max="15863" width="34.44140625" style="5" customWidth="1"/>
    <col min="15864" max="15864" width="17.33203125" style="5" customWidth="1"/>
    <col min="15865" max="15865" width="12.88671875" style="5" customWidth="1"/>
    <col min="15866" max="15866" width="13.44140625" style="5" customWidth="1"/>
    <col min="15867" max="15867" width="13.109375" style="5" customWidth="1"/>
    <col min="15868" max="15868" width="13" style="5" customWidth="1"/>
    <col min="15869" max="15869" width="14.5546875" style="5" customWidth="1"/>
    <col min="15870" max="15870" width="15.109375" style="5" customWidth="1"/>
    <col min="15871" max="15871" width="13.33203125" style="5" customWidth="1"/>
    <col min="15872" max="15872" width="21.109375" style="5" customWidth="1"/>
    <col min="15873" max="15874" width="37.33203125" style="5" customWidth="1"/>
    <col min="15875" max="15875" width="52.6640625" style="5" customWidth="1"/>
    <col min="15876" max="15876" width="14.33203125" style="5" customWidth="1"/>
    <col min="15877" max="15877" width="12.5546875" style="5" customWidth="1"/>
    <col min="15878" max="15878" width="12.109375" style="5" customWidth="1"/>
    <col min="15879" max="16117" width="9.109375" style="5"/>
    <col min="16118" max="16118" width="14.33203125" style="5" customWidth="1"/>
    <col min="16119" max="16119" width="34.44140625" style="5" customWidth="1"/>
    <col min="16120" max="16120" width="17.33203125" style="5" customWidth="1"/>
    <col min="16121" max="16121" width="12.88671875" style="5" customWidth="1"/>
    <col min="16122" max="16122" width="13.44140625" style="5" customWidth="1"/>
    <col min="16123" max="16123" width="13.109375" style="5" customWidth="1"/>
    <col min="16124" max="16124" width="13" style="5" customWidth="1"/>
    <col min="16125" max="16125" width="14.5546875" style="5" customWidth="1"/>
    <col min="16126" max="16126" width="15.109375" style="5" customWidth="1"/>
    <col min="16127" max="16127" width="13.33203125" style="5" customWidth="1"/>
    <col min="16128" max="16128" width="21.109375" style="5" customWidth="1"/>
    <col min="16129" max="16130" width="37.33203125" style="5" customWidth="1"/>
    <col min="16131" max="16131" width="52.6640625" style="5" customWidth="1"/>
    <col min="16132" max="16132" width="14.33203125" style="5" customWidth="1"/>
    <col min="16133" max="16133" width="12.5546875" style="5" customWidth="1"/>
    <col min="16134" max="16134" width="12.109375" style="5" customWidth="1"/>
    <col min="16135" max="16384" width="9.109375" style="5"/>
  </cols>
  <sheetData>
    <row r="1" spans="1:14" ht="58.5" customHeight="1" x14ac:dyDescent="0.3">
      <c r="K1" s="70" t="s">
        <v>103</v>
      </c>
      <c r="L1" s="70"/>
      <c r="M1" s="70"/>
      <c r="N1" s="70"/>
    </row>
    <row r="2" spans="1:14" ht="30" customHeight="1" x14ac:dyDescent="0.3">
      <c r="A2" s="1" t="s">
        <v>0</v>
      </c>
      <c r="B2" s="68"/>
      <c r="C2" s="2"/>
      <c r="D2" s="2"/>
      <c r="E2" s="2"/>
      <c r="F2" s="2"/>
      <c r="G2" s="2"/>
      <c r="H2" s="3"/>
      <c r="I2" s="4"/>
      <c r="J2" s="4"/>
      <c r="K2" s="70" t="s">
        <v>92</v>
      </c>
      <c r="L2" s="70"/>
      <c r="M2" s="70"/>
      <c r="N2" s="70"/>
    </row>
    <row r="3" spans="1:14" ht="18" customHeight="1" x14ac:dyDescent="0.3">
      <c r="A3" s="1" t="s">
        <v>0</v>
      </c>
      <c r="B3" s="68"/>
      <c r="C3" s="2"/>
      <c r="D3" s="2"/>
      <c r="E3" s="2"/>
      <c r="F3" s="2"/>
      <c r="G3" s="2"/>
      <c r="H3" s="3"/>
      <c r="I3" s="4"/>
      <c r="J3" s="4"/>
      <c r="K3" s="70"/>
      <c r="L3" s="70"/>
      <c r="M3" s="70"/>
      <c r="N3" s="70"/>
    </row>
    <row r="4" spans="1:14" ht="17.25" customHeight="1" x14ac:dyDescent="0.3">
      <c r="A4" s="4"/>
      <c r="B4" s="69"/>
      <c r="C4" s="4"/>
      <c r="D4" s="4"/>
      <c r="E4" s="4"/>
      <c r="F4" s="4"/>
      <c r="G4" s="4"/>
      <c r="H4" s="3"/>
      <c r="I4" s="4"/>
      <c r="J4" s="4"/>
      <c r="K4" s="70"/>
      <c r="L4" s="70"/>
      <c r="M4" s="70"/>
      <c r="N4" s="70"/>
    </row>
    <row r="5" spans="1:14" ht="15.6" x14ac:dyDescent="0.3">
      <c r="A5" s="4"/>
      <c r="B5" s="69"/>
      <c r="C5" s="4"/>
      <c r="D5" s="4"/>
      <c r="E5" s="4"/>
      <c r="F5" s="4"/>
      <c r="G5" s="4"/>
      <c r="H5" s="3"/>
      <c r="I5" s="4"/>
      <c r="J5" s="4"/>
      <c r="K5" s="4"/>
      <c r="L5" s="71"/>
      <c r="M5" s="71"/>
      <c r="N5" s="71"/>
    </row>
    <row r="6" spans="1:14" ht="15.6" x14ac:dyDescent="0.3">
      <c r="A6" s="4"/>
      <c r="B6" s="69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23"/>
    </row>
    <row r="7" spans="1:14" ht="31.5" customHeight="1" x14ac:dyDescent="0.3">
      <c r="A7" s="76" t="s">
        <v>1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</row>
    <row r="8" spans="1:14" ht="9.75" customHeight="1" x14ac:dyDescent="0.3">
      <c r="A8" s="6"/>
      <c r="B8" s="6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ht="84.75" customHeight="1" x14ac:dyDescent="0.3">
      <c r="A9" s="72" t="s">
        <v>2</v>
      </c>
      <c r="B9" s="72" t="s">
        <v>3</v>
      </c>
      <c r="C9" s="72" t="s">
        <v>4</v>
      </c>
      <c r="D9" s="73" t="s">
        <v>86</v>
      </c>
      <c r="E9" s="74"/>
      <c r="F9" s="74"/>
      <c r="G9" s="75"/>
      <c r="H9" s="72" t="s">
        <v>87</v>
      </c>
      <c r="I9" s="72"/>
      <c r="J9" s="72"/>
      <c r="K9" s="72" t="s">
        <v>6</v>
      </c>
      <c r="L9" s="72" t="s">
        <v>85</v>
      </c>
      <c r="M9" s="72" t="s">
        <v>7</v>
      </c>
      <c r="N9" s="72" t="s">
        <v>8</v>
      </c>
    </row>
    <row r="10" spans="1:14" ht="51.75" customHeight="1" x14ac:dyDescent="0.3">
      <c r="A10" s="72"/>
      <c r="B10" s="72"/>
      <c r="C10" s="72"/>
      <c r="D10" s="24" t="s">
        <v>54</v>
      </c>
      <c r="E10" s="24" t="s">
        <v>58</v>
      </c>
      <c r="F10" s="77" t="s">
        <v>60</v>
      </c>
      <c r="G10" s="78"/>
      <c r="H10" s="24" t="s">
        <v>62</v>
      </c>
      <c r="I10" s="24" t="s">
        <v>65</v>
      </c>
      <c r="J10" s="24" t="s">
        <v>73</v>
      </c>
      <c r="K10" s="72"/>
      <c r="L10" s="72"/>
      <c r="M10" s="72"/>
      <c r="N10" s="72"/>
    </row>
    <row r="11" spans="1:14" ht="51" customHeight="1" x14ac:dyDescent="0.3">
      <c r="A11" s="72"/>
      <c r="B11" s="72"/>
      <c r="C11" s="72"/>
      <c r="D11" s="21" t="s">
        <v>11</v>
      </c>
      <c r="E11" s="21" t="s">
        <v>11</v>
      </c>
      <c r="F11" s="21" t="s">
        <v>72</v>
      </c>
      <c r="G11" s="21" t="s">
        <v>11</v>
      </c>
      <c r="H11" s="72" t="s">
        <v>12</v>
      </c>
      <c r="I11" s="72"/>
      <c r="J11" s="72"/>
      <c r="K11" s="72"/>
      <c r="L11" s="72"/>
      <c r="M11" s="72"/>
      <c r="N11" s="72"/>
    </row>
    <row r="12" spans="1:14" s="7" customFormat="1" ht="18" x14ac:dyDescent="0.3">
      <c r="A12" s="21">
        <v>1</v>
      </c>
      <c r="B12" s="22">
        <v>2</v>
      </c>
      <c r="C12" s="13">
        <v>3</v>
      </c>
      <c r="D12" s="21">
        <v>4</v>
      </c>
      <c r="E12" s="21">
        <v>5</v>
      </c>
      <c r="F12" s="21">
        <v>6</v>
      </c>
      <c r="G12" s="13">
        <v>7</v>
      </c>
      <c r="H12" s="21">
        <v>8</v>
      </c>
      <c r="I12" s="21">
        <v>9</v>
      </c>
      <c r="J12" s="13">
        <v>10</v>
      </c>
      <c r="K12" s="13">
        <v>11</v>
      </c>
      <c r="L12" s="21">
        <v>12</v>
      </c>
      <c r="M12" s="21">
        <v>13</v>
      </c>
      <c r="N12" s="13">
        <v>14</v>
      </c>
    </row>
    <row r="13" spans="1:14" s="7" customFormat="1" ht="37.5" customHeight="1" x14ac:dyDescent="0.3">
      <c r="A13" s="25"/>
      <c r="B13" s="79" t="s">
        <v>13</v>
      </c>
      <c r="C13" s="80"/>
      <c r="D13" s="80"/>
      <c r="E13" s="80"/>
      <c r="F13" s="80"/>
      <c r="G13" s="80"/>
      <c r="H13" s="80"/>
      <c r="I13" s="80"/>
      <c r="J13" s="80"/>
      <c r="K13" s="80"/>
      <c r="L13" s="81"/>
      <c r="M13" s="26"/>
      <c r="N13" s="26"/>
    </row>
    <row r="14" spans="1:14" s="7" customFormat="1" ht="101.25" customHeight="1" x14ac:dyDescent="0.3">
      <c r="A14" s="21" t="s">
        <v>14</v>
      </c>
      <c r="B14" s="14" t="s">
        <v>15</v>
      </c>
      <c r="C14" s="21" t="s">
        <v>97</v>
      </c>
      <c r="D14" s="27">
        <f>192216/182958</f>
        <v>1.0506017774571212</v>
      </c>
      <c r="E14" s="28">
        <f>532377/183350</f>
        <v>2.9036105808562858</v>
      </c>
      <c r="F14" s="28">
        <f>578000/183450</f>
        <v>3.1507222676478603</v>
      </c>
      <c r="G14" s="28">
        <f>611278/185101</f>
        <v>3.3024024721638456</v>
      </c>
      <c r="H14" s="15">
        <f>631000/185558</f>
        <v>3.4005540046777827</v>
      </c>
      <c r="I14" s="15">
        <f>736000/187000</f>
        <v>3.9358288770053478</v>
      </c>
      <c r="J14" s="15">
        <f>899000/188885</f>
        <v>4.7595097546125951</v>
      </c>
      <c r="K14" s="21">
        <v>0.3</v>
      </c>
      <c r="L14" s="21" t="s">
        <v>79</v>
      </c>
      <c r="M14" s="21" t="s">
        <v>95</v>
      </c>
      <c r="N14" s="21" t="s">
        <v>56</v>
      </c>
    </row>
    <row r="15" spans="1:14" ht="101.25" customHeight="1" x14ac:dyDescent="0.3">
      <c r="A15" s="21" t="s">
        <v>16</v>
      </c>
      <c r="B15" s="14" t="s">
        <v>17</v>
      </c>
      <c r="C15" s="21" t="s">
        <v>18</v>
      </c>
      <c r="D15" s="29">
        <f>22072/182958</f>
        <v>0.12063970966014058</v>
      </c>
      <c r="E15" s="30">
        <f>42079/183350</f>
        <v>0.22950095445868557</v>
      </c>
      <c r="F15" s="33">
        <f>60130/183450</f>
        <v>0.32777323521395474</v>
      </c>
      <c r="G15" s="33">
        <v>0.35</v>
      </c>
      <c r="H15" s="15">
        <f>60130/185558</f>
        <v>0.32404962329837572</v>
      </c>
      <c r="I15" s="15">
        <f>60130/187000</f>
        <v>0.32155080213903742</v>
      </c>
      <c r="J15" s="15">
        <f>60130/188885</f>
        <v>0.31834184821452205</v>
      </c>
      <c r="K15" s="21">
        <v>0.2</v>
      </c>
      <c r="L15" s="21" t="s">
        <v>79</v>
      </c>
      <c r="M15" s="21" t="s">
        <v>96</v>
      </c>
      <c r="N15" s="21" t="s">
        <v>57</v>
      </c>
    </row>
    <row r="16" spans="1:14" ht="161.25" customHeight="1" x14ac:dyDescent="0.3">
      <c r="A16" s="21">
        <v>3</v>
      </c>
      <c r="B16" s="14" t="s">
        <v>71</v>
      </c>
      <c r="C16" s="21" t="s">
        <v>21</v>
      </c>
      <c r="D16" s="27" t="s">
        <v>64</v>
      </c>
      <c r="E16" s="27" t="s">
        <v>64</v>
      </c>
      <c r="F16" s="15">
        <f>117/150*100</f>
        <v>78</v>
      </c>
      <c r="G16" s="31">
        <f>158/196*100</f>
        <v>80.612244897959187</v>
      </c>
      <c r="H16" s="15">
        <f>118/150*100</f>
        <v>78.666666666666657</v>
      </c>
      <c r="I16" s="15">
        <f>119/150*100</f>
        <v>79.333333333333329</v>
      </c>
      <c r="J16" s="15">
        <f>121/150*100</f>
        <v>80.666666666666657</v>
      </c>
      <c r="K16" s="21">
        <v>0.2</v>
      </c>
      <c r="L16" s="21" t="s">
        <v>66</v>
      </c>
      <c r="M16" s="13" t="s">
        <v>67</v>
      </c>
      <c r="N16" s="21" t="s">
        <v>77</v>
      </c>
    </row>
    <row r="17" spans="1:14" ht="153" customHeight="1" x14ac:dyDescent="0.3">
      <c r="A17" s="21">
        <v>4</v>
      </c>
      <c r="B17" s="14" t="s">
        <v>63</v>
      </c>
      <c r="C17" s="21" t="s">
        <v>21</v>
      </c>
      <c r="D17" s="28" t="s">
        <v>64</v>
      </c>
      <c r="E17" s="32">
        <f>30/183350*100</f>
        <v>1.636214889555495E-2</v>
      </c>
      <c r="F17" s="33">
        <f>60/183450*100</f>
        <v>3.2706459525756335E-2</v>
      </c>
      <c r="G17" s="34">
        <f>62/185101*100</f>
        <v>3.349522693016245E-2</v>
      </c>
      <c r="H17" s="33">
        <f>70/185558*100</f>
        <v>3.7724053934618827E-2</v>
      </c>
      <c r="I17" s="34">
        <f>80/187000*100</f>
        <v>4.2780748663101602E-2</v>
      </c>
      <c r="J17" s="34">
        <f>85/188885*100</f>
        <v>4.5000926489663022E-2</v>
      </c>
      <c r="K17" s="21">
        <v>0.3</v>
      </c>
      <c r="L17" s="21" t="s">
        <v>88</v>
      </c>
      <c r="M17" s="21" t="s">
        <v>94</v>
      </c>
      <c r="N17" s="21" t="s">
        <v>74</v>
      </c>
    </row>
    <row r="18" spans="1:14" ht="31.5" customHeight="1" x14ac:dyDescent="0.3">
      <c r="A18" s="20"/>
      <c r="B18" s="79" t="s">
        <v>22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35"/>
      <c r="N18" s="26"/>
    </row>
    <row r="19" spans="1:14" ht="54" x14ac:dyDescent="0.3">
      <c r="A19" s="21" t="s">
        <v>14</v>
      </c>
      <c r="B19" s="14" t="s">
        <v>23</v>
      </c>
      <c r="C19" s="21" t="s">
        <v>24</v>
      </c>
      <c r="D19" s="27">
        <f>44512/182958*1000</f>
        <v>243.29080991265755</v>
      </c>
      <c r="E19" s="31">
        <f>67934/183350*1000</f>
        <v>370.51540769020994</v>
      </c>
      <c r="F19" s="15">
        <f>67900/183450*1000</f>
        <v>370.1281002998092</v>
      </c>
      <c r="G19" s="31">
        <f>73240/185101*1000</f>
        <v>395.67587425243516</v>
      </c>
      <c r="H19" s="15">
        <f>67900/185558*1000</f>
        <v>365.92332316580263</v>
      </c>
      <c r="I19" s="15">
        <f>67900/187000*1000</f>
        <v>363.10160427807489</v>
      </c>
      <c r="J19" s="15">
        <f>67900/188885*1000</f>
        <v>359.47798925271991</v>
      </c>
      <c r="K19" s="21">
        <v>0.3</v>
      </c>
      <c r="L19" s="21" t="s">
        <v>89</v>
      </c>
      <c r="M19" s="21" t="s">
        <v>98</v>
      </c>
      <c r="N19" s="21" t="s">
        <v>25</v>
      </c>
    </row>
    <row r="20" spans="1:14" ht="73.5" customHeight="1" x14ac:dyDescent="0.3">
      <c r="A20" s="21" t="s">
        <v>16</v>
      </c>
      <c r="B20" s="14" t="s">
        <v>26</v>
      </c>
      <c r="C20" s="36" t="s">
        <v>21</v>
      </c>
      <c r="D20" s="37">
        <f>21285/46032*100</f>
        <v>46.239572471324294</v>
      </c>
      <c r="E20" s="38">
        <f>27236/46488*100</f>
        <v>58.587162278437447</v>
      </c>
      <c r="F20" s="39">
        <f>31205/46432*100</f>
        <v>67.205806340454856</v>
      </c>
      <c r="G20" s="40">
        <f>35824/46833*100</f>
        <v>76.493071125061391</v>
      </c>
      <c r="H20" s="39">
        <f>33600/46688*100</f>
        <v>71.967100753941054</v>
      </c>
      <c r="I20" s="39">
        <f>34000/46688*100</f>
        <v>72.823851953392733</v>
      </c>
      <c r="J20" s="39">
        <f>34000/46688*100</f>
        <v>72.823851953392733</v>
      </c>
      <c r="K20" s="21">
        <v>0.3</v>
      </c>
      <c r="L20" s="21" t="s">
        <v>27</v>
      </c>
      <c r="M20" s="21" t="s">
        <v>99</v>
      </c>
      <c r="N20" s="21" t="s">
        <v>55</v>
      </c>
    </row>
    <row r="21" spans="1:14" ht="62.25" customHeight="1" x14ac:dyDescent="0.3">
      <c r="A21" s="21" t="s">
        <v>19</v>
      </c>
      <c r="B21" s="14" t="s">
        <v>29</v>
      </c>
      <c r="C21" s="21" t="s">
        <v>18</v>
      </c>
      <c r="D21" s="27">
        <f>153700/182958</f>
        <v>0.84008351643546608</v>
      </c>
      <c r="E21" s="32">
        <f>178064/183350</f>
        <v>0.97116989364603223</v>
      </c>
      <c r="F21" s="33">
        <f>200000/183450</f>
        <v>1.0902153175252112</v>
      </c>
      <c r="G21" s="30">
        <f>209001/185101</f>
        <v>1.1291186973598197</v>
      </c>
      <c r="H21" s="15">
        <f>200000/185558</f>
        <v>1.0778301124176808</v>
      </c>
      <c r="I21" s="15">
        <f>200000/187000</f>
        <v>1.0695187165775402</v>
      </c>
      <c r="J21" s="15">
        <f>200000/188885</f>
        <v>1.0588453291685418</v>
      </c>
      <c r="K21" s="21">
        <v>0.2</v>
      </c>
      <c r="L21" s="21" t="s">
        <v>79</v>
      </c>
      <c r="M21" s="21" t="s">
        <v>100</v>
      </c>
      <c r="N21" s="21" t="s">
        <v>55</v>
      </c>
    </row>
    <row r="22" spans="1:14" ht="83.25" customHeight="1" x14ac:dyDescent="0.3">
      <c r="A22" s="36" t="s">
        <v>28</v>
      </c>
      <c r="B22" s="14" t="s">
        <v>31</v>
      </c>
      <c r="C22" s="21" t="s">
        <v>21</v>
      </c>
      <c r="D22" s="41">
        <f>(123631+2129)/(124330-96+1523)*100</f>
        <v>100.00238555309049</v>
      </c>
      <c r="E22" s="38">
        <f>(126740/126740)*100</f>
        <v>100</v>
      </c>
      <c r="F22" s="15">
        <f>(123522/123522*100)</f>
        <v>100</v>
      </c>
      <c r="G22" s="18">
        <f>(126740+4145)/(126740+4145)*100</f>
        <v>100</v>
      </c>
      <c r="H22" s="15">
        <f>(131485/131485)*100</f>
        <v>100</v>
      </c>
      <c r="I22" s="15">
        <f>(132065/132065)*100</f>
        <v>100</v>
      </c>
      <c r="J22" s="42">
        <f>(132615/132615)*100</f>
        <v>100</v>
      </c>
      <c r="K22" s="21">
        <v>0.1</v>
      </c>
      <c r="L22" s="21" t="s">
        <v>32</v>
      </c>
      <c r="M22" s="21" t="s">
        <v>33</v>
      </c>
      <c r="N22" s="21" t="s">
        <v>75</v>
      </c>
    </row>
    <row r="23" spans="1:14" ht="97.5" customHeight="1" x14ac:dyDescent="0.3">
      <c r="A23" s="36" t="s">
        <v>30</v>
      </c>
      <c r="B23" s="14" t="s">
        <v>34</v>
      </c>
      <c r="C23" s="21" t="s">
        <v>21</v>
      </c>
      <c r="D23" s="43">
        <f>(365.5+49.5)/923*100</f>
        <v>44.962080173347779</v>
      </c>
      <c r="E23" s="38">
        <f>465/923*100</f>
        <v>50.379198266522209</v>
      </c>
      <c r="F23" s="42">
        <f>515/923*100</f>
        <v>55.79631635969664</v>
      </c>
      <c r="G23" s="42">
        <f>(465+50)/923*100</f>
        <v>55.79631635969664</v>
      </c>
      <c r="H23" s="42">
        <f>565/923*100</f>
        <v>61.213434452871077</v>
      </c>
      <c r="I23" s="42">
        <f>615/923*100</f>
        <v>66.630552546045507</v>
      </c>
      <c r="J23" s="42">
        <f>665/923*100</f>
        <v>72.04767063921993</v>
      </c>
      <c r="K23" s="21">
        <v>0.1</v>
      </c>
      <c r="L23" s="21" t="s">
        <v>35</v>
      </c>
      <c r="M23" s="21" t="s">
        <v>36</v>
      </c>
      <c r="N23" s="21" t="s">
        <v>75</v>
      </c>
    </row>
    <row r="24" spans="1:14" ht="32.25" customHeight="1" x14ac:dyDescent="0.3">
      <c r="A24" s="21"/>
      <c r="B24" s="82" t="s">
        <v>37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44"/>
      <c r="N24" s="44"/>
    </row>
    <row r="25" spans="1:14" ht="78" customHeight="1" x14ac:dyDescent="0.3">
      <c r="A25" s="21">
        <v>1</v>
      </c>
      <c r="B25" s="14" t="s">
        <v>68</v>
      </c>
      <c r="C25" s="21" t="s">
        <v>61</v>
      </c>
      <c r="D25" s="45" t="s">
        <v>64</v>
      </c>
      <c r="E25" s="45" t="s">
        <v>64</v>
      </c>
      <c r="F25" s="15">
        <f>54/183450*1000</f>
        <v>0.29435813573180702</v>
      </c>
      <c r="G25" s="15">
        <f>55/185101*1000</f>
        <v>0.29713507760627983</v>
      </c>
      <c r="H25" s="15">
        <f>56/185558*1000</f>
        <v>0.30179243147695056</v>
      </c>
      <c r="I25" s="15">
        <f>56/187000*1000</f>
        <v>0.29946524064171121</v>
      </c>
      <c r="J25" s="15">
        <f>56/188885*1000</f>
        <v>0.29647669216719169</v>
      </c>
      <c r="K25" s="21">
        <v>0.3</v>
      </c>
      <c r="L25" s="21" t="s">
        <v>80</v>
      </c>
      <c r="M25" s="21" t="s">
        <v>101</v>
      </c>
      <c r="N25" s="21" t="s">
        <v>76</v>
      </c>
    </row>
    <row r="26" spans="1:14" ht="51" customHeight="1" x14ac:dyDescent="0.3">
      <c r="A26" s="21">
        <v>2</v>
      </c>
      <c r="B26" s="14" t="s">
        <v>38</v>
      </c>
      <c r="C26" s="21" t="s">
        <v>18</v>
      </c>
      <c r="D26" s="46">
        <f>87221/182958</f>
        <v>0.47672689906973187</v>
      </c>
      <c r="E26" s="38">
        <f>141889/183350</f>
        <v>0.77386964821379878</v>
      </c>
      <c r="F26" s="15">
        <f>(45100+33000+10855)/183450</f>
        <v>0.48490051785227584</v>
      </c>
      <c r="G26" s="19">
        <f>(42543+26162+10653)/185101</f>
        <v>0.42872809979416643</v>
      </c>
      <c r="H26" s="19">
        <f>(112000+48600+26929)/185558</f>
        <v>1.0106220157578762</v>
      </c>
      <c r="I26" s="19">
        <f>(117100+50000+28153)/187000</f>
        <v>1.0441336898395721</v>
      </c>
      <c r="J26" s="19">
        <f>(119000+50000+28153)/188885</f>
        <v>1.0437726659078275</v>
      </c>
      <c r="K26" s="21">
        <v>0.2</v>
      </c>
      <c r="L26" s="21" t="s">
        <v>39</v>
      </c>
      <c r="M26" s="21" t="s">
        <v>93</v>
      </c>
      <c r="N26" s="21" t="s">
        <v>76</v>
      </c>
    </row>
    <row r="27" spans="1:14" ht="81" customHeight="1" x14ac:dyDescent="0.3">
      <c r="A27" s="21">
        <v>3</v>
      </c>
      <c r="B27" s="14" t="s">
        <v>69</v>
      </c>
      <c r="C27" s="21" t="s">
        <v>21</v>
      </c>
      <c r="D27" s="47" t="s">
        <v>64</v>
      </c>
      <c r="E27" s="47" t="s">
        <v>64</v>
      </c>
      <c r="F27" s="19">
        <f>50400/88955*100</f>
        <v>56.657860716092401</v>
      </c>
      <c r="G27" s="19">
        <f>40182/79268*100</f>
        <v>50.691325629510018</v>
      </c>
      <c r="H27" s="19">
        <f>(89600+24900+5600)/(112000+48600+26929)*100</f>
        <v>64.043427949810422</v>
      </c>
      <c r="I27" s="19">
        <f>(105390+21600+5700)/(117100+50000+28153)*100</f>
        <v>67.957982719855778</v>
      </c>
      <c r="J27" s="19">
        <f>(107100+21800+5700)/(119000+50000+28153)*100</f>
        <v>68.271849781641663</v>
      </c>
      <c r="K27" s="21">
        <v>0.2</v>
      </c>
      <c r="L27" s="21" t="s">
        <v>90</v>
      </c>
      <c r="M27" s="21" t="s">
        <v>70</v>
      </c>
      <c r="N27" s="21" t="s">
        <v>76</v>
      </c>
    </row>
    <row r="28" spans="1:14" ht="113.25" customHeight="1" x14ac:dyDescent="0.3">
      <c r="A28" s="21">
        <v>4</v>
      </c>
      <c r="B28" s="14" t="s">
        <v>81</v>
      </c>
      <c r="C28" s="21" t="s">
        <v>61</v>
      </c>
      <c r="D28" s="28">
        <f>(278+166+274+19)/182958*1000</f>
        <v>4.0282469200581552</v>
      </c>
      <c r="E28" s="28">
        <f>(367+232+266+6)/183350*1000</f>
        <v>4.7504772293427875</v>
      </c>
      <c r="F28" s="15">
        <f>(419+236+237+7)/183450*1000</f>
        <v>4.9005178522758248</v>
      </c>
      <c r="G28" s="31">
        <f>(410+256+277+8)/185101*1000</f>
        <v>5.1377356146104018</v>
      </c>
      <c r="H28" s="15">
        <f>(351+237+236+7)/185558*1000</f>
        <v>4.4783841170954641</v>
      </c>
      <c r="I28" s="15">
        <f>(351+238+236+7)/187000*1000</f>
        <v>4.4491978609625669</v>
      </c>
      <c r="J28" s="15">
        <f>(351+238+236+7)/188885*1000</f>
        <v>4.4047965693411335</v>
      </c>
      <c r="K28" s="21">
        <v>0.3</v>
      </c>
      <c r="L28" s="21" t="s">
        <v>82</v>
      </c>
      <c r="M28" s="21" t="s">
        <v>102</v>
      </c>
      <c r="N28" s="21" t="s">
        <v>78</v>
      </c>
    </row>
    <row r="29" spans="1:14" ht="36" customHeight="1" x14ac:dyDescent="0.3">
      <c r="A29" s="21"/>
      <c r="B29" s="79" t="s">
        <v>40</v>
      </c>
      <c r="C29" s="80"/>
      <c r="D29" s="80"/>
      <c r="E29" s="80"/>
      <c r="F29" s="80"/>
      <c r="G29" s="80"/>
      <c r="H29" s="80"/>
      <c r="I29" s="80"/>
      <c r="J29" s="80"/>
      <c r="K29" s="80"/>
      <c r="L29" s="81"/>
      <c r="M29" s="48"/>
      <c r="N29" s="48"/>
    </row>
    <row r="30" spans="1:14" s="8" customFormat="1" ht="115.5" customHeight="1" x14ac:dyDescent="0.3">
      <c r="A30" s="36" t="s">
        <v>14</v>
      </c>
      <c r="B30" s="14" t="s">
        <v>41</v>
      </c>
      <c r="C30" s="20" t="s">
        <v>21</v>
      </c>
      <c r="D30" s="49">
        <f>2355/34689*100</f>
        <v>6.7888956153247433</v>
      </c>
      <c r="E30" s="50">
        <f>2355/35498*100</f>
        <v>6.6341765733280749</v>
      </c>
      <c r="F30" s="51">
        <f>2355/35533*100</f>
        <v>6.6276419103368704</v>
      </c>
      <c r="G30" s="52">
        <f>2395/36044*100</f>
        <v>6.6446565309066701</v>
      </c>
      <c r="H30" s="51">
        <f>2395/36224*100</f>
        <v>6.611638692579505</v>
      </c>
      <c r="I30" s="51">
        <f>2395/36503*100</f>
        <v>6.5611045667479386</v>
      </c>
      <c r="J30" s="51">
        <f>2395/36872*100</f>
        <v>6.4954436971143421</v>
      </c>
      <c r="K30" s="21">
        <v>0.5</v>
      </c>
      <c r="L30" s="33" t="s">
        <v>42</v>
      </c>
      <c r="M30" s="33" t="s">
        <v>43</v>
      </c>
      <c r="N30" s="21" t="s">
        <v>44</v>
      </c>
    </row>
    <row r="31" spans="1:14" s="8" customFormat="1" ht="72" x14ac:dyDescent="0.3">
      <c r="A31" s="36" t="s">
        <v>16</v>
      </c>
      <c r="B31" s="14" t="s">
        <v>45</v>
      </c>
      <c r="C31" s="21" t="s">
        <v>21</v>
      </c>
      <c r="D31" s="53">
        <f>157/198*100</f>
        <v>79.292929292929287</v>
      </c>
      <c r="E31" s="54">
        <f>152/196*100</f>
        <v>77.551020408163268</v>
      </c>
      <c r="F31" s="39">
        <f>152/200*100</f>
        <v>76</v>
      </c>
      <c r="G31" s="53">
        <f>144/185*100</f>
        <v>77.837837837837839</v>
      </c>
      <c r="H31" s="39">
        <f>147/196*100</f>
        <v>75</v>
      </c>
      <c r="I31" s="39">
        <f>150/196*100</f>
        <v>76.530612244897952</v>
      </c>
      <c r="J31" s="39">
        <f>150/196*100</f>
        <v>76.530612244897952</v>
      </c>
      <c r="K31" s="21">
        <v>0.5</v>
      </c>
      <c r="L31" s="51" t="s">
        <v>46</v>
      </c>
      <c r="M31" s="51" t="s">
        <v>91</v>
      </c>
      <c r="N31" s="21" t="s">
        <v>44</v>
      </c>
    </row>
    <row r="32" spans="1:14" s="8" customFormat="1" ht="29.25" customHeight="1" x14ac:dyDescent="0.3">
      <c r="A32" s="21"/>
      <c r="B32" s="79" t="s">
        <v>47</v>
      </c>
      <c r="C32" s="80"/>
      <c r="D32" s="80"/>
      <c r="E32" s="80"/>
      <c r="F32" s="80"/>
      <c r="G32" s="80"/>
      <c r="H32" s="80"/>
      <c r="I32" s="80"/>
      <c r="J32" s="80"/>
      <c r="K32" s="80"/>
      <c r="L32" s="81"/>
      <c r="M32" s="48"/>
      <c r="N32" s="48"/>
    </row>
    <row r="33" spans="1:14" s="8" customFormat="1" ht="111.75" customHeight="1" x14ac:dyDescent="0.3">
      <c r="A33" s="36" t="s">
        <v>14</v>
      </c>
      <c r="B33" s="14" t="s">
        <v>48</v>
      </c>
      <c r="C33" s="21" t="s">
        <v>49</v>
      </c>
      <c r="D33" s="55">
        <v>50</v>
      </c>
      <c r="E33" s="56">
        <v>5</v>
      </c>
      <c r="F33" s="57">
        <v>5</v>
      </c>
      <c r="G33" s="57">
        <v>5</v>
      </c>
      <c r="H33" s="58">
        <v>5</v>
      </c>
      <c r="I33" s="58">
        <v>5</v>
      </c>
      <c r="J33" s="58">
        <v>5</v>
      </c>
      <c r="K33" s="21">
        <v>0.5</v>
      </c>
      <c r="L33" s="51" t="s">
        <v>83</v>
      </c>
      <c r="M33" s="51" t="s">
        <v>50</v>
      </c>
      <c r="N33" s="21" t="s">
        <v>51</v>
      </c>
    </row>
    <row r="34" spans="1:14" ht="126.75" customHeight="1" x14ac:dyDescent="0.3">
      <c r="A34" s="36" t="s">
        <v>16</v>
      </c>
      <c r="B34" s="14" t="s">
        <v>59</v>
      </c>
      <c r="C34" s="21" t="s">
        <v>21</v>
      </c>
      <c r="D34" s="59">
        <f>17/34689*100</f>
        <v>4.900688979215314E-2</v>
      </c>
      <c r="E34" s="30">
        <f>55/35498*100</f>
        <v>0.15493830638345824</v>
      </c>
      <c r="F34" s="33">
        <f>75/35533*100</f>
        <v>0.21107139841837164</v>
      </c>
      <c r="G34" s="33">
        <f>95/36044*100</f>
        <v>0.2635667517478637</v>
      </c>
      <c r="H34" s="33">
        <f>72/36224*100</f>
        <v>0.1987632508833922</v>
      </c>
      <c r="I34" s="33">
        <f>73/36503*100</f>
        <v>0.19998356299482234</v>
      </c>
      <c r="J34" s="33">
        <f>64/36872*100</f>
        <v>0.17357344326318075</v>
      </c>
      <c r="K34" s="21">
        <v>0.5</v>
      </c>
      <c r="L34" s="51" t="s">
        <v>84</v>
      </c>
      <c r="M34" s="51" t="s">
        <v>50</v>
      </c>
      <c r="N34" s="21" t="s">
        <v>52</v>
      </c>
    </row>
    <row r="35" spans="1:14" ht="18" x14ac:dyDescent="0.3">
      <c r="A35" s="60"/>
      <c r="B35" s="61"/>
      <c r="C35" s="62"/>
      <c r="D35" s="63"/>
      <c r="E35" s="64"/>
      <c r="F35" s="64"/>
      <c r="G35" s="63"/>
      <c r="H35" s="63"/>
      <c r="I35" s="63"/>
      <c r="J35" s="63"/>
      <c r="K35" s="62"/>
      <c r="L35" s="65"/>
      <c r="M35" s="65"/>
      <c r="N35" s="62"/>
    </row>
  </sheetData>
  <sheetProtection selectLockedCells="1" selectUnlockedCells="1"/>
  <mergeCells count="20">
    <mergeCell ref="B13:L13"/>
    <mergeCell ref="B24:L24"/>
    <mergeCell ref="B29:L29"/>
    <mergeCell ref="B18:L18"/>
    <mergeCell ref="B32:L32"/>
    <mergeCell ref="K1:N1"/>
    <mergeCell ref="L5:N5"/>
    <mergeCell ref="K2:N4"/>
    <mergeCell ref="A9:A11"/>
    <mergeCell ref="B9:B11"/>
    <mergeCell ref="C9:C11"/>
    <mergeCell ref="H9:J9"/>
    <mergeCell ref="K9:K11"/>
    <mergeCell ref="L9:L11"/>
    <mergeCell ref="D9:G9"/>
    <mergeCell ref="A7:N7"/>
    <mergeCell ref="M9:M11"/>
    <mergeCell ref="N9:N11"/>
    <mergeCell ref="H11:J11"/>
    <mergeCell ref="F10:G10"/>
  </mergeCells>
  <printOptions horizontalCentered="1"/>
  <pageMargins left="0.11811023622047245" right="0.19685039370078741" top="0.6692913385826772" bottom="0.15748031496062992" header="0.51181102362204722" footer="0.51181102362204722"/>
  <pageSetup paperSize="9" scale="53" firstPageNumber="0" fitToHeight="0" orientation="landscape" r:id="rId1"/>
  <headerFooter alignWithMargins="0"/>
  <rowBreaks count="2" manualBreakCount="2">
    <brk id="17" max="13" man="1"/>
    <brk id="28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85" t="s">
        <v>1</v>
      </c>
      <c r="B6" s="85"/>
      <c r="C6" s="85"/>
      <c r="D6" s="85"/>
      <c r="E6" s="85"/>
      <c r="F6" s="85"/>
      <c r="G6" s="12"/>
      <c r="H6" s="12"/>
      <c r="I6" s="12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72" t="s">
        <v>2</v>
      </c>
      <c r="B8" s="72" t="s">
        <v>3</v>
      </c>
      <c r="C8" s="72" t="s">
        <v>4</v>
      </c>
      <c r="D8" s="86"/>
      <c r="E8" s="86"/>
      <c r="F8" s="86"/>
      <c r="G8" s="86"/>
      <c r="H8" s="86"/>
      <c r="I8" s="86"/>
    </row>
    <row r="9" spans="1:9" ht="69" customHeight="1" x14ac:dyDescent="0.3">
      <c r="A9" s="72"/>
      <c r="B9" s="72"/>
      <c r="C9" s="72"/>
      <c r="D9" s="72" t="s">
        <v>5</v>
      </c>
      <c r="E9" s="72"/>
      <c r="F9" s="72"/>
      <c r="G9" s="72" t="s">
        <v>5</v>
      </c>
      <c r="H9" s="72"/>
      <c r="I9" s="72"/>
    </row>
    <row r="10" spans="1:9" ht="18" x14ac:dyDescent="0.3">
      <c r="A10" s="72"/>
      <c r="B10" s="72"/>
      <c r="C10" s="72"/>
      <c r="D10" s="17" t="s">
        <v>9</v>
      </c>
      <c r="E10" s="17" t="s">
        <v>10</v>
      </c>
      <c r="F10" s="17" t="s">
        <v>53</v>
      </c>
      <c r="G10" s="17" t="s">
        <v>9</v>
      </c>
      <c r="H10" s="17" t="s">
        <v>10</v>
      </c>
      <c r="I10" s="17" t="s">
        <v>53</v>
      </c>
    </row>
    <row r="11" spans="1:9" s="7" customFormat="1" ht="18" x14ac:dyDescent="0.3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3">
      <c r="A12" s="84" t="s">
        <v>13</v>
      </c>
      <c r="B12" s="84"/>
      <c r="C12" s="84"/>
      <c r="D12" s="84"/>
      <c r="E12" s="84"/>
      <c r="F12" s="84"/>
      <c r="G12" s="84"/>
      <c r="H12" s="84"/>
      <c r="I12" s="84"/>
    </row>
    <row r="13" spans="1:9" ht="105" customHeight="1" x14ac:dyDescent="0.3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8</vt:lpstr>
      <vt:lpstr>Приложение 5 + (2)</vt:lpstr>
      <vt:lpstr>'Приложение 5 + (2)'!Заголовки_для_печати</vt:lpstr>
      <vt:lpstr>'Приложение 8'!Заголовки_для_печати</vt:lpstr>
      <vt:lpstr>'Приложение 5 + (2)'!Область_печати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2023-05-23T08:00:13Z</dcterms:modified>
</cp:coreProperties>
</file>