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ИТОГ'!$A$1:$U$53</definedName>
    <definedName name="Print_Titles" localSheetId="0">'прил.7  ИТОГ'!$16:$22</definedName>
    <definedName name="_xlnm.Print_Titles" localSheetId="0">'прил.7  ИТОГ'!$16:$21</definedName>
    <definedName name="_xlnm.Print_Area" localSheetId="0">'прил.7  ИТОГ'!$A$1:$U$53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E40" i="1" l="1"/>
  <c r="U31" i="1" l="1"/>
  <c r="Q31" i="1"/>
  <c r="O23" i="1" l="1"/>
  <c r="R23" i="1" l="1"/>
  <c r="O41" i="1" l="1"/>
  <c r="S42" i="1"/>
  <c r="R42" i="1"/>
  <c r="N42" i="1"/>
  <c r="K42" i="1"/>
  <c r="J42" i="1"/>
  <c r="M44" i="1" l="1"/>
  <c r="O49" i="1"/>
  <c r="S46" i="1" l="1"/>
  <c r="O24" i="1"/>
  <c r="O25" i="1"/>
  <c r="M42" i="1"/>
  <c r="M41" i="1"/>
  <c r="K41" i="1"/>
  <c r="J41" i="1"/>
  <c r="K49" i="1"/>
  <c r="K46" i="1"/>
  <c r="J46" i="1"/>
  <c r="S37" i="1"/>
  <c r="T37" i="1"/>
  <c r="R37" i="1"/>
  <c r="O37" i="1"/>
  <c r="P37" i="1"/>
  <c r="N37" i="1"/>
  <c r="U40" i="1"/>
  <c r="Q40" i="1"/>
  <c r="M40" i="1"/>
  <c r="K37" i="1"/>
  <c r="L37" i="1"/>
  <c r="J37" i="1"/>
  <c r="I26" i="1"/>
  <c r="I25" i="1"/>
  <c r="F53" i="1" l="1"/>
  <c r="I41" i="1"/>
  <c r="L41" i="1"/>
  <c r="N41" i="1"/>
  <c r="P41" i="1"/>
  <c r="R41" i="1"/>
  <c r="S41" i="1"/>
  <c r="T41" i="1"/>
  <c r="G41" i="1"/>
  <c r="H41" i="1"/>
  <c r="F41" i="1"/>
  <c r="Q53" i="1" l="1"/>
  <c r="Q52" i="1" s="1"/>
  <c r="M53" i="1"/>
  <c r="M52" i="1" s="1"/>
  <c r="I53" i="1"/>
  <c r="I52" i="1" s="1"/>
  <c r="P52" i="1"/>
  <c r="O52" i="1"/>
  <c r="N52" i="1"/>
  <c r="L52" i="1"/>
  <c r="K52" i="1"/>
  <c r="J52" i="1"/>
  <c r="H52" i="1"/>
  <c r="G52" i="1"/>
  <c r="F52" i="1"/>
  <c r="Q51" i="1"/>
  <c r="M51" i="1"/>
  <c r="I51" i="1"/>
  <c r="F51" i="1"/>
  <c r="Q50" i="1"/>
  <c r="M50" i="1"/>
  <c r="I50" i="1"/>
  <c r="Q49" i="1"/>
  <c r="M49" i="1"/>
  <c r="I49" i="1"/>
  <c r="Q47" i="1"/>
  <c r="M47" i="1"/>
  <c r="F47" i="1"/>
  <c r="I47" i="1" s="1"/>
  <c r="P46" i="1"/>
  <c r="P45" i="1" s="1"/>
  <c r="O46" i="1"/>
  <c r="O45" i="1" s="1"/>
  <c r="N46" i="1"/>
  <c r="N45" i="1" s="1"/>
  <c r="L46" i="1"/>
  <c r="L45" i="1" s="1"/>
  <c r="K45" i="1"/>
  <c r="J45" i="1"/>
  <c r="H46" i="1"/>
  <c r="G46" i="1"/>
  <c r="G45" i="1" s="1"/>
  <c r="F46" i="1"/>
  <c r="H45" i="1"/>
  <c r="F45" i="1"/>
  <c r="Q44" i="1"/>
  <c r="I44" i="1"/>
  <c r="Q42" i="1"/>
  <c r="Q41" i="1" s="1"/>
  <c r="F42" i="1"/>
  <c r="I42" i="1" s="1"/>
  <c r="Q39" i="1"/>
  <c r="M39" i="1"/>
  <c r="I39" i="1"/>
  <c r="Q38" i="1"/>
  <c r="M38" i="1"/>
  <c r="I38" i="1"/>
  <c r="H37" i="1"/>
  <c r="G37" i="1"/>
  <c r="F37" i="1"/>
  <c r="I37" i="1" s="1"/>
  <c r="Q36" i="1"/>
  <c r="M36" i="1"/>
  <c r="M35" i="1" s="1"/>
  <c r="F36" i="1"/>
  <c r="I36" i="1" s="1"/>
  <c r="I35" i="1" s="1"/>
  <c r="Q35" i="1"/>
  <c r="P35" i="1"/>
  <c r="O35" i="1"/>
  <c r="N35" i="1"/>
  <c r="L35" i="1"/>
  <c r="K35" i="1"/>
  <c r="J35" i="1"/>
  <c r="H35" i="1"/>
  <c r="G35" i="1"/>
  <c r="F35" i="1"/>
  <c r="Q34" i="1"/>
  <c r="M34" i="1"/>
  <c r="I34" i="1"/>
  <c r="Q33" i="1"/>
  <c r="M33" i="1"/>
  <c r="F33" i="1"/>
  <c r="I33" i="1" s="1"/>
  <c r="P32" i="1"/>
  <c r="O32" i="1"/>
  <c r="N32" i="1"/>
  <c r="L32" i="1"/>
  <c r="K32" i="1"/>
  <c r="J32" i="1"/>
  <c r="H32" i="1"/>
  <c r="G32" i="1"/>
  <c r="F32" i="1"/>
  <c r="I32" i="1" s="1"/>
  <c r="M31" i="1"/>
  <c r="I31" i="1"/>
  <c r="Q29" i="1"/>
  <c r="M29" i="1"/>
  <c r="F29" i="1"/>
  <c r="I29" i="1" s="1"/>
  <c r="P28" i="1"/>
  <c r="O28" i="1"/>
  <c r="N28" i="1"/>
  <c r="L28" i="1"/>
  <c r="K28" i="1"/>
  <c r="J28" i="1"/>
  <c r="H28" i="1"/>
  <c r="G28" i="1"/>
  <c r="F28" i="1"/>
  <c r="Q27" i="1"/>
  <c r="M27" i="1"/>
  <c r="I27" i="1"/>
  <c r="Q26" i="1"/>
  <c r="M26" i="1"/>
  <c r="F26" i="1"/>
  <c r="P25" i="1"/>
  <c r="N25" i="1"/>
  <c r="L25" i="1"/>
  <c r="K25" i="1"/>
  <c r="J25" i="1"/>
  <c r="J24" i="1" s="1"/>
  <c r="H25" i="1"/>
  <c r="G25" i="1"/>
  <c r="G24" i="1" s="1"/>
  <c r="H24" i="1"/>
  <c r="H23" i="1" s="1"/>
  <c r="Q46" i="1" l="1"/>
  <c r="Q45" i="1" s="1"/>
  <c r="M28" i="1"/>
  <c r="M46" i="1"/>
  <c r="M45" i="1" s="1"/>
  <c r="Q32" i="1"/>
  <c r="M32" i="1"/>
  <c r="P24" i="1"/>
  <c r="P23" i="1" s="1"/>
  <c r="M25" i="1"/>
  <c r="L24" i="1"/>
  <c r="L23" i="1" s="1"/>
  <c r="K24" i="1"/>
  <c r="K23" i="1" s="1"/>
  <c r="Q37" i="1"/>
  <c r="I46" i="1"/>
  <c r="I45" i="1" s="1"/>
  <c r="Q28" i="1"/>
  <c r="M37" i="1"/>
  <c r="G23" i="1"/>
  <c r="F25" i="1"/>
  <c r="I28" i="1"/>
  <c r="N24" i="1"/>
  <c r="U49" i="1"/>
  <c r="E49" i="1" s="1"/>
  <c r="T46" i="1"/>
  <c r="T45" i="1" s="1"/>
  <c r="S45" i="1"/>
  <c r="R46" i="1"/>
  <c r="R45" i="1" s="1"/>
  <c r="U39" i="1"/>
  <c r="E39" i="1" s="1"/>
  <c r="U38" i="1"/>
  <c r="U53" i="1"/>
  <c r="U52" i="1" s="1"/>
  <c r="T52" i="1"/>
  <c r="S52" i="1"/>
  <c r="R52" i="1"/>
  <c r="U51" i="1"/>
  <c r="E51" i="1" s="1"/>
  <c r="U50" i="1"/>
  <c r="U47" i="1"/>
  <c r="U44" i="1"/>
  <c r="E44" i="1" s="1"/>
  <c r="U42" i="1"/>
  <c r="U41" i="1" s="1"/>
  <c r="E41" i="1" s="1"/>
  <c r="U36" i="1"/>
  <c r="U35" i="1" s="1"/>
  <c r="T35" i="1"/>
  <c r="S35" i="1"/>
  <c r="R35" i="1"/>
  <c r="U34" i="1"/>
  <c r="U33" i="1"/>
  <c r="T32" i="1"/>
  <c r="S32" i="1"/>
  <c r="R32" i="1"/>
  <c r="U29" i="1"/>
  <c r="T28" i="1"/>
  <c r="S28" i="1"/>
  <c r="R28" i="1"/>
  <c r="U27" i="1"/>
  <c r="U26" i="1"/>
  <c r="T25" i="1"/>
  <c r="S25" i="1"/>
  <c r="S24" i="1" s="1"/>
  <c r="R25" i="1"/>
  <c r="E50" i="1"/>
  <c r="E34" i="1"/>
  <c r="E33" i="1"/>
  <c r="E27" i="1"/>
  <c r="U32" i="1" l="1"/>
  <c r="E32" i="1" s="1"/>
  <c r="U46" i="1"/>
  <c r="U45" i="1" s="1"/>
  <c r="M24" i="1"/>
  <c r="M23" i="1" s="1"/>
  <c r="Q24" i="1"/>
  <c r="Q23" i="1" s="1"/>
  <c r="J23" i="1"/>
  <c r="R24" i="1"/>
  <c r="T24" i="1"/>
  <c r="T23" i="1" s="1"/>
  <c r="N23" i="1"/>
  <c r="U25" i="1"/>
  <c r="Q25" i="1"/>
  <c r="U28" i="1"/>
  <c r="E28" i="1" s="1"/>
  <c r="U37" i="1"/>
  <c r="E37" i="1" s="1"/>
  <c r="F24" i="1"/>
  <c r="E35" i="1"/>
  <c r="E26" i="1"/>
  <c r="E38" i="1"/>
  <c r="S23" i="1"/>
  <c r="E47" i="1"/>
  <c r="E29" i="1"/>
  <c r="E52" i="1"/>
  <c r="E53" i="1"/>
  <c r="E36" i="1"/>
  <c r="E42" i="1"/>
  <c r="U24" i="1" l="1"/>
  <c r="U23" i="1" s="1"/>
  <c r="F23" i="1"/>
  <c r="I24" i="1"/>
  <c r="I23" i="1" s="1"/>
  <c r="E45" i="1"/>
  <c r="E25" i="1"/>
  <c r="E46" i="1"/>
  <c r="E24" i="1" l="1"/>
  <c r="E23" i="1"/>
</calcChain>
</file>

<file path=xl/sharedStrings.xml><?xml version="1.0" encoding="utf-8"?>
<sst xmlns="http://schemas.openxmlformats.org/spreadsheetml/2006/main" count="137" uniqueCount="121">
  <si>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</si>
  <si>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</si>
  <si>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</si>
  <si>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</si>
  <si>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</si>
  <si>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</si>
  <si>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</si>
  <si>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</si>
  <si>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</si>
  <si>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</si>
  <si>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</si>
  <si>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</si>
  <si>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</si>
  <si>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</si>
  <si>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</si>
  <si>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</si>
  <si>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</si>
  <si>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</si>
  <si>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</si>
  <si>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</si>
  <si>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</si>
  <si>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</si>
  <si>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</si>
  <si>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</si>
  <si>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</si>
  <si>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</si>
  <si>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</si>
  <si>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</si>
  <si>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</si>
  <si>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</si>
  <si>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</si>
  <si>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</si>
  <si>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</si>
  <si>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</si>
  <si>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</si>
  <si>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</si>
  <si>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</si>
  <si>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</si>
  <si>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</si>
  <si>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</si>
  <si>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</si>
  <si>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</si>
  <si>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</si>
  <si>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</si>
  <si>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</si>
  <si>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</si>
  <si>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</si>
  <si>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</si>
  <si>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</si>
  <si>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</si>
  <si>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</si>
  <si>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</si>
  <si>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</si>
  <si>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</si>
  <si>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</si>
  <si>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</si>
  <si>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</si>
  <si>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</si>
  <si>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</si>
  <si>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</si>
  <si>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</si>
  <si>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</si>
  <si>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</si>
  <si>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</si>
  <si>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</si>
  <si>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</si>
  <si>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</si>
  <si>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</si>
  <si>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</si>
  <si>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</si>
  <si>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</si>
  <si>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</si>
  <si>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</si>
  <si>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</si>
  <si>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</si>
  <si>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</si>
  <si>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</si>
  <si>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</si>
  <si>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</si>
  <si>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</si>
  <si>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02.1.03.01330;</t>
  </si>
  <si>
    <t>1.3.3.</t>
  </si>
  <si>
    <t>(6+7+8)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</si>
  <si>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</si>
  <si>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</si>
  <si>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</si>
  <si>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</si>
  <si>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</si>
  <si>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</si>
  <si>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</si>
  <si>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t>02.1.05.00000</t>
  </si>
  <si>
    <t>ОСНОВНОЕ МЕРОПРИЯТИЕ 1.5 "Реализация национальных, федеральных, региональных проектов"</t>
  </si>
  <si>
    <t>УОиДО, УС,  УОиДО, МБ(А)ОУ, МБ(А)ОУ ДО, МКУ "УСП"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</si>
  <si>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</si>
  <si>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</si>
  <si>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</si>
  <si>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</si>
  <si>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2025 год</t>
  </si>
  <si>
    <t>02.1.01.75560</t>
  </si>
  <si>
    <r>
      <t>02.1.02.01210; 
02.1.02.01320;
02.1.02.53030;
02.1.02.75640; 02.1.02.74090</t>
    </r>
    <r>
      <rPr>
        <sz val="12"/>
        <color rgb="FFFF0000"/>
        <rFont val="Times New Roman"/>
        <family val="1"/>
        <charset val="204"/>
      </rPr>
      <t/>
    </r>
  </si>
  <si>
    <t>02.4.00.00000</t>
  </si>
  <si>
    <t xml:space="preserve">
02.3.01.00000;
02.3.02.00000</t>
  </si>
  <si>
    <t>Итого   финансиро-вание                 2023 год</t>
  </si>
  <si>
    <t>Итого   финансиро-вание                 2024 год</t>
  </si>
  <si>
    <t>Итого   финансиро-вание                 2025 год</t>
  </si>
  <si>
    <t>1.5.3</t>
  </si>
  <si>
    <t>Мероприятие 1.5.3 Реализация федерального проекта "Патриотическое воспитание граждан Российской Федерации"</t>
  </si>
  <si>
    <t>02.1.EB.51790</t>
  </si>
  <si>
    <t>Приложение № 2</t>
  </si>
  <si>
    <t>02.1.01.01110;   02.1.01.75540;
02.1.01.75880; 02.1.01.74080;
02.1.01.08530</t>
  </si>
  <si>
    <r>
      <t xml:space="preserve">02.1.03.01310;
</t>
    </r>
    <r>
      <rPr>
        <sz val="13"/>
        <rFont val="Times New Roman"/>
        <family val="1"/>
        <charset val="204"/>
      </rPr>
      <t>02.1.03.01320</t>
    </r>
  </si>
  <si>
    <t>02.1.04.01410;
02.1.04.01320</t>
  </si>
  <si>
    <t>02.3.01.03110; 
02.3.01.76490;
02.3.01.L7800</t>
  </si>
  <si>
    <t>02.3.01.03130;
02.3.02.76490</t>
  </si>
  <si>
    <t>02.4.00.75520;
02.4.02.00110</t>
  </si>
  <si>
    <t xml:space="preserve">02.2.04.00140; 02.2.00.75660;  02.2.00.L3040;
02.2.00.08530 </t>
  </si>
  <si>
    <t>к муниципальной программе "Развитие образования"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</si>
  <si>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</si>
  <si>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</si>
  <si>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7</t>
  </si>
  <si>
    <t>от 23.05.2023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</si>
</sst>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?"/>
  </numFmts>
  <fonts count="1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</cellStyleXfs>
  <cellXfs count="91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left"/>
    </xf>
    <xf numFmtId="164" fontId="1" fillId="2" borderId="0" xfId="3" applyFont="1" applyFill="1" applyBorder="1"/>
    <xf numFmtId="0" fontId="1" fillId="2" borderId="0" xfId="0" applyFont="1" applyFill="1" applyBorder="1"/>
    <xf numFmtId="164" fontId="2" fillId="2" borderId="0" xfId="3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1" fillId="2" borderId="0" xfId="0" applyNumberFormat="1" applyFont="1" applyFill="1" applyBorder="1"/>
    <xf numFmtId="164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/>
    <xf numFmtId="165" fontId="13" fillId="2" borderId="0" xfId="0" applyNumberFormat="1" applyFont="1" applyFill="1" applyBorder="1"/>
    <xf numFmtId="165" fontId="14" fillId="2" borderId="0" xfId="0" applyNumberFormat="1" applyFont="1" applyFill="1" applyBorder="1"/>
    <xf numFmtId="165" fontId="13" fillId="2" borderId="0" xfId="0" applyNumberFormat="1" applyFont="1" applyFill="1"/>
    <xf numFmtId="165" fontId="14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/>
    <xf numFmtId="165" fontId="13" fillId="3" borderId="0" xfId="0" applyNumberFormat="1" applyFont="1" applyFill="1"/>
    <xf numFmtId="0" fontId="1" fillId="3" borderId="0" xfId="0" applyFont="1" applyFill="1"/>
    <xf numFmtId="0" fontId="13" fillId="3" borderId="0" xfId="0" applyFont="1" applyFill="1"/>
    <xf numFmtId="0" fontId="1" fillId="4" borderId="0" xfId="0" applyFont="1" applyFill="1" applyBorder="1"/>
    <xf numFmtId="0" fontId="1" fillId="4" borderId="0" xfId="0" applyFont="1" applyFill="1"/>
    <xf numFmtId="165" fontId="1" fillId="4" borderId="0" xfId="0" applyNumberFormat="1" applyFont="1" applyFill="1"/>
    <xf numFmtId="0" fontId="1" fillId="5" borderId="0" xfId="0" applyFont="1" applyFill="1"/>
    <xf numFmtId="165" fontId="1" fillId="5" borderId="0" xfId="0" applyNumberFormat="1" applyFont="1" applyFill="1"/>
    <xf numFmtId="0" fontId="2" fillId="4" borderId="0" xfId="0" applyFont="1" applyFill="1"/>
    <xf numFmtId="165" fontId="2" fillId="4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 applyAlignment="1">
      <alignment horizontal="left"/>
    </xf>
    <xf numFmtId="14" fontId="1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</cellXfs>
  <cellStyles count="18">
    <cellStyle name="Обычный" xfId="0" builtinId="0"/>
    <cellStyle name="Обычный 16 2 2" xfId="4"/>
    <cellStyle name="Обычный 2" xfId="2"/>
    <cellStyle name="Обычный 2 2" xfId="5"/>
    <cellStyle name="Обычный 2 2 2 2" xfId="6"/>
    <cellStyle name="Обычный 3" xfId="7"/>
    <cellStyle name="Обычный 3 2" xfId="8"/>
    <cellStyle name="Обычный 3 2 2" xfId="9"/>
    <cellStyle name="Обычный 4" xfId="17"/>
    <cellStyle name="Обычный 6" xfId="10"/>
    <cellStyle name="Обычный 6 2 2" xfId="11"/>
    <cellStyle name="Финансовый" xfId="3" builtinId="3"/>
    <cellStyle name="Финансовый 2" xfId="1"/>
    <cellStyle name="Финансовый 2 2" xfId="12"/>
    <cellStyle name="Финансовый 2 3" xfId="13"/>
    <cellStyle name="Финансовый 3" xfId="14"/>
    <cellStyle name="Финансовый 3 2" xfId="15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"/>
  <sheetViews>
    <sheetView tabSelected="1" view="pageBreakPreview" zoomScale="40" zoomScaleNormal="55" zoomScaleSheetLayoutView="40" workbookViewId="0">
      <selection activeCell="I13" sqref="I13"/>
    </sheetView>
  </sheetViews>
  <sheetFormatPr defaultColWidth="9.109375" defaultRowHeight="16.8" x14ac:dyDescent="0.3"/>
  <cols>
    <col min="1" max="1" width="12.5546875" style="1" customWidth="1"/>
    <col min="2" max="2" width="123.664062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9" width="17" style="1" customWidth="1"/>
    <col min="10" max="10" width="17" style="52" customWidth="1"/>
    <col min="11" max="11" width="20.44140625" style="52" customWidth="1"/>
    <col min="12" max="12" width="16.109375" style="53" customWidth="1"/>
    <col min="13" max="13" width="17.33203125" style="52" customWidth="1"/>
    <col min="14" max="15" width="17" style="57" customWidth="1"/>
    <col min="16" max="16" width="16.109375" style="57" customWidth="1"/>
    <col min="17" max="17" width="17.33203125" style="57" customWidth="1"/>
    <col min="18" max="18" width="14.6640625" style="54" customWidth="1"/>
    <col min="19" max="19" width="20.33203125" style="54" customWidth="1"/>
    <col min="20" max="20" width="17.6640625" style="54" customWidth="1"/>
    <col min="21" max="21" width="16.88671875" style="55" customWidth="1"/>
    <col min="22" max="22" width="14.109375" style="55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B1" s="14"/>
      <c r="C1" s="61"/>
      <c r="D1" s="14"/>
      <c r="E1" s="61"/>
      <c r="F1" s="61"/>
      <c r="G1" s="61"/>
      <c r="H1" s="14"/>
      <c r="I1" s="14"/>
      <c r="J1" s="15"/>
      <c r="K1" s="16"/>
      <c r="L1" s="42"/>
      <c r="M1" s="25"/>
      <c r="N1" s="24"/>
      <c r="O1" s="25"/>
      <c r="P1" s="17"/>
      <c r="Q1" s="14"/>
      <c r="R1" s="62"/>
      <c r="S1" s="17"/>
      <c r="T1" s="17"/>
      <c r="U1" s="14"/>
    </row>
    <row r="2" spans="1:21" x14ac:dyDescent="0.3">
      <c r="B2" s="14"/>
      <c r="C2" s="61"/>
      <c r="D2" s="14"/>
      <c r="E2" s="61"/>
      <c r="F2" s="61"/>
      <c r="G2" s="61"/>
      <c r="H2" s="14"/>
      <c r="I2" s="63"/>
      <c r="J2" s="17"/>
      <c r="K2" s="16"/>
      <c r="L2" s="43"/>
      <c r="M2" s="24"/>
      <c r="N2" s="17"/>
      <c r="O2" s="17"/>
      <c r="P2" s="17"/>
      <c r="Q2" s="14"/>
      <c r="R2" s="14"/>
      <c r="S2" s="74"/>
      <c r="T2" s="90" t="s">
        <v>108</v>
      </c>
      <c r="U2" s="90"/>
    </row>
    <row r="3" spans="1:21" x14ac:dyDescent="0.3">
      <c r="A3" s="7"/>
      <c r="B3" s="14"/>
      <c r="C3" s="61"/>
      <c r="D3" s="14"/>
      <c r="E3" s="61"/>
      <c r="F3" s="61"/>
      <c r="G3" s="61"/>
      <c r="H3" s="14"/>
      <c r="I3" s="14"/>
      <c r="J3" s="17"/>
      <c r="K3" s="18"/>
      <c r="L3" s="44"/>
      <c r="M3" s="19"/>
      <c r="N3" s="19"/>
      <c r="O3" s="19"/>
      <c r="P3" s="19"/>
      <c r="Q3" s="14"/>
      <c r="R3" s="14"/>
      <c r="S3" s="89" t="s">
        <v>116</v>
      </c>
      <c r="T3" s="89"/>
      <c r="U3" s="89"/>
    </row>
    <row r="4" spans="1:21" x14ac:dyDescent="0.3">
      <c r="A4" s="7"/>
      <c r="B4" s="14"/>
      <c r="C4" s="61"/>
      <c r="D4" s="14"/>
      <c r="E4" s="61"/>
      <c r="F4" s="61"/>
      <c r="G4" s="61"/>
      <c r="H4" s="14"/>
      <c r="I4" s="14"/>
      <c r="J4" s="17"/>
      <c r="K4" s="18"/>
      <c r="L4" s="44"/>
      <c r="M4" s="19"/>
      <c r="N4" s="19"/>
      <c r="O4" s="19"/>
      <c r="P4" s="19"/>
      <c r="Q4" s="14"/>
      <c r="R4" s="90" t="s">
        <v>117</v>
      </c>
      <c r="S4" s="90"/>
      <c r="T4" s="90"/>
      <c r="U4" s="90"/>
    </row>
    <row r="5" spans="1:21" x14ac:dyDescent="0.3">
      <c r="A5" s="7"/>
      <c r="B5" s="14"/>
      <c r="C5" s="61"/>
      <c r="D5" s="14"/>
      <c r="E5" s="61"/>
      <c r="F5" s="61"/>
      <c r="G5" s="61"/>
      <c r="H5" s="14"/>
      <c r="I5" s="14"/>
      <c r="J5" s="17"/>
      <c r="K5" s="19"/>
      <c r="L5" s="44"/>
      <c r="M5" s="19"/>
      <c r="N5" s="19"/>
      <c r="O5" s="19"/>
      <c r="P5" s="19"/>
      <c r="Q5" s="14"/>
      <c r="R5" s="14"/>
      <c r="S5" s="74"/>
      <c r="T5" s="75"/>
      <c r="U5" s="76" t="s">
        <v>120</v>
      </c>
    </row>
    <row r="6" spans="1:21" x14ac:dyDescent="0.3">
      <c r="A6" s="7"/>
      <c r="B6" s="14"/>
      <c r="C6" s="14"/>
      <c r="D6" s="14"/>
      <c r="E6" s="61"/>
      <c r="F6" s="61"/>
      <c r="G6" s="14"/>
      <c r="H6" s="14"/>
      <c r="I6" s="14"/>
      <c r="J6" s="24"/>
      <c r="K6" s="19"/>
      <c r="L6" s="44"/>
      <c r="M6" s="19"/>
      <c r="N6" s="19"/>
      <c r="O6" s="19"/>
      <c r="P6" s="19"/>
      <c r="Q6" s="14"/>
      <c r="R6" s="14"/>
      <c r="S6" s="74"/>
      <c r="T6" s="74"/>
      <c r="U6" s="74"/>
    </row>
    <row r="7" spans="1:21" x14ac:dyDescent="0.3">
      <c r="A7" s="7"/>
      <c r="B7" s="14"/>
      <c r="C7" s="14"/>
      <c r="D7" s="14"/>
      <c r="E7" s="61"/>
      <c r="F7" s="61"/>
      <c r="G7" s="14"/>
      <c r="H7" s="14"/>
      <c r="I7" s="14"/>
      <c r="J7" s="24"/>
      <c r="K7" s="19"/>
      <c r="L7" s="44"/>
      <c r="M7" s="19"/>
      <c r="N7" s="19"/>
      <c r="O7" s="19"/>
      <c r="P7" s="19"/>
      <c r="Q7" s="14"/>
      <c r="R7" s="14"/>
      <c r="S7" s="74"/>
      <c r="T7" s="75"/>
      <c r="U7" s="74"/>
    </row>
    <row r="8" spans="1:21" x14ac:dyDescent="0.3">
      <c r="A8" s="7"/>
      <c r="B8" s="14"/>
      <c r="C8" s="14"/>
      <c r="D8" s="14"/>
      <c r="E8" s="61"/>
      <c r="F8" s="61"/>
      <c r="G8" s="14"/>
      <c r="H8" s="14"/>
      <c r="I8" s="14"/>
      <c r="J8" s="24"/>
      <c r="K8" s="19"/>
      <c r="L8" s="44"/>
      <c r="M8" s="19"/>
      <c r="N8" s="19"/>
      <c r="O8" s="19"/>
      <c r="P8" s="19"/>
      <c r="Q8" s="14"/>
      <c r="R8" s="14"/>
      <c r="S8" s="74"/>
      <c r="T8" s="90" t="s">
        <v>119</v>
      </c>
      <c r="U8" s="90"/>
    </row>
    <row r="9" spans="1:21" x14ac:dyDescent="0.3">
      <c r="A9" s="7"/>
      <c r="B9" s="14"/>
      <c r="C9" s="14"/>
      <c r="D9" s="14"/>
      <c r="E9" s="61"/>
      <c r="F9" s="61"/>
      <c r="G9" s="14"/>
      <c r="H9" s="14"/>
      <c r="I9" s="14"/>
      <c r="J9" s="24"/>
      <c r="K9" s="19"/>
      <c r="L9" s="44"/>
      <c r="M9" s="19"/>
      <c r="N9" s="19"/>
      <c r="O9" s="19"/>
      <c r="P9" s="19"/>
      <c r="Q9" s="14"/>
      <c r="R9" s="14"/>
      <c r="S9" s="90" t="s">
        <v>118</v>
      </c>
      <c r="T9" s="90"/>
      <c r="U9" s="90"/>
    </row>
    <row r="10" spans="1:21" x14ac:dyDescent="0.3">
      <c r="A10" s="7"/>
      <c r="B10" s="14"/>
      <c r="C10" s="14"/>
      <c r="D10" s="14"/>
      <c r="E10" s="61"/>
      <c r="F10" s="61"/>
      <c r="G10" s="14"/>
      <c r="H10" s="14"/>
      <c r="I10" s="14"/>
      <c r="J10" s="24"/>
      <c r="K10" s="19"/>
      <c r="L10" s="44"/>
      <c r="M10" s="19"/>
      <c r="N10" s="19"/>
      <c r="O10" s="19"/>
      <c r="P10" s="19"/>
      <c r="Q10" s="14"/>
      <c r="R10" s="90" t="s">
        <v>117</v>
      </c>
      <c r="S10" s="90"/>
      <c r="T10" s="90"/>
      <c r="U10" s="90"/>
    </row>
    <row r="11" spans="1:21" x14ac:dyDescent="0.3">
      <c r="A11" s="7"/>
      <c r="B11" s="14"/>
      <c r="C11" s="14"/>
      <c r="D11" s="14"/>
      <c r="E11" s="61"/>
      <c r="F11" s="61"/>
      <c r="G11" s="14"/>
      <c r="H11" s="14"/>
      <c r="I11" s="14"/>
      <c r="J11" s="24"/>
      <c r="K11" s="19"/>
      <c r="L11" s="44"/>
      <c r="M11" s="19"/>
      <c r="N11" s="19"/>
      <c r="O11" s="19"/>
      <c r="P11" s="19"/>
      <c r="Q11" s="14"/>
      <c r="R11" s="14"/>
      <c r="S11" s="74"/>
      <c r="T11" s="75"/>
      <c r="U11" s="76" t="s">
        <v>75</v>
      </c>
    </row>
    <row r="12" spans="1:21" ht="18" x14ac:dyDescent="0.35">
      <c r="A12" s="7"/>
      <c r="B12" s="14"/>
      <c r="C12" s="21"/>
      <c r="D12" s="14"/>
      <c r="E12" s="64"/>
      <c r="F12" s="65"/>
      <c r="G12" s="14"/>
      <c r="H12" s="14"/>
      <c r="I12" s="14"/>
      <c r="J12" s="20"/>
      <c r="K12" s="19"/>
      <c r="L12" s="44"/>
      <c r="M12" s="19"/>
      <c r="N12" s="19"/>
      <c r="O12" s="19"/>
      <c r="P12" s="19"/>
      <c r="Q12" s="14"/>
      <c r="R12" s="17"/>
      <c r="S12" s="19"/>
      <c r="T12" s="17"/>
      <c r="U12" s="14"/>
    </row>
    <row r="13" spans="1:21" x14ac:dyDescent="0.3">
      <c r="A13" s="7"/>
      <c r="B13" s="14"/>
      <c r="C13" s="14"/>
      <c r="D13" s="14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x14ac:dyDescent="0.3">
      <c r="A14" s="7"/>
      <c r="B14" s="85" t="s">
        <v>0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1" x14ac:dyDescent="0.3">
      <c r="A15" s="8"/>
      <c r="B15" s="14"/>
      <c r="C15" s="14"/>
      <c r="D15" s="14"/>
      <c r="E15" s="21"/>
      <c r="F15" s="21"/>
      <c r="G15" s="21"/>
      <c r="H15" s="21"/>
      <c r="I15" s="21"/>
      <c r="J15" s="21"/>
      <c r="K15" s="21"/>
      <c r="L15" s="45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30.75" customHeight="1" x14ac:dyDescent="0.3">
      <c r="A16" s="79" t="s">
        <v>1</v>
      </c>
      <c r="B16" s="80" t="s">
        <v>2</v>
      </c>
      <c r="C16" s="80" t="s">
        <v>69</v>
      </c>
      <c r="D16" s="77" t="s">
        <v>3</v>
      </c>
      <c r="E16" s="80" t="s">
        <v>4</v>
      </c>
      <c r="F16" s="86" t="s">
        <v>5</v>
      </c>
      <c r="G16" s="87"/>
      <c r="H16" s="87"/>
      <c r="I16" s="88"/>
      <c r="J16" s="86" t="s">
        <v>70</v>
      </c>
      <c r="K16" s="87"/>
      <c r="L16" s="87"/>
      <c r="M16" s="88"/>
      <c r="N16" s="86" t="s">
        <v>84</v>
      </c>
      <c r="O16" s="87"/>
      <c r="P16" s="87"/>
      <c r="Q16" s="88"/>
      <c r="R16" s="80" t="s">
        <v>97</v>
      </c>
      <c r="S16" s="80"/>
      <c r="T16" s="80"/>
      <c r="U16" s="80"/>
    </row>
    <row r="17" spans="1:28" ht="40.5" customHeight="1" x14ac:dyDescent="0.3">
      <c r="A17" s="79"/>
      <c r="B17" s="80"/>
      <c r="C17" s="80"/>
      <c r="D17" s="81"/>
      <c r="E17" s="80"/>
      <c r="F17" s="86" t="s">
        <v>6</v>
      </c>
      <c r="G17" s="87"/>
      <c r="H17" s="87"/>
      <c r="I17" s="88"/>
      <c r="J17" s="86" t="s">
        <v>6</v>
      </c>
      <c r="K17" s="87"/>
      <c r="L17" s="87"/>
      <c r="M17" s="88"/>
      <c r="N17" s="86" t="s">
        <v>6</v>
      </c>
      <c r="O17" s="87"/>
      <c r="P17" s="87"/>
      <c r="Q17" s="88"/>
      <c r="R17" s="80" t="s">
        <v>6</v>
      </c>
      <c r="S17" s="80"/>
      <c r="T17" s="80"/>
      <c r="U17" s="80"/>
    </row>
    <row r="18" spans="1:28" ht="31.5" customHeight="1" x14ac:dyDescent="0.3">
      <c r="A18" s="79"/>
      <c r="B18" s="80"/>
      <c r="C18" s="80"/>
      <c r="D18" s="78"/>
      <c r="E18" s="80"/>
      <c r="F18" s="77" t="s">
        <v>7</v>
      </c>
      <c r="G18" s="77" t="s">
        <v>67</v>
      </c>
      <c r="H18" s="77" t="s">
        <v>8</v>
      </c>
      <c r="I18" s="77" t="s">
        <v>9</v>
      </c>
      <c r="J18" s="77" t="s">
        <v>7</v>
      </c>
      <c r="K18" s="77" t="s">
        <v>67</v>
      </c>
      <c r="L18" s="82" t="s">
        <v>8</v>
      </c>
      <c r="M18" s="77" t="s">
        <v>102</v>
      </c>
      <c r="N18" s="77" t="s">
        <v>7</v>
      </c>
      <c r="O18" s="77" t="s">
        <v>67</v>
      </c>
      <c r="P18" s="77" t="s">
        <v>8</v>
      </c>
      <c r="Q18" s="77" t="s">
        <v>103</v>
      </c>
      <c r="R18" s="80" t="s">
        <v>7</v>
      </c>
      <c r="S18" s="80" t="s">
        <v>67</v>
      </c>
      <c r="T18" s="80" t="s">
        <v>8</v>
      </c>
      <c r="U18" s="80" t="s">
        <v>104</v>
      </c>
    </row>
    <row r="19" spans="1:28" ht="57" customHeight="1" x14ac:dyDescent="0.3">
      <c r="A19" s="79"/>
      <c r="B19" s="80"/>
      <c r="C19" s="80"/>
      <c r="D19" s="81" t="s">
        <v>10</v>
      </c>
      <c r="E19" s="80"/>
      <c r="F19" s="81"/>
      <c r="G19" s="81"/>
      <c r="H19" s="81"/>
      <c r="I19" s="78"/>
      <c r="J19" s="81"/>
      <c r="K19" s="81"/>
      <c r="L19" s="83"/>
      <c r="M19" s="78"/>
      <c r="N19" s="81"/>
      <c r="O19" s="81"/>
      <c r="P19" s="81"/>
      <c r="Q19" s="78"/>
      <c r="R19" s="80"/>
      <c r="S19" s="80"/>
      <c r="T19" s="80"/>
      <c r="U19" s="80"/>
    </row>
    <row r="20" spans="1:28" x14ac:dyDescent="0.3">
      <c r="A20" s="79"/>
      <c r="B20" s="80"/>
      <c r="C20" s="80"/>
      <c r="D20" s="81"/>
      <c r="E20" s="80" t="s">
        <v>11</v>
      </c>
      <c r="F20" s="81"/>
      <c r="G20" s="81"/>
      <c r="H20" s="81"/>
      <c r="I20" s="77" t="s">
        <v>82</v>
      </c>
      <c r="J20" s="81"/>
      <c r="K20" s="81"/>
      <c r="L20" s="83"/>
      <c r="M20" s="77" t="s">
        <v>12</v>
      </c>
      <c r="N20" s="81"/>
      <c r="O20" s="81"/>
      <c r="P20" s="81"/>
      <c r="Q20" s="77" t="s">
        <v>13</v>
      </c>
      <c r="R20" s="80"/>
      <c r="S20" s="80"/>
      <c r="T20" s="80"/>
      <c r="U20" s="80" t="s">
        <v>14</v>
      </c>
    </row>
    <row r="21" spans="1:28" x14ac:dyDescent="0.3">
      <c r="A21" s="79"/>
      <c r="B21" s="80"/>
      <c r="C21" s="80"/>
      <c r="D21" s="78"/>
      <c r="E21" s="80"/>
      <c r="F21" s="78"/>
      <c r="G21" s="78"/>
      <c r="H21" s="78"/>
      <c r="I21" s="78"/>
      <c r="J21" s="78"/>
      <c r="K21" s="78"/>
      <c r="L21" s="84"/>
      <c r="M21" s="78"/>
      <c r="N21" s="78"/>
      <c r="O21" s="78"/>
      <c r="P21" s="78"/>
      <c r="Q21" s="78"/>
      <c r="R21" s="80"/>
      <c r="S21" s="80"/>
      <c r="T21" s="80"/>
      <c r="U21" s="80"/>
    </row>
    <row r="22" spans="1:28" x14ac:dyDescent="0.3">
      <c r="A22" s="13">
        <v>1</v>
      </c>
      <c r="B22" s="22">
        <v>2</v>
      </c>
      <c r="C22" s="22">
        <v>3</v>
      </c>
      <c r="D22" s="22">
        <v>4</v>
      </c>
      <c r="E22" s="22">
        <v>5</v>
      </c>
      <c r="F22" s="22">
        <v>6</v>
      </c>
      <c r="G22" s="22">
        <v>7</v>
      </c>
      <c r="H22" s="22">
        <v>8</v>
      </c>
      <c r="I22" s="22">
        <v>9</v>
      </c>
      <c r="J22" s="22">
        <v>10</v>
      </c>
      <c r="K22" s="22">
        <v>11</v>
      </c>
      <c r="L22" s="66">
        <v>12</v>
      </c>
      <c r="M22" s="22">
        <v>13</v>
      </c>
      <c r="N22" s="22">
        <v>14</v>
      </c>
      <c r="O22" s="22">
        <v>15</v>
      </c>
      <c r="P22" s="22">
        <v>16</v>
      </c>
      <c r="Q22" s="22">
        <v>17</v>
      </c>
      <c r="R22" s="22">
        <v>18</v>
      </c>
      <c r="S22" s="22">
        <v>19</v>
      </c>
      <c r="T22" s="22">
        <v>20</v>
      </c>
      <c r="U22" s="22">
        <v>21</v>
      </c>
    </row>
    <row r="23" spans="1:28" s="9" customFormat="1" ht="50.25" customHeight="1" x14ac:dyDescent="0.3">
      <c r="A23" s="3"/>
      <c r="B23" s="28" t="s">
        <v>16</v>
      </c>
      <c r="C23" s="28"/>
      <c r="D23" s="27"/>
      <c r="E23" s="35">
        <f>I23+M23+Q23+U23</f>
        <v>51889035.030014835</v>
      </c>
      <c r="F23" s="35">
        <f t="shared" ref="F23:U23" si="0">F24+F41+F45+F52</f>
        <v>4153424.3</v>
      </c>
      <c r="G23" s="35">
        <f t="shared" si="0"/>
        <v>7837211.2999999998</v>
      </c>
      <c r="H23" s="48">
        <f t="shared" si="0"/>
        <v>579559.41</v>
      </c>
      <c r="I23" s="35">
        <f t="shared" si="0"/>
        <v>12570195.01</v>
      </c>
      <c r="J23" s="35">
        <f t="shared" si="0"/>
        <v>4294447.5000148313</v>
      </c>
      <c r="K23" s="35">
        <f t="shared" si="0"/>
        <v>8473535.5199999996</v>
      </c>
      <c r="L23" s="35">
        <f t="shared" si="0"/>
        <v>668634.9</v>
      </c>
      <c r="M23" s="35">
        <f t="shared" si="0"/>
        <v>13436617.920014832</v>
      </c>
      <c r="N23" s="35">
        <f t="shared" si="0"/>
        <v>4263773.0000000009</v>
      </c>
      <c r="O23" s="35">
        <f>O24+O41+O45+O52</f>
        <v>8412656.0000000019</v>
      </c>
      <c r="P23" s="35">
        <f t="shared" si="0"/>
        <v>668634.9</v>
      </c>
      <c r="Q23" s="35">
        <f t="shared" si="0"/>
        <v>13345063.9</v>
      </c>
      <c r="R23" s="35">
        <f>R24+R41+R45+R52</f>
        <v>3454178.6999999997</v>
      </c>
      <c r="S23" s="35">
        <f t="shared" si="0"/>
        <v>8414344.6000000015</v>
      </c>
      <c r="T23" s="35">
        <f t="shared" si="0"/>
        <v>668634.9</v>
      </c>
      <c r="U23" s="35">
        <f t="shared" si="0"/>
        <v>12537158.200000001</v>
      </c>
      <c r="V23" s="59"/>
      <c r="W23" s="11"/>
      <c r="X23" s="11"/>
    </row>
    <row r="24" spans="1:28" s="9" customFormat="1" ht="56.25" customHeight="1" x14ac:dyDescent="0.3">
      <c r="A24" s="2" t="s">
        <v>15</v>
      </c>
      <c r="B24" s="28" t="s">
        <v>18</v>
      </c>
      <c r="C24" s="29"/>
      <c r="D24" s="27" t="s">
        <v>19</v>
      </c>
      <c r="E24" s="35">
        <f>I24+M24+Q24+U24</f>
        <v>48048654.620014831</v>
      </c>
      <c r="F24" s="35">
        <f>F25+F28+F32+F35+F37</f>
        <v>3985972.9</v>
      </c>
      <c r="G24" s="35">
        <f>G25+G28+G32+G35+G37</f>
        <v>7450307.5</v>
      </c>
      <c r="H24" s="48">
        <f>H25+H28+H32+H35+H37</f>
        <v>335052.59999999998</v>
      </c>
      <c r="I24" s="35">
        <f t="shared" ref="I24:I28" si="1">F24+G24+H24</f>
        <v>11771333</v>
      </c>
      <c r="J24" s="35">
        <f>J25+J28+J32+J35+J37</f>
        <v>4000983.4000148308</v>
      </c>
      <c r="K24" s="35">
        <f>K25+K28+K32+K35+K37</f>
        <v>8041118.0200000005</v>
      </c>
      <c r="L24" s="35">
        <f>L25+L28+L32+L35+L37</f>
        <v>377532.00000000006</v>
      </c>
      <c r="M24" s="35">
        <f t="shared" ref="M24:M28" si="2">J24+K24+L24</f>
        <v>12419633.420014832</v>
      </c>
      <c r="N24" s="35">
        <f>N25+N28+N32+N35+N37</f>
        <v>3970127.9000000004</v>
      </c>
      <c r="O24" s="35">
        <f>O25+O28+O32+O35+O37</f>
        <v>7984661.6000000006</v>
      </c>
      <c r="P24" s="35">
        <f>P25+P28+P32+P35+P37</f>
        <v>377532.00000000006</v>
      </c>
      <c r="Q24" s="35">
        <f t="shared" ref="Q24:Q28" si="3">N24+O24+P24</f>
        <v>12332321.5</v>
      </c>
      <c r="R24" s="35">
        <f>R25+R28+R32+R35+R37</f>
        <v>3161265.1999999997</v>
      </c>
      <c r="S24" s="35">
        <f>S25+S28+S32+S35+S37</f>
        <v>7986569.5000000009</v>
      </c>
      <c r="T24" s="35">
        <f>T25+T28+T32+T35+T37</f>
        <v>377532.00000000006</v>
      </c>
      <c r="U24" s="35">
        <f t="shared" ref="U24:U26" si="4">R24+S24+T24</f>
        <v>11525366.700000001</v>
      </c>
      <c r="V24" s="60"/>
      <c r="W24" s="11"/>
      <c r="X24" s="11"/>
    </row>
    <row r="25" spans="1:28" s="9" customFormat="1" ht="71.25" customHeight="1" x14ac:dyDescent="0.3">
      <c r="A25" s="2" t="s">
        <v>17</v>
      </c>
      <c r="B25" s="28" t="s">
        <v>20</v>
      </c>
      <c r="C25" s="29" t="s">
        <v>21</v>
      </c>
      <c r="D25" s="27" t="s">
        <v>22</v>
      </c>
      <c r="E25" s="35">
        <f t="shared" ref="E25:E52" si="5">I25+M25+Q25+U25</f>
        <v>19227499.5</v>
      </c>
      <c r="F25" s="35">
        <f>F26+F27</f>
        <v>1515435.1</v>
      </c>
      <c r="G25" s="35">
        <f>G26+G27</f>
        <v>3030182</v>
      </c>
      <c r="H25" s="48">
        <f>H26+H27</f>
        <v>315739.59999999998</v>
      </c>
      <c r="I25" s="35">
        <f t="shared" si="1"/>
        <v>4861356.6999999993</v>
      </c>
      <c r="J25" s="35">
        <f>J26+J27</f>
        <v>1471367.5000000002</v>
      </c>
      <c r="K25" s="35">
        <f>K26+K27</f>
        <v>3132186.6</v>
      </c>
      <c r="L25" s="35">
        <f>L26+L27</f>
        <v>351543.20000000007</v>
      </c>
      <c r="M25" s="35">
        <f t="shared" si="2"/>
        <v>4955097.3000000007</v>
      </c>
      <c r="N25" s="35">
        <f>N26+N27</f>
        <v>1449944.3</v>
      </c>
      <c r="O25" s="35">
        <f>O26+O27</f>
        <v>3090288.7</v>
      </c>
      <c r="P25" s="35">
        <f>P26+P27</f>
        <v>351543.20000000007</v>
      </c>
      <c r="Q25" s="35">
        <f t="shared" si="3"/>
        <v>4891776.2</v>
      </c>
      <c r="R25" s="35">
        <f>R26+R27</f>
        <v>1077437.3999999999</v>
      </c>
      <c r="S25" s="35">
        <f>S26+S27</f>
        <v>3090288.7</v>
      </c>
      <c r="T25" s="35">
        <f>T26+T27</f>
        <v>351543.20000000007</v>
      </c>
      <c r="U25" s="35">
        <f t="shared" si="4"/>
        <v>4519269.3</v>
      </c>
      <c r="V25" s="60"/>
      <c r="W25" s="11"/>
      <c r="X25" s="11"/>
      <c r="Z25" s="11"/>
      <c r="AA25" s="11"/>
      <c r="AB25" s="11"/>
    </row>
    <row r="26" spans="1:28" ht="159.75" customHeight="1" x14ac:dyDescent="0.3">
      <c r="A26" s="4" t="s">
        <v>23</v>
      </c>
      <c r="B26" s="31" t="s">
        <v>24</v>
      </c>
      <c r="C26" s="22"/>
      <c r="D26" s="67" t="s">
        <v>109</v>
      </c>
      <c r="E26" s="68">
        <f t="shared" si="5"/>
        <v>19165951.800000001</v>
      </c>
      <c r="F26" s="68">
        <f>1301542.9+40317.8+2207.5+2408+28099.9+32065+14850.3+105166.9-11740.7+1942.3-41.2-1811.7+428.1</f>
        <v>1515435.1</v>
      </c>
      <c r="G26" s="68">
        <v>3014990.3</v>
      </c>
      <c r="H26" s="69">
        <v>315739.59999999998</v>
      </c>
      <c r="I26" s="68">
        <f t="shared" si="1"/>
        <v>4846165</v>
      </c>
      <c r="J26" s="68">
        <v>1471367.5000000002</v>
      </c>
      <c r="K26" s="68">
        <v>3116734.6</v>
      </c>
      <c r="L26" s="68">
        <v>351543.20000000007</v>
      </c>
      <c r="M26" s="68">
        <f t="shared" si="2"/>
        <v>4939645.3000000007</v>
      </c>
      <c r="N26" s="68">
        <v>1449944.3</v>
      </c>
      <c r="O26" s="68">
        <v>3074836.7</v>
      </c>
      <c r="P26" s="68">
        <v>351543.20000000007</v>
      </c>
      <c r="Q26" s="68">
        <f t="shared" si="3"/>
        <v>4876324.2</v>
      </c>
      <c r="R26" s="68">
        <v>1077437.3999999999</v>
      </c>
      <c r="S26" s="68">
        <v>3074836.7</v>
      </c>
      <c r="T26" s="68">
        <v>351543.20000000007</v>
      </c>
      <c r="U26" s="68">
        <f t="shared" si="4"/>
        <v>4503817.3</v>
      </c>
      <c r="V26" s="56"/>
      <c r="W26" s="5"/>
      <c r="X26" s="5"/>
      <c r="Y26" s="5"/>
    </row>
    <row r="27" spans="1:28" s="9" customFormat="1" ht="69.75" customHeight="1" x14ac:dyDescent="0.3">
      <c r="A27" s="4" t="s">
        <v>25</v>
      </c>
      <c r="B27" s="70" t="s">
        <v>26</v>
      </c>
      <c r="C27" s="22"/>
      <c r="D27" s="26" t="s">
        <v>98</v>
      </c>
      <c r="E27" s="33">
        <f t="shared" si="5"/>
        <v>61547.7</v>
      </c>
      <c r="F27" s="33"/>
      <c r="G27" s="33">
        <v>15191.7</v>
      </c>
      <c r="H27" s="71"/>
      <c r="I27" s="33">
        <f t="shared" si="1"/>
        <v>15191.7</v>
      </c>
      <c r="J27" s="33"/>
      <c r="K27" s="33">
        <v>15452</v>
      </c>
      <c r="L27" s="33"/>
      <c r="M27" s="33">
        <f t="shared" si="2"/>
        <v>15452</v>
      </c>
      <c r="N27" s="33"/>
      <c r="O27" s="33">
        <v>15452</v>
      </c>
      <c r="P27" s="33"/>
      <c r="Q27" s="33">
        <f t="shared" si="3"/>
        <v>15452</v>
      </c>
      <c r="R27" s="33"/>
      <c r="S27" s="33">
        <v>15452</v>
      </c>
      <c r="T27" s="33"/>
      <c r="U27" s="33">
        <f t="shared" ref="U27:U28" si="6">R27+S27+T27</f>
        <v>15452</v>
      </c>
      <c r="V27" s="59"/>
    </row>
    <row r="28" spans="1:28" s="9" customFormat="1" ht="33.6" x14ac:dyDescent="0.3">
      <c r="A28" s="2" t="s">
        <v>27</v>
      </c>
      <c r="B28" s="72" t="s">
        <v>28</v>
      </c>
      <c r="C28" s="29" t="s">
        <v>29</v>
      </c>
      <c r="D28" s="27" t="s">
        <v>30</v>
      </c>
      <c r="E28" s="35">
        <f t="shared" si="5"/>
        <v>24295278.099999998</v>
      </c>
      <c r="F28" s="35">
        <f>F29</f>
        <v>1362527.6999999995</v>
      </c>
      <c r="G28" s="35">
        <f>G29</f>
        <v>4419622.0999999996</v>
      </c>
      <c r="H28" s="48">
        <f>H29</f>
        <v>19069</v>
      </c>
      <c r="I28" s="35">
        <f t="shared" si="1"/>
        <v>5801218.7999999989</v>
      </c>
      <c r="J28" s="35">
        <f>J29</f>
        <v>1389658.5999999999</v>
      </c>
      <c r="K28" s="35">
        <f>K29</f>
        <v>4903117.2</v>
      </c>
      <c r="L28" s="35">
        <f>L29</f>
        <v>22489.300000000003</v>
      </c>
      <c r="M28" s="35">
        <f t="shared" si="2"/>
        <v>6315265.0999999996</v>
      </c>
      <c r="N28" s="35">
        <f>N29</f>
        <v>1379185.8</v>
      </c>
      <c r="O28" s="35">
        <f>O29</f>
        <v>4872051.1000000006</v>
      </c>
      <c r="P28" s="35">
        <f>P29</f>
        <v>22489.300000000003</v>
      </c>
      <c r="Q28" s="35">
        <f t="shared" si="3"/>
        <v>6273726.2000000002</v>
      </c>
      <c r="R28" s="35">
        <f>R29</f>
        <v>1008619.7</v>
      </c>
      <c r="S28" s="35">
        <f>S29</f>
        <v>4873959.0000000009</v>
      </c>
      <c r="T28" s="35">
        <f>T29</f>
        <v>22489.300000000003</v>
      </c>
      <c r="U28" s="35">
        <f t="shared" si="6"/>
        <v>5905068.0000000009</v>
      </c>
      <c r="V28" s="59"/>
    </row>
    <row r="29" spans="1:28" ht="188.25" customHeight="1" x14ac:dyDescent="0.3">
      <c r="A29" s="4" t="s">
        <v>31</v>
      </c>
      <c r="B29" s="23" t="s">
        <v>93</v>
      </c>
      <c r="C29" s="22"/>
      <c r="D29" s="67" t="s">
        <v>99</v>
      </c>
      <c r="E29" s="68">
        <f t="shared" si="5"/>
        <v>24295278.099999998</v>
      </c>
      <c r="F29" s="68">
        <f>1243938.2+30825+96.3+16455.8+70960.4+1406.9+2624.9+15888.9-19196.3-3.8+41.2-509.8</f>
        <v>1362527.6999999995</v>
      </c>
      <c r="G29" s="68">
        <v>4419622.0999999996</v>
      </c>
      <c r="H29" s="69">
        <v>19069</v>
      </c>
      <c r="I29" s="68">
        <f>F29+G29+H29</f>
        <v>5801218.7999999989</v>
      </c>
      <c r="J29" s="68">
        <v>1389658.5999999999</v>
      </c>
      <c r="K29" s="68">
        <v>4903117.2</v>
      </c>
      <c r="L29" s="68">
        <v>22489.300000000003</v>
      </c>
      <c r="M29" s="68">
        <f>J29+K29+L29</f>
        <v>6315265.0999999996</v>
      </c>
      <c r="N29" s="68">
        <v>1379185.8</v>
      </c>
      <c r="O29" s="68">
        <v>4872051.1000000006</v>
      </c>
      <c r="P29" s="68">
        <v>22489.300000000003</v>
      </c>
      <c r="Q29" s="68">
        <f>N29+O29+P29</f>
        <v>6273726.2000000002</v>
      </c>
      <c r="R29" s="68">
        <v>1008619.7</v>
      </c>
      <c r="S29" s="68">
        <v>4873959.0000000009</v>
      </c>
      <c r="T29" s="68">
        <v>22489.300000000003</v>
      </c>
      <c r="U29" s="68">
        <f>R29+S29+T29</f>
        <v>5905068.0000000009</v>
      </c>
      <c r="W29" s="5"/>
      <c r="X29" s="5"/>
    </row>
    <row r="30" spans="1:28" ht="15.75" customHeight="1" x14ac:dyDescent="0.3">
      <c r="A30" s="4"/>
      <c r="B30" s="23" t="s">
        <v>71</v>
      </c>
      <c r="C30" s="22"/>
      <c r="D30" s="67"/>
      <c r="E30" s="68"/>
      <c r="F30" s="68"/>
      <c r="G30" s="68"/>
      <c r="H30" s="69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</row>
    <row r="31" spans="1:28" ht="33.6" x14ac:dyDescent="0.3">
      <c r="A31" s="4"/>
      <c r="B31" s="73" t="s">
        <v>77</v>
      </c>
      <c r="C31" s="22"/>
      <c r="D31" s="67" t="s">
        <v>78</v>
      </c>
      <c r="E31" s="68">
        <v>0</v>
      </c>
      <c r="F31" s="68"/>
      <c r="G31" s="68">
        <v>237031.7</v>
      </c>
      <c r="H31" s="69"/>
      <c r="I31" s="68">
        <f>F31+G31+H31</f>
        <v>237031.7</v>
      </c>
      <c r="J31" s="68"/>
      <c r="K31" s="68">
        <v>224032.5</v>
      </c>
      <c r="L31" s="68"/>
      <c r="M31" s="68">
        <f>J31+K31+L31</f>
        <v>224032.5</v>
      </c>
      <c r="N31" s="68"/>
      <c r="O31" s="68">
        <v>231547.7</v>
      </c>
      <c r="P31" s="68"/>
      <c r="Q31" s="68">
        <f>N31+O31+P31</f>
        <v>231547.7</v>
      </c>
      <c r="R31" s="68"/>
      <c r="S31" s="68">
        <v>231547.7</v>
      </c>
      <c r="T31" s="68"/>
      <c r="U31" s="68">
        <f>R31+S31+T31</f>
        <v>231547.7</v>
      </c>
    </row>
    <row r="32" spans="1:28" s="9" customFormat="1" ht="33.6" x14ac:dyDescent="0.3">
      <c r="A32" s="2" t="s">
        <v>32</v>
      </c>
      <c r="B32" s="72" t="s">
        <v>33</v>
      </c>
      <c r="C32" s="29" t="s">
        <v>34</v>
      </c>
      <c r="D32" s="27" t="s">
        <v>35</v>
      </c>
      <c r="E32" s="30">
        <f>I32+M32+Q32+U32</f>
        <v>2800894.4600148303</v>
      </c>
      <c r="F32" s="30">
        <f t="shared" ref="F32:H32" si="7">F33+F34</f>
        <v>685225.79999999993</v>
      </c>
      <c r="G32" s="30">
        <f t="shared" si="7"/>
        <v>0</v>
      </c>
      <c r="H32" s="46">
        <f t="shared" si="7"/>
        <v>244</v>
      </c>
      <c r="I32" s="30">
        <f t="shared" ref="I32:I34" si="8">F32+G32+H32</f>
        <v>685469.79999999993</v>
      </c>
      <c r="J32" s="30">
        <f t="shared" ref="J32:L32" si="9">J33+J34</f>
        <v>719517.0600148302</v>
      </c>
      <c r="K32" s="30">
        <f t="shared" si="9"/>
        <v>0</v>
      </c>
      <c r="L32" s="30">
        <f t="shared" si="9"/>
        <v>3499.5</v>
      </c>
      <c r="M32" s="30">
        <f t="shared" ref="M32:M34" si="10">J32+K32+L32</f>
        <v>723016.5600148302</v>
      </c>
      <c r="N32" s="30">
        <f t="shared" ref="N32:P32" si="11">N33+N34</f>
        <v>713270.1</v>
      </c>
      <c r="O32" s="30">
        <f t="shared" si="11"/>
        <v>0</v>
      </c>
      <c r="P32" s="30">
        <f t="shared" si="11"/>
        <v>3499.5</v>
      </c>
      <c r="Q32" s="30">
        <f t="shared" ref="Q32:Q34" si="12">N32+O32+P32</f>
        <v>716769.6</v>
      </c>
      <c r="R32" s="30">
        <f t="shared" ref="R32:T32" si="13">R33+R34</f>
        <v>672139</v>
      </c>
      <c r="S32" s="30">
        <f t="shared" si="13"/>
        <v>0</v>
      </c>
      <c r="T32" s="30">
        <f t="shared" si="13"/>
        <v>3499.5</v>
      </c>
      <c r="U32" s="30">
        <f t="shared" ref="U32:U34" si="14">R32+S32+T32</f>
        <v>675638.5</v>
      </c>
      <c r="V32" s="59"/>
    </row>
    <row r="33" spans="1:24" ht="60.75" customHeight="1" x14ac:dyDescent="0.3">
      <c r="A33" s="4" t="s">
        <v>36</v>
      </c>
      <c r="B33" s="23" t="s">
        <v>37</v>
      </c>
      <c r="C33" s="22"/>
      <c r="D33" s="26" t="s">
        <v>110</v>
      </c>
      <c r="E33" s="68">
        <f t="shared" si="5"/>
        <v>2474461.1600148301</v>
      </c>
      <c r="F33" s="68">
        <f>590583.2+1623.7-515.5-253.6+32099.7+696.3-4128</f>
        <v>620105.79999999993</v>
      </c>
      <c r="G33" s="68"/>
      <c r="H33" s="69">
        <v>244</v>
      </c>
      <c r="I33" s="68">
        <f t="shared" si="8"/>
        <v>620349.79999999993</v>
      </c>
      <c r="J33" s="68">
        <v>641134.86001483025</v>
      </c>
      <c r="K33" s="68"/>
      <c r="L33" s="68">
        <v>3499.5</v>
      </c>
      <c r="M33" s="68">
        <f t="shared" si="10"/>
        <v>644634.36001483025</v>
      </c>
      <c r="N33" s="68">
        <v>627520.1</v>
      </c>
      <c r="O33" s="68"/>
      <c r="P33" s="68">
        <v>3499.5</v>
      </c>
      <c r="Q33" s="68">
        <f t="shared" si="12"/>
        <v>631019.6</v>
      </c>
      <c r="R33" s="68">
        <v>574957.9</v>
      </c>
      <c r="S33" s="68"/>
      <c r="T33" s="68">
        <v>3499.5</v>
      </c>
      <c r="U33" s="68">
        <f t="shared" si="14"/>
        <v>578457.4</v>
      </c>
    </row>
    <row r="34" spans="1:24" ht="60.75" customHeight="1" x14ac:dyDescent="0.3">
      <c r="A34" s="26" t="s">
        <v>81</v>
      </c>
      <c r="B34" s="23" t="s">
        <v>79</v>
      </c>
      <c r="C34" s="22"/>
      <c r="D34" s="26" t="s">
        <v>80</v>
      </c>
      <c r="E34" s="68">
        <f>I34+M34+Q34+U34</f>
        <v>326433.30000000005</v>
      </c>
      <c r="F34" s="68">
        <v>65120</v>
      </c>
      <c r="G34" s="68"/>
      <c r="H34" s="69"/>
      <c r="I34" s="68">
        <f t="shared" si="8"/>
        <v>65120</v>
      </c>
      <c r="J34" s="68">
        <v>78382.2</v>
      </c>
      <c r="K34" s="68"/>
      <c r="L34" s="68"/>
      <c r="M34" s="68">
        <f t="shared" si="10"/>
        <v>78382.2</v>
      </c>
      <c r="N34" s="68">
        <v>85750</v>
      </c>
      <c r="O34" s="68"/>
      <c r="P34" s="68"/>
      <c r="Q34" s="68">
        <f t="shared" si="12"/>
        <v>85750</v>
      </c>
      <c r="R34" s="68">
        <v>97181.1</v>
      </c>
      <c r="S34" s="68"/>
      <c r="T34" s="68"/>
      <c r="U34" s="68">
        <f t="shared" si="14"/>
        <v>97181.1</v>
      </c>
    </row>
    <row r="35" spans="1:24" s="9" customFormat="1" ht="50.4" x14ac:dyDescent="0.3">
      <c r="A35" s="2" t="s">
        <v>38</v>
      </c>
      <c r="B35" s="28" t="s">
        <v>39</v>
      </c>
      <c r="C35" s="29" t="s">
        <v>40</v>
      </c>
      <c r="D35" s="27"/>
      <c r="E35" s="30">
        <f t="shared" si="5"/>
        <v>1673748.6400000001</v>
      </c>
      <c r="F35" s="30">
        <f t="shared" ref="F35:U35" si="15">F36</f>
        <v>422511.60000000003</v>
      </c>
      <c r="G35" s="30">
        <f t="shared" si="15"/>
        <v>0</v>
      </c>
      <c r="H35" s="46">
        <f t="shared" si="15"/>
        <v>0</v>
      </c>
      <c r="I35" s="30">
        <f t="shared" si="15"/>
        <v>422511.60000000003</v>
      </c>
      <c r="J35" s="30">
        <f t="shared" si="15"/>
        <v>420440.24000000005</v>
      </c>
      <c r="K35" s="30">
        <f t="shared" si="15"/>
        <v>0</v>
      </c>
      <c r="L35" s="30">
        <f t="shared" si="15"/>
        <v>0</v>
      </c>
      <c r="M35" s="30">
        <f t="shared" si="15"/>
        <v>420440.24000000005</v>
      </c>
      <c r="N35" s="30">
        <f t="shared" si="15"/>
        <v>427727.7</v>
      </c>
      <c r="O35" s="30">
        <f t="shared" si="15"/>
        <v>0</v>
      </c>
      <c r="P35" s="30">
        <f t="shared" si="15"/>
        <v>0</v>
      </c>
      <c r="Q35" s="30">
        <f t="shared" si="15"/>
        <v>427727.7</v>
      </c>
      <c r="R35" s="30">
        <f t="shared" si="15"/>
        <v>403069.1</v>
      </c>
      <c r="S35" s="30">
        <f t="shared" si="15"/>
        <v>0</v>
      </c>
      <c r="T35" s="30">
        <f t="shared" si="15"/>
        <v>0</v>
      </c>
      <c r="U35" s="30">
        <f t="shared" si="15"/>
        <v>403069.1</v>
      </c>
      <c r="V35" s="59"/>
    </row>
    <row r="36" spans="1:24" s="9" customFormat="1" ht="33.6" x14ac:dyDescent="0.3">
      <c r="A36" s="4" t="s">
        <v>41</v>
      </c>
      <c r="B36" s="31" t="s">
        <v>42</v>
      </c>
      <c r="C36" s="22"/>
      <c r="D36" s="26" t="s">
        <v>111</v>
      </c>
      <c r="E36" s="33">
        <f>I36+M36+Q36+U36</f>
        <v>1673748.6400000001</v>
      </c>
      <c r="F36" s="33">
        <f>388226.5+515.5-96.3+14542.1+317.9-5263.5+24269.4</f>
        <v>422511.60000000003</v>
      </c>
      <c r="G36" s="33"/>
      <c r="H36" s="71"/>
      <c r="I36" s="68">
        <f>F36+G36+H36</f>
        <v>422511.60000000003</v>
      </c>
      <c r="J36" s="33">
        <v>420440.24000000005</v>
      </c>
      <c r="K36" s="33"/>
      <c r="L36" s="33"/>
      <c r="M36" s="68">
        <f>J36+K36+L36</f>
        <v>420440.24000000005</v>
      </c>
      <c r="N36" s="33">
        <v>427727.7</v>
      </c>
      <c r="O36" s="33"/>
      <c r="P36" s="33"/>
      <c r="Q36" s="68">
        <f>N36+O36+P36</f>
        <v>427727.7</v>
      </c>
      <c r="R36" s="33">
        <v>403069.1</v>
      </c>
      <c r="S36" s="33"/>
      <c r="T36" s="33"/>
      <c r="U36" s="68">
        <f>R36+S36+T36</f>
        <v>403069.1</v>
      </c>
      <c r="V36" s="59"/>
    </row>
    <row r="37" spans="1:24" s="9" customFormat="1" ht="40.5" customHeight="1" x14ac:dyDescent="0.3">
      <c r="A37" s="2" t="s">
        <v>85</v>
      </c>
      <c r="B37" s="72" t="s">
        <v>91</v>
      </c>
      <c r="C37" s="29" t="s">
        <v>34</v>
      </c>
      <c r="D37" s="27" t="s">
        <v>90</v>
      </c>
      <c r="E37" s="30">
        <f>I37+M37+Q37+U37</f>
        <v>51233.919999999998</v>
      </c>
      <c r="F37" s="30">
        <f t="shared" ref="F37:H37" si="16">F38+F39</f>
        <v>272.7</v>
      </c>
      <c r="G37" s="30">
        <f t="shared" si="16"/>
        <v>503.4</v>
      </c>
      <c r="H37" s="46">
        <f t="shared" si="16"/>
        <v>0</v>
      </c>
      <c r="I37" s="30">
        <f t="shared" ref="I37:I40" si="17">F37+G37+H37</f>
        <v>776.09999999999991</v>
      </c>
      <c r="J37" s="30">
        <f>J38+J39+J40</f>
        <v>0</v>
      </c>
      <c r="K37" s="30">
        <f t="shared" ref="K37:L37" si="18">K38+K39+K40</f>
        <v>5814.22</v>
      </c>
      <c r="L37" s="30">
        <f t="shared" si="18"/>
        <v>0</v>
      </c>
      <c r="M37" s="30">
        <f t="shared" ref="M37:M40" si="19">J37+K37+L37</f>
        <v>5814.22</v>
      </c>
      <c r="N37" s="30">
        <f>N38+N39+N40</f>
        <v>0</v>
      </c>
      <c r="O37" s="30">
        <f t="shared" ref="O37:P37" si="20">O38+O39+O40</f>
        <v>22321.8</v>
      </c>
      <c r="P37" s="30">
        <f t="shared" si="20"/>
        <v>0</v>
      </c>
      <c r="Q37" s="30">
        <f t="shared" ref="Q37:Q40" si="21">N37+O37+P37</f>
        <v>22321.8</v>
      </c>
      <c r="R37" s="30">
        <f>R38+R39+R40</f>
        <v>0</v>
      </c>
      <c r="S37" s="30">
        <f t="shared" ref="S37:T37" si="22">S38+S39+S40</f>
        <v>22321.8</v>
      </c>
      <c r="T37" s="30">
        <f t="shared" si="22"/>
        <v>0</v>
      </c>
      <c r="U37" s="30">
        <f t="shared" ref="U37:U40" si="23">R37+S37+T37</f>
        <v>22321.8</v>
      </c>
      <c r="V37" s="59"/>
    </row>
    <row r="38" spans="1:24" ht="39" customHeight="1" x14ac:dyDescent="0.3">
      <c r="A38" s="4" t="s">
        <v>86</v>
      </c>
      <c r="B38" s="23" t="s">
        <v>88</v>
      </c>
      <c r="C38" s="22"/>
      <c r="D38" s="26" t="s">
        <v>83</v>
      </c>
      <c r="E38" s="68">
        <f t="shared" ref="E38:E40" si="24">I38+M38+Q38+U38</f>
        <v>776.09999999999991</v>
      </c>
      <c r="F38" s="68">
        <v>272.7</v>
      </c>
      <c r="G38" s="68">
        <v>503.4</v>
      </c>
      <c r="H38" s="69"/>
      <c r="I38" s="68">
        <f t="shared" si="17"/>
        <v>776.09999999999991</v>
      </c>
      <c r="J38" s="68"/>
      <c r="K38" s="68"/>
      <c r="L38" s="68"/>
      <c r="M38" s="68">
        <f t="shared" si="19"/>
        <v>0</v>
      </c>
      <c r="N38" s="68"/>
      <c r="O38" s="68"/>
      <c r="P38" s="68"/>
      <c r="Q38" s="68">
        <f t="shared" si="21"/>
        <v>0</v>
      </c>
      <c r="R38" s="68"/>
      <c r="S38" s="68"/>
      <c r="T38" s="68"/>
      <c r="U38" s="68">
        <f t="shared" si="23"/>
        <v>0</v>
      </c>
    </row>
    <row r="39" spans="1:24" ht="39.75" customHeight="1" x14ac:dyDescent="0.3">
      <c r="A39" s="26" t="s">
        <v>87</v>
      </c>
      <c r="B39" s="23" t="s">
        <v>89</v>
      </c>
      <c r="C39" s="22"/>
      <c r="D39" s="26" t="s">
        <v>73</v>
      </c>
      <c r="E39" s="68">
        <f t="shared" si="24"/>
        <v>0</v>
      </c>
      <c r="F39" s="68"/>
      <c r="G39" s="68"/>
      <c r="H39" s="69"/>
      <c r="I39" s="68">
        <f t="shared" si="17"/>
        <v>0</v>
      </c>
      <c r="J39" s="68"/>
      <c r="K39" s="68"/>
      <c r="L39" s="68"/>
      <c r="M39" s="68">
        <f t="shared" si="19"/>
        <v>0</v>
      </c>
      <c r="N39" s="68"/>
      <c r="O39" s="68"/>
      <c r="P39" s="68"/>
      <c r="Q39" s="68">
        <f t="shared" si="21"/>
        <v>0</v>
      </c>
      <c r="R39" s="68"/>
      <c r="S39" s="68"/>
      <c r="T39" s="68"/>
      <c r="U39" s="68">
        <f t="shared" si="23"/>
        <v>0</v>
      </c>
    </row>
    <row r="40" spans="1:24" ht="39.75" customHeight="1" x14ac:dyDescent="0.3">
      <c r="A40" s="26" t="s">
        <v>105</v>
      </c>
      <c r="B40" s="23" t="s">
        <v>106</v>
      </c>
      <c r="C40" s="14"/>
      <c r="D40" s="22" t="s">
        <v>107</v>
      </c>
      <c r="E40" s="68">
        <f t="shared" si="24"/>
        <v>50457.82</v>
      </c>
      <c r="F40" s="68"/>
      <c r="G40" s="68"/>
      <c r="H40" s="69"/>
      <c r="I40" s="68">
        <f t="shared" si="17"/>
        <v>0</v>
      </c>
      <c r="J40" s="14"/>
      <c r="K40" s="68">
        <v>5814.22</v>
      </c>
      <c r="L40" s="68"/>
      <c r="M40" s="68">
        <f t="shared" si="19"/>
        <v>5814.22</v>
      </c>
      <c r="N40" s="68"/>
      <c r="O40" s="68">
        <v>22321.8</v>
      </c>
      <c r="P40" s="68"/>
      <c r="Q40" s="68">
        <f t="shared" si="21"/>
        <v>22321.8</v>
      </c>
      <c r="R40" s="68"/>
      <c r="S40" s="68">
        <v>22321.8</v>
      </c>
      <c r="T40" s="68"/>
      <c r="U40" s="68">
        <f t="shared" si="23"/>
        <v>22321.8</v>
      </c>
    </row>
    <row r="41" spans="1:24" s="9" customFormat="1" ht="33.6" x14ac:dyDescent="0.3">
      <c r="A41" s="27" t="s">
        <v>43</v>
      </c>
      <c r="B41" s="28" t="s">
        <v>44</v>
      </c>
      <c r="C41" s="29" t="s">
        <v>45</v>
      </c>
      <c r="D41" s="27" t="s">
        <v>46</v>
      </c>
      <c r="E41" s="30">
        <f>I41+M41+Q41+U41</f>
        <v>2591705.4</v>
      </c>
      <c r="F41" s="30">
        <f>F42</f>
        <v>42428.800000000003</v>
      </c>
      <c r="G41" s="30">
        <f t="shared" ref="G41:H41" si="25">G42</f>
        <v>273581.40000000002</v>
      </c>
      <c r="H41" s="30">
        <f t="shared" si="25"/>
        <v>224625.90000000002</v>
      </c>
      <c r="I41" s="30">
        <f t="shared" ref="I41" si="26">I42</f>
        <v>540636.10000000009</v>
      </c>
      <c r="J41" s="30">
        <f t="shared" ref="J41:L41" si="27">J42</f>
        <v>103179</v>
      </c>
      <c r="K41" s="30">
        <f t="shared" si="27"/>
        <v>323785</v>
      </c>
      <c r="L41" s="30">
        <f t="shared" si="27"/>
        <v>259580.5</v>
      </c>
      <c r="M41" s="30">
        <f>M42</f>
        <v>686544.5</v>
      </c>
      <c r="N41" s="30">
        <f t="shared" ref="N41" si="28">N42</f>
        <v>103179</v>
      </c>
      <c r="O41" s="30">
        <f>O42</f>
        <v>319502.90000000002</v>
      </c>
      <c r="P41" s="30">
        <f t="shared" ref="P41" si="29">P42</f>
        <v>259580.5</v>
      </c>
      <c r="Q41" s="30">
        <f t="shared" ref="Q41" si="30">Q42</f>
        <v>682262.4</v>
      </c>
      <c r="R41" s="30">
        <f t="shared" ref="R41" si="31">R42</f>
        <v>103179</v>
      </c>
      <c r="S41" s="30">
        <f t="shared" ref="S41" si="32">S42</f>
        <v>319502.90000000002</v>
      </c>
      <c r="T41" s="30">
        <f t="shared" ref="T41" si="33">T42</f>
        <v>259580.5</v>
      </c>
      <c r="U41" s="30">
        <f t="shared" ref="U41" si="34">U42</f>
        <v>682262.4</v>
      </c>
      <c r="V41" s="59"/>
    </row>
    <row r="42" spans="1:24" s="9" customFormat="1" ht="67.2" x14ac:dyDescent="0.3">
      <c r="A42" s="26" t="s">
        <v>47</v>
      </c>
      <c r="B42" s="31" t="s">
        <v>48</v>
      </c>
      <c r="C42" s="22"/>
      <c r="D42" s="26" t="s">
        <v>115</v>
      </c>
      <c r="E42" s="32">
        <f>I42+M42+Q42+U42</f>
        <v>2591705.4</v>
      </c>
      <c r="F42" s="32">
        <f>60969.3+24959.5-43500</f>
        <v>42428.800000000003</v>
      </c>
      <c r="G42" s="32">
        <v>273581.40000000002</v>
      </c>
      <c r="H42" s="47">
        <v>224625.90000000002</v>
      </c>
      <c r="I42" s="33">
        <f t="shared" ref="I42" si="35">F42+G42+H42</f>
        <v>540636.10000000009</v>
      </c>
      <c r="J42" s="32">
        <f>102434.2+744.8</f>
        <v>103179</v>
      </c>
      <c r="K42" s="32">
        <f>324529.8-744.8</f>
        <v>323785</v>
      </c>
      <c r="L42" s="32">
        <v>259580.5</v>
      </c>
      <c r="M42" s="33">
        <f>J42+K42+L42</f>
        <v>686544.5</v>
      </c>
      <c r="N42" s="32">
        <f>102434.2+744.8</f>
        <v>103179</v>
      </c>
      <c r="O42" s="32">
        <v>319502.90000000002</v>
      </c>
      <c r="P42" s="32">
        <v>259580.5</v>
      </c>
      <c r="Q42" s="33">
        <f t="shared" ref="Q42" si="36">N42+O42+P42</f>
        <v>682262.4</v>
      </c>
      <c r="R42" s="32">
        <f>102434.2+744.8</f>
        <v>103179</v>
      </c>
      <c r="S42" s="32">
        <f>320247.7-744.8</f>
        <v>319502.90000000002</v>
      </c>
      <c r="T42" s="32">
        <v>259580.5</v>
      </c>
      <c r="U42" s="33">
        <f t="shared" ref="U42" si="37">R42+S42+T42</f>
        <v>682262.4</v>
      </c>
      <c r="V42" s="60"/>
      <c r="W42" s="11"/>
      <c r="X42" s="11"/>
    </row>
    <row r="43" spans="1:24" s="9" customFormat="1" x14ac:dyDescent="0.3">
      <c r="A43" s="26"/>
      <c r="B43" s="31" t="s">
        <v>71</v>
      </c>
      <c r="C43" s="22"/>
      <c r="D43" s="26"/>
      <c r="E43" s="32"/>
      <c r="F43" s="32"/>
      <c r="G43" s="32"/>
      <c r="H43" s="47"/>
      <c r="I43" s="33"/>
      <c r="J43" s="32"/>
      <c r="K43" s="32"/>
      <c r="L43" s="32"/>
      <c r="M43" s="33"/>
      <c r="N43" s="32"/>
      <c r="O43" s="32"/>
      <c r="P43" s="32"/>
      <c r="Q43" s="33"/>
      <c r="R43" s="32"/>
      <c r="S43" s="32"/>
      <c r="T43" s="32"/>
      <c r="U43" s="33"/>
      <c r="V43" s="59"/>
    </row>
    <row r="44" spans="1:24" s="9" customFormat="1" ht="84.75" customHeight="1" x14ac:dyDescent="0.3">
      <c r="A44" s="26"/>
      <c r="B44" s="34" t="s">
        <v>74</v>
      </c>
      <c r="C44" s="22"/>
      <c r="D44" s="26" t="s">
        <v>72</v>
      </c>
      <c r="E44" s="32">
        <f>I44+M44+Q44+U44</f>
        <v>965750.39999000006</v>
      </c>
      <c r="F44" s="32">
        <v>663</v>
      </c>
      <c r="G44" s="32">
        <v>220290.9</v>
      </c>
      <c r="H44" s="47"/>
      <c r="I44" s="33">
        <f t="shared" ref="I44" si="38">F44+G44+H44</f>
        <v>220953.9</v>
      </c>
      <c r="J44" s="32">
        <v>744.8</v>
      </c>
      <c r="K44" s="32">
        <v>247520.69999000002</v>
      </c>
      <c r="L44" s="32"/>
      <c r="M44" s="33">
        <f>J44+K44+L44</f>
        <v>248265.49999000001</v>
      </c>
      <c r="N44" s="47">
        <v>744.8</v>
      </c>
      <c r="O44" s="47">
        <v>247520.7</v>
      </c>
      <c r="P44" s="32"/>
      <c r="Q44" s="33">
        <f t="shared" ref="Q44" si="39">N44+O44+P44</f>
        <v>248265.5</v>
      </c>
      <c r="R44" s="32">
        <v>744.8</v>
      </c>
      <c r="S44" s="32">
        <v>247520.7</v>
      </c>
      <c r="T44" s="32"/>
      <c r="U44" s="33">
        <f t="shared" ref="U44" si="40">R44+S44+T44</f>
        <v>248265.5</v>
      </c>
      <c r="V44" s="60"/>
      <c r="W44" s="11"/>
    </row>
    <row r="45" spans="1:24" s="9" customFormat="1" ht="24.75" customHeight="1" x14ac:dyDescent="0.3">
      <c r="A45" s="27" t="s">
        <v>49</v>
      </c>
      <c r="B45" s="28" t="s">
        <v>50</v>
      </c>
      <c r="C45" s="29"/>
      <c r="D45" s="29" t="s">
        <v>51</v>
      </c>
      <c r="E45" s="35">
        <f t="shared" si="5"/>
        <v>1020584.41</v>
      </c>
      <c r="F45" s="35">
        <f t="shared" ref="F45:U45" si="41">F46</f>
        <v>116786.90000000002</v>
      </c>
      <c r="G45" s="35">
        <f t="shared" si="41"/>
        <v>64010.3</v>
      </c>
      <c r="H45" s="48">
        <f t="shared" si="41"/>
        <v>19880.91</v>
      </c>
      <c r="I45" s="35">
        <f t="shared" si="41"/>
        <v>200678.11000000002</v>
      </c>
      <c r="J45" s="35">
        <f t="shared" si="41"/>
        <v>184721.4</v>
      </c>
      <c r="K45" s="35">
        <f t="shared" si="41"/>
        <v>57225.399999999994</v>
      </c>
      <c r="L45" s="35">
        <f t="shared" si="41"/>
        <v>31522.400000000001</v>
      </c>
      <c r="M45" s="35">
        <f t="shared" si="41"/>
        <v>273469.2</v>
      </c>
      <c r="N45" s="35">
        <f t="shared" si="41"/>
        <v>184721.4</v>
      </c>
      <c r="O45" s="35">
        <f t="shared" si="41"/>
        <v>57084.399999999994</v>
      </c>
      <c r="P45" s="35">
        <f t="shared" si="41"/>
        <v>31522.400000000001</v>
      </c>
      <c r="Q45" s="35">
        <f t="shared" si="41"/>
        <v>273328.2</v>
      </c>
      <c r="R45" s="35">
        <f t="shared" si="41"/>
        <v>184721.4</v>
      </c>
      <c r="S45" s="35">
        <f t="shared" si="41"/>
        <v>56865.100000000006</v>
      </c>
      <c r="T45" s="35">
        <f t="shared" si="41"/>
        <v>31522.400000000001</v>
      </c>
      <c r="U45" s="35">
        <f t="shared" si="41"/>
        <v>273108.90000000002</v>
      </c>
      <c r="V45" s="59"/>
    </row>
    <row r="46" spans="1:24" s="9" customFormat="1" ht="151.19999999999999" customHeight="1" x14ac:dyDescent="0.3">
      <c r="A46" s="27" t="s">
        <v>52</v>
      </c>
      <c r="B46" s="28" t="s">
        <v>53</v>
      </c>
      <c r="C46" s="22" t="s">
        <v>92</v>
      </c>
      <c r="D46" s="27" t="s">
        <v>101</v>
      </c>
      <c r="E46" s="30">
        <f t="shared" si="5"/>
        <v>1020584.41</v>
      </c>
      <c r="F46" s="30">
        <f>F47+F50+F51</f>
        <v>116786.90000000002</v>
      </c>
      <c r="G46" s="30">
        <f t="shared" ref="G46:I46" si="42">G47+G50+G51</f>
        <v>64010.3</v>
      </c>
      <c r="H46" s="46">
        <f t="shared" si="42"/>
        <v>19880.91</v>
      </c>
      <c r="I46" s="30">
        <f t="shared" si="42"/>
        <v>200678.11000000002</v>
      </c>
      <c r="J46" s="30">
        <f>J47+J50+J51</f>
        <v>184721.4</v>
      </c>
      <c r="K46" s="30">
        <f>K47+K50+K51</f>
        <v>57225.399999999994</v>
      </c>
      <c r="L46" s="30">
        <f t="shared" ref="L46:M46" si="43">L47+L50+L51</f>
        <v>31522.400000000001</v>
      </c>
      <c r="M46" s="30">
        <f t="shared" si="43"/>
        <v>273469.2</v>
      </c>
      <c r="N46" s="30">
        <f>N47+N50+N51</f>
        <v>184721.4</v>
      </c>
      <c r="O46" s="30">
        <f t="shared" ref="O46:Q46" si="44">O47+O50+O51</f>
        <v>57084.399999999994</v>
      </c>
      <c r="P46" s="30">
        <f t="shared" si="44"/>
        <v>31522.400000000001</v>
      </c>
      <c r="Q46" s="30">
        <f t="shared" si="44"/>
        <v>273328.2</v>
      </c>
      <c r="R46" s="30">
        <f>R47+R50+R51</f>
        <v>184721.4</v>
      </c>
      <c r="S46" s="30">
        <f>S47+S50+S51</f>
        <v>56865.100000000006</v>
      </c>
      <c r="T46" s="30">
        <f t="shared" ref="T46" si="45">T47+T50+T51</f>
        <v>31522.400000000001</v>
      </c>
      <c r="U46" s="30">
        <f t="shared" ref="U46" si="46">U47+U50+U51</f>
        <v>273108.90000000002</v>
      </c>
      <c r="V46" s="60"/>
      <c r="X46" s="11"/>
    </row>
    <row r="47" spans="1:24" ht="95.25" customHeight="1" x14ac:dyDescent="0.3">
      <c r="A47" s="26" t="s">
        <v>54</v>
      </c>
      <c r="B47" s="31" t="s">
        <v>55</v>
      </c>
      <c r="C47" s="22" t="s">
        <v>56</v>
      </c>
      <c r="D47" s="26" t="s">
        <v>112</v>
      </c>
      <c r="E47" s="32">
        <f t="shared" si="5"/>
        <v>684321.8</v>
      </c>
      <c r="F47" s="32">
        <f>66115.9+253.6+1518.6-2010+14328.6+7632.1-4715</f>
        <v>83123.800000000017</v>
      </c>
      <c r="G47" s="32">
        <v>59842</v>
      </c>
      <c r="H47" s="47">
        <v>4384.7999999999993</v>
      </c>
      <c r="I47" s="32">
        <f>F47+G47+H47</f>
        <v>147350.6</v>
      </c>
      <c r="J47" s="32">
        <v>121390.9</v>
      </c>
      <c r="K47" s="32">
        <v>52677.399999999994</v>
      </c>
      <c r="L47" s="32">
        <v>4986.2</v>
      </c>
      <c r="M47" s="32">
        <f>J47+K47+L47</f>
        <v>179054.5</v>
      </c>
      <c r="N47" s="32">
        <v>121390.9</v>
      </c>
      <c r="O47" s="32">
        <v>52690.899999999994</v>
      </c>
      <c r="P47" s="32">
        <v>4986.2</v>
      </c>
      <c r="Q47" s="32">
        <f>N47+O47+P47</f>
        <v>179068</v>
      </c>
      <c r="R47" s="32">
        <v>121390.9</v>
      </c>
      <c r="S47" s="32">
        <v>52471.600000000006</v>
      </c>
      <c r="T47" s="32">
        <v>4986.2</v>
      </c>
      <c r="U47" s="32">
        <f>R47+S47+T47</f>
        <v>178848.7</v>
      </c>
      <c r="X47" s="5"/>
    </row>
    <row r="48" spans="1:24" x14ac:dyDescent="0.3">
      <c r="A48" s="26"/>
      <c r="B48" s="31" t="s">
        <v>71</v>
      </c>
      <c r="C48" s="22"/>
      <c r="D48" s="26"/>
      <c r="E48" s="32"/>
      <c r="F48" s="32"/>
      <c r="G48" s="32"/>
      <c r="H48" s="47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X48" s="5"/>
    </row>
    <row r="49" spans="1:24" ht="67.2" x14ac:dyDescent="0.3">
      <c r="A49" s="26"/>
      <c r="B49" s="31" t="s">
        <v>96</v>
      </c>
      <c r="C49" s="22" t="s">
        <v>94</v>
      </c>
      <c r="D49" s="26" t="s">
        <v>95</v>
      </c>
      <c r="E49" s="32">
        <f t="shared" si="5"/>
        <v>176370.6</v>
      </c>
      <c r="F49" s="32"/>
      <c r="G49" s="32">
        <v>50446.8</v>
      </c>
      <c r="H49" s="47"/>
      <c r="I49" s="32">
        <f>F49+G49+H49</f>
        <v>50446.8</v>
      </c>
      <c r="J49" s="32"/>
      <c r="K49" s="32">
        <f>44651.9-2604.2</f>
        <v>42047.700000000004</v>
      </c>
      <c r="L49" s="32"/>
      <c r="M49" s="32">
        <f>J49+K49+L49</f>
        <v>42047.700000000004</v>
      </c>
      <c r="N49" s="32"/>
      <c r="O49" s="32">
        <f>44651.9-2604.2</f>
        <v>42047.700000000004</v>
      </c>
      <c r="P49" s="32"/>
      <c r="Q49" s="32">
        <f>N49+O49+P49</f>
        <v>42047.700000000004</v>
      </c>
      <c r="R49" s="32"/>
      <c r="S49" s="32">
        <v>41828.400000000001</v>
      </c>
      <c r="T49" s="32"/>
      <c r="U49" s="32">
        <f>R49+S49+T49</f>
        <v>41828.400000000001</v>
      </c>
      <c r="X49" s="5"/>
    </row>
    <row r="50" spans="1:24" ht="50.4" x14ac:dyDescent="0.3">
      <c r="A50" s="26" t="s">
        <v>57</v>
      </c>
      <c r="B50" s="31" t="s">
        <v>68</v>
      </c>
      <c r="C50" s="36" t="s">
        <v>76</v>
      </c>
      <c r="D50" s="37" t="s">
        <v>58</v>
      </c>
      <c r="E50" s="32">
        <f t="shared" si="5"/>
        <v>64438.899999999994</v>
      </c>
      <c r="F50" s="32">
        <v>13494.1</v>
      </c>
      <c r="G50" s="32"/>
      <c r="H50" s="47">
        <v>0</v>
      </c>
      <c r="I50" s="32">
        <f>F50+G50+H50</f>
        <v>13494.1</v>
      </c>
      <c r="J50" s="32">
        <v>16981.599999999999</v>
      </c>
      <c r="K50" s="32"/>
      <c r="L50" s="32"/>
      <c r="M50" s="32">
        <f>J50+K50+L50</f>
        <v>16981.599999999999</v>
      </c>
      <c r="N50" s="32">
        <v>16981.599999999999</v>
      </c>
      <c r="O50" s="32"/>
      <c r="P50" s="32"/>
      <c r="Q50" s="32">
        <f>N50+O50+P50</f>
        <v>16981.599999999999</v>
      </c>
      <c r="R50" s="32">
        <v>16981.599999999999</v>
      </c>
      <c r="S50" s="32"/>
      <c r="T50" s="32"/>
      <c r="U50" s="32">
        <f>R50+S50+T50</f>
        <v>16981.599999999999</v>
      </c>
    </row>
    <row r="51" spans="1:24" ht="64.5" customHeight="1" x14ac:dyDescent="0.3">
      <c r="A51" s="26" t="s">
        <v>59</v>
      </c>
      <c r="B51" s="31" t="s">
        <v>60</v>
      </c>
      <c r="C51" s="36" t="s">
        <v>61</v>
      </c>
      <c r="D51" s="26" t="s">
        <v>113</v>
      </c>
      <c r="E51" s="32">
        <f t="shared" si="5"/>
        <v>271823.71000000002</v>
      </c>
      <c r="F51" s="32">
        <f>46291.8-14328.6-7632.1-4162.1</f>
        <v>20169.000000000007</v>
      </c>
      <c r="G51" s="32">
        <v>4168.3</v>
      </c>
      <c r="H51" s="47">
        <v>15496.11</v>
      </c>
      <c r="I51" s="33">
        <f t="shared" ref="I51" si="47">F51+G51+H51</f>
        <v>39833.410000000003</v>
      </c>
      <c r="J51" s="32">
        <v>46348.9</v>
      </c>
      <c r="K51" s="32">
        <v>4548</v>
      </c>
      <c r="L51" s="32">
        <v>26536.2</v>
      </c>
      <c r="M51" s="33">
        <f t="shared" ref="M51" si="48">J51+K51+L51</f>
        <v>77433.100000000006</v>
      </c>
      <c r="N51" s="32">
        <v>46348.9</v>
      </c>
      <c r="O51" s="32">
        <v>4393.5</v>
      </c>
      <c r="P51" s="32">
        <v>26536.2</v>
      </c>
      <c r="Q51" s="33">
        <f t="shared" ref="Q51" si="49">N51+O51+P51</f>
        <v>77278.600000000006</v>
      </c>
      <c r="R51" s="32">
        <v>46348.9</v>
      </c>
      <c r="S51" s="32">
        <v>4393.5</v>
      </c>
      <c r="T51" s="32">
        <v>26536.2</v>
      </c>
      <c r="U51" s="33">
        <f t="shared" ref="U51" si="50">R51+S51+T51</f>
        <v>77278.600000000006</v>
      </c>
    </row>
    <row r="52" spans="1:24" ht="60" customHeight="1" x14ac:dyDescent="0.3">
      <c r="A52" s="38" t="s">
        <v>62</v>
      </c>
      <c r="B52" s="39" t="s">
        <v>63</v>
      </c>
      <c r="C52" s="29" t="s">
        <v>64</v>
      </c>
      <c r="D52" s="38" t="s">
        <v>100</v>
      </c>
      <c r="E52" s="40">
        <f t="shared" si="5"/>
        <v>228090.60000000003</v>
      </c>
      <c r="F52" s="40">
        <f>F53</f>
        <v>8235.7000000000007</v>
      </c>
      <c r="G52" s="40">
        <f>G53</f>
        <v>49312.1</v>
      </c>
      <c r="H52" s="49">
        <f>H53</f>
        <v>0</v>
      </c>
      <c r="I52" s="30">
        <f>I53+I54+I55+I56</f>
        <v>57547.8</v>
      </c>
      <c r="J52" s="40">
        <f>J53</f>
        <v>5563.7000000000007</v>
      </c>
      <c r="K52" s="40">
        <f>K53</f>
        <v>51407.1</v>
      </c>
      <c r="L52" s="40">
        <f>L53</f>
        <v>0</v>
      </c>
      <c r="M52" s="30">
        <f>M53+M54+M55+M56</f>
        <v>56970.8</v>
      </c>
      <c r="N52" s="40">
        <f>N53</f>
        <v>5744.7000000000007</v>
      </c>
      <c r="O52" s="40">
        <f>O53</f>
        <v>51407.1</v>
      </c>
      <c r="P52" s="40">
        <f>P53</f>
        <v>0</v>
      </c>
      <c r="Q52" s="30">
        <f>Q53+Q54+Q55+Q56</f>
        <v>57151.8</v>
      </c>
      <c r="R52" s="40">
        <f>R53</f>
        <v>5013.1000000000004</v>
      </c>
      <c r="S52" s="40">
        <f>S53</f>
        <v>51407.1</v>
      </c>
      <c r="T52" s="40">
        <f>T53</f>
        <v>0</v>
      </c>
      <c r="U52" s="30">
        <f>U53+U54+U55+U56</f>
        <v>56420.2</v>
      </c>
    </row>
    <row r="53" spans="1:24" ht="189" customHeight="1" x14ac:dyDescent="0.3">
      <c r="A53" s="26" t="s">
        <v>65</v>
      </c>
      <c r="B53" s="41" t="s">
        <v>66</v>
      </c>
      <c r="C53" s="22"/>
      <c r="D53" s="26" t="s">
        <v>114</v>
      </c>
      <c r="E53" s="32">
        <f>I53+M53+Q53+U53</f>
        <v>228090.60000000003</v>
      </c>
      <c r="F53" s="32">
        <f>3442+1412.8+3380.9</f>
        <v>8235.7000000000007</v>
      </c>
      <c r="G53" s="32">
        <v>49312.1</v>
      </c>
      <c r="H53" s="47"/>
      <c r="I53" s="32">
        <f>F53+G53+H53</f>
        <v>57547.8</v>
      </c>
      <c r="J53" s="32">
        <v>5563.7000000000007</v>
      </c>
      <c r="K53" s="32">
        <v>51407.1</v>
      </c>
      <c r="L53" s="32"/>
      <c r="M53" s="32">
        <f>J53+K53+L53</f>
        <v>56970.8</v>
      </c>
      <c r="N53" s="32">
        <v>5744.7000000000007</v>
      </c>
      <c r="O53" s="32">
        <v>51407.1</v>
      </c>
      <c r="P53" s="32"/>
      <c r="Q53" s="32">
        <f>N53+O53+P53</f>
        <v>57151.8</v>
      </c>
      <c r="R53" s="32">
        <v>5013.1000000000004</v>
      </c>
      <c r="S53" s="32">
        <v>51407.1</v>
      </c>
      <c r="T53" s="32"/>
      <c r="U53" s="32">
        <f>R53+S53+T53</f>
        <v>56420.2</v>
      </c>
    </row>
    <row r="55" spans="1:24" x14ac:dyDescent="0.3">
      <c r="F55" s="5"/>
      <c r="G55" s="5"/>
      <c r="J55" s="50"/>
      <c r="K55" s="50"/>
      <c r="N55" s="58"/>
      <c r="O55" s="58"/>
      <c r="R55" s="56"/>
      <c r="S55" s="56"/>
    </row>
    <row r="56" spans="1:24" x14ac:dyDescent="0.3">
      <c r="F56" s="5"/>
      <c r="J56" s="50"/>
      <c r="K56" s="50"/>
      <c r="N56" s="58"/>
      <c r="O56" s="58"/>
      <c r="P56" s="58"/>
      <c r="Q56" s="58"/>
      <c r="R56" s="56"/>
      <c r="S56" s="56"/>
    </row>
    <row r="57" spans="1:24" x14ac:dyDescent="0.3">
      <c r="F57" s="5"/>
      <c r="G57" s="5"/>
      <c r="J57" s="50"/>
      <c r="K57" s="50"/>
      <c r="N57" s="58"/>
      <c r="O57" s="58"/>
      <c r="R57" s="56"/>
      <c r="S57" s="56"/>
    </row>
    <row r="58" spans="1:24" ht="22.8" x14ac:dyDescent="0.4">
      <c r="B58" s="6"/>
      <c r="C58" s="5"/>
      <c r="D58" s="5"/>
      <c r="F58" s="5"/>
      <c r="G58" s="5"/>
      <c r="H58" s="5"/>
      <c r="I58" s="5"/>
      <c r="J58" s="50"/>
      <c r="K58" s="50"/>
      <c r="L58" s="51"/>
      <c r="M58" s="50"/>
      <c r="N58" s="58"/>
      <c r="O58" s="58"/>
      <c r="P58" s="58"/>
      <c r="Q58" s="58"/>
      <c r="R58" s="56"/>
      <c r="S58" s="56"/>
      <c r="T58" s="56"/>
      <c r="U58" s="56"/>
    </row>
    <row r="59" spans="1:24" ht="22.8" x14ac:dyDescent="0.4">
      <c r="B59" s="6"/>
      <c r="F59" s="5"/>
      <c r="G59" s="5"/>
      <c r="H59" s="5"/>
      <c r="I59" s="5"/>
      <c r="J59" s="50"/>
      <c r="K59" s="50"/>
      <c r="L59" s="51"/>
      <c r="M59" s="50"/>
      <c r="N59" s="58"/>
      <c r="O59" s="58"/>
      <c r="P59" s="58"/>
      <c r="Q59" s="58"/>
      <c r="R59" s="56"/>
      <c r="S59" s="56"/>
      <c r="T59" s="56"/>
      <c r="U59" s="56"/>
    </row>
    <row r="60" spans="1:24" ht="22.8" x14ac:dyDescent="0.4">
      <c r="B60" s="6"/>
      <c r="C60" s="5"/>
      <c r="F60" s="5"/>
      <c r="G60" s="5"/>
      <c r="H60" s="5"/>
      <c r="I60" s="5"/>
      <c r="J60" s="50"/>
      <c r="K60" s="50"/>
      <c r="L60" s="51"/>
      <c r="M60" s="50"/>
      <c r="N60" s="58"/>
      <c r="O60" s="58"/>
      <c r="P60" s="58"/>
      <c r="Q60" s="58"/>
      <c r="R60" s="56"/>
      <c r="S60" s="56"/>
      <c r="T60" s="56"/>
      <c r="U60" s="56"/>
    </row>
    <row r="61" spans="1:24" ht="22.8" x14ac:dyDescent="0.4">
      <c r="B61" s="6"/>
      <c r="F61" s="5"/>
      <c r="G61" s="5"/>
      <c r="H61" s="5"/>
      <c r="I61" s="5"/>
      <c r="J61" s="50"/>
      <c r="K61" s="50"/>
      <c r="L61" s="51"/>
      <c r="M61" s="50"/>
      <c r="N61" s="58"/>
      <c r="O61" s="58"/>
      <c r="P61" s="58"/>
      <c r="Q61" s="58"/>
      <c r="R61" s="56"/>
      <c r="S61" s="56"/>
      <c r="T61" s="56"/>
      <c r="U61" s="56"/>
    </row>
    <row r="62" spans="1:24" ht="22.8" x14ac:dyDescent="0.4">
      <c r="B62" s="6"/>
      <c r="F62" s="5"/>
      <c r="G62" s="5"/>
      <c r="H62" s="5"/>
      <c r="I62" s="5"/>
      <c r="J62" s="50"/>
      <c r="K62" s="50"/>
      <c r="L62" s="51"/>
      <c r="M62" s="50"/>
      <c r="N62" s="58"/>
      <c r="O62" s="58"/>
      <c r="P62" s="58"/>
      <c r="Q62" s="58"/>
      <c r="R62" s="56"/>
      <c r="S62" s="56"/>
      <c r="T62" s="56"/>
      <c r="U62" s="56"/>
    </row>
    <row r="63" spans="1:24" ht="22.8" x14ac:dyDescent="0.4">
      <c r="B63" s="6"/>
      <c r="F63" s="5"/>
      <c r="G63" s="5"/>
      <c r="H63" s="5"/>
      <c r="I63" s="5"/>
      <c r="J63" s="50"/>
      <c r="K63" s="50"/>
      <c r="L63" s="51"/>
      <c r="M63" s="50"/>
      <c r="N63" s="58"/>
      <c r="O63" s="58"/>
      <c r="P63" s="58"/>
      <c r="Q63" s="58"/>
      <c r="R63" s="56"/>
      <c r="S63" s="56"/>
      <c r="T63" s="56"/>
      <c r="U63" s="56"/>
    </row>
    <row r="64" spans="1:24" ht="22.8" x14ac:dyDescent="0.4">
      <c r="B64" s="6"/>
      <c r="C64" s="6"/>
      <c r="D64" s="5"/>
    </row>
    <row r="65" spans="2:21" ht="22.8" x14ac:dyDescent="0.4">
      <c r="B65" s="10"/>
      <c r="F65" s="5"/>
      <c r="G65" s="5"/>
      <c r="H65" s="5"/>
      <c r="I65" s="5"/>
      <c r="J65" s="50"/>
      <c r="K65" s="50"/>
      <c r="L65" s="51"/>
      <c r="M65" s="50"/>
      <c r="N65" s="58"/>
      <c r="O65" s="58"/>
      <c r="P65" s="58"/>
      <c r="Q65" s="58"/>
      <c r="R65" s="56"/>
      <c r="S65" s="56"/>
      <c r="T65" s="56"/>
      <c r="U65" s="56"/>
    </row>
    <row r="66" spans="2:21" ht="22.8" x14ac:dyDescent="0.4">
      <c r="B66" s="6"/>
      <c r="F66" s="5"/>
      <c r="G66" s="5"/>
      <c r="H66" s="5"/>
      <c r="I66" s="5"/>
      <c r="K66" s="50"/>
      <c r="L66" s="51"/>
      <c r="M66" s="50"/>
    </row>
    <row r="67" spans="2:21" ht="22.8" x14ac:dyDescent="0.4">
      <c r="B67" s="6"/>
      <c r="L67" s="51"/>
    </row>
    <row r="68" spans="2:21" ht="22.8" x14ac:dyDescent="0.4">
      <c r="B68" s="6"/>
      <c r="C68" s="5"/>
    </row>
    <row r="69" spans="2:21" ht="22.8" x14ac:dyDescent="0.4">
      <c r="B69" s="6"/>
    </row>
    <row r="70" spans="2:21" ht="22.8" x14ac:dyDescent="0.4">
      <c r="B70" s="6"/>
    </row>
    <row r="71" spans="2:21" ht="22.8" x14ac:dyDescent="0.4">
      <c r="B71" s="6"/>
    </row>
    <row r="72" spans="2:21" ht="22.8" x14ac:dyDescent="0.4">
      <c r="B72" s="6"/>
      <c r="C72" s="11"/>
      <c r="D72" s="5"/>
    </row>
    <row r="73" spans="2:21" ht="22.8" x14ac:dyDescent="0.4">
      <c r="B73" s="10"/>
    </row>
    <row r="74" spans="2:21" ht="22.8" x14ac:dyDescent="0.4">
      <c r="B74" s="10"/>
    </row>
    <row r="75" spans="2:21" ht="22.8" x14ac:dyDescent="0.4">
      <c r="B75" s="10"/>
    </row>
    <row r="76" spans="2:21" ht="22.8" x14ac:dyDescent="0.4">
      <c r="B76" s="10"/>
    </row>
    <row r="77" spans="2:21" ht="22.8" x14ac:dyDescent="0.4">
      <c r="B77" s="10"/>
    </row>
    <row r="78" spans="2:21" ht="22.8" x14ac:dyDescent="0.4">
      <c r="B78" s="10"/>
    </row>
    <row r="79" spans="2:21" ht="22.8" x14ac:dyDescent="0.4">
      <c r="B79" s="10"/>
    </row>
    <row r="80" spans="2:21" ht="22.8" x14ac:dyDescent="0.4">
      <c r="B80" s="10"/>
    </row>
    <row r="81" spans="2:2" ht="22.8" x14ac:dyDescent="0.4">
      <c r="B81" s="10"/>
    </row>
    <row r="82" spans="2:2" ht="22.8" x14ac:dyDescent="0.4">
      <c r="B82" s="12"/>
    </row>
    <row r="83" spans="2:2" ht="22.8" x14ac:dyDescent="0.4">
      <c r="B83" s="12"/>
    </row>
  </sheetData>
  <mergeCells count="42">
    <mergeCell ref="S3:U3"/>
    <mergeCell ref="S9:U9"/>
    <mergeCell ref="R4:U4"/>
    <mergeCell ref="R10:U10"/>
    <mergeCell ref="T2:U2"/>
    <mergeCell ref="T8:U8"/>
    <mergeCell ref="T18:T21"/>
    <mergeCell ref="U18:U19"/>
    <mergeCell ref="D19:D21"/>
    <mergeCell ref="E20:E21"/>
    <mergeCell ref="I20:I21"/>
    <mergeCell ref="M20:M21"/>
    <mergeCell ref="Q20:Q21"/>
    <mergeCell ref="U20:U21"/>
    <mergeCell ref="N18:N21"/>
    <mergeCell ref="O18:O21"/>
    <mergeCell ref="P18:P21"/>
    <mergeCell ref="Q18:Q19"/>
    <mergeCell ref="R18:R21"/>
    <mergeCell ref="S18:S21"/>
    <mergeCell ref="H18:H21"/>
    <mergeCell ref="I18:I19"/>
    <mergeCell ref="B14:U14"/>
    <mergeCell ref="R16:U16"/>
    <mergeCell ref="F17:I17"/>
    <mergeCell ref="J17:M17"/>
    <mergeCell ref="N17:Q17"/>
    <mergeCell ref="R17:U17"/>
    <mergeCell ref="N16:Q16"/>
    <mergeCell ref="F16:I16"/>
    <mergeCell ref="J16:M16"/>
    <mergeCell ref="M18:M19"/>
    <mergeCell ref="A16:A21"/>
    <mergeCell ref="B16:B21"/>
    <mergeCell ref="C16:C21"/>
    <mergeCell ref="D16:D18"/>
    <mergeCell ref="E16:E19"/>
    <mergeCell ref="F18:F21"/>
    <mergeCell ref="G18:G21"/>
    <mergeCell ref="J18:J21"/>
    <mergeCell ref="K18:K21"/>
    <mergeCell ref="L18:L21"/>
  </mergeCells>
  <pageMargins left="0.19685039370078741" right="0.31496062992125984" top="0.55118110236220474" bottom="0.55118110236220474" header="0.31496062992125984" footer="0.31496062992125984"/>
  <pageSetup paperSize="9" scale="26" fitToHeight="2" orientation="landscape" r:id="rId1"/>
  <rowBreaks count="1" manualBreakCount="1">
    <brk id="4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2023-04-26T07:57:38Z</cp:lastPrinted>
  <dcterms:created xsi:type="dcterms:W3CDTF">2019-11-09T17:57:16Z</dcterms:created>
  <dcterms:modified xsi:type="dcterms:W3CDTF">2023-05-23T08:11:04Z</dcterms:modified>
</cp:coreProperties>
</file>