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116" windowHeight="11316"/>
  </bookViews>
  <sheets>
    <sheet name="показатели к МП" sheetId="1" r:id="rId1"/>
    <sheet name="Лист1" sheetId="2" r:id="rId2"/>
  </sheets>
  <definedNames>
    <definedName name="Z_0F9EFE63_5B9E_46C5_8EC8_C511089D6B99_.wvu.PrintTitles" localSheetId="0" hidden="1">'показатели к МП'!$15:$18</definedName>
    <definedName name="Z_1688DCAC_F628_4B89_9135_873F8469BBEF_.wvu.PrintTitles" localSheetId="0" hidden="1">'показатели к МП'!$15:$18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МП'!$15:$18</definedName>
    <definedName name="Z_3360775A_3E0E_4344_BC06_BD689A84F788_.wvu.PrintTitles" localSheetId="0" hidden="1">'показатели к МП'!$15:$18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МП'!$15:$18</definedName>
    <definedName name="Z_44A77E83_74DF_4EE9_80E1_8FF85468E246_.wvu.PrintTitles" localSheetId="0" hidden="1">'показатели к МП'!$15:$18</definedName>
    <definedName name="Z_46BA8629_977C_40BA_B5B9_2465F503ADAD_.wvu.PrintTitles" localSheetId="0" hidden="1">'показатели к МП'!$15:$18</definedName>
    <definedName name="Z_49C4CBF4_A4A2_4A46_8D92_A43B2DACC3B0_.wvu.PrintArea" localSheetId="0" hidden="1">'показатели к МП'!$A$1:$P$264</definedName>
    <definedName name="Z_49C4CBF4_A4A2_4A46_8D92_A43B2DACC3B0_.wvu.PrintTitles" localSheetId="0" hidden="1">'показатели к МП'!$15:$18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МП'!$15:$18</definedName>
    <definedName name="Z_56E44838_D069_44FC_BA3D_B44B6E6FA1BF_.wvu.Rows" localSheetId="0" hidden="1">'показатели к МП'!#REF!</definedName>
    <definedName name="Z_5C241A7A_C053_4E89_A543_C06A8DFC25CB_.wvu.Cols" localSheetId="0" hidden="1">'показатели к МП'!$D:$D</definedName>
    <definedName name="Z_5C241A7A_C053_4E89_A543_C06A8DFC25CB_.wvu.PrintArea" localSheetId="0" hidden="1">'показатели к МП'!$A$1:$P$264</definedName>
    <definedName name="Z_5C241A7A_C053_4E89_A543_C06A8DFC25CB_.wvu.PrintTitles" localSheetId="0" hidden="1">'показатели к МП'!$15:$18</definedName>
    <definedName name="Z_5E92F93D_92E4_49F3_BEC6_C8C7C36579BF_.wvu.Cols" localSheetId="0" hidden="1">'показатели к МП'!$D:$D</definedName>
    <definedName name="Z_5E92F93D_92E4_49F3_BEC6_C8C7C36579BF_.wvu.PrintArea" localSheetId="0" hidden="1">'показатели к МП'!$A$1:$P$264</definedName>
    <definedName name="Z_5E92F93D_92E4_49F3_BEC6_C8C7C36579BF_.wvu.PrintTitles" localSheetId="0" hidden="1">'показатели к МП'!$15:$18</definedName>
    <definedName name="Z_601ED0A0_09BB_402C_98B9_85BEB5BDD28E_.wvu.PrintTitles" localSheetId="0" hidden="1">'показатели к МП'!$15:$18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МП'!$15:$18</definedName>
    <definedName name="Z_67FA80FF_53CB_455C_A326_A27DE5914ABF_.wvu.PrintTitles" localSheetId="0" hidden="1">'показатели к МП'!$15:$18</definedName>
    <definedName name="Z_69EC3E02_51BC_4C74_9E19_AD518675837D_.wvu.PrintTitles" localSheetId="0" hidden="1">'показатели к МП'!$15:$18</definedName>
    <definedName name="Z_72AE75A2_BE11_459A_87E6_80AD21816A5D_.wvu.Cols" localSheetId="0" hidden="1">'показатели к МП'!$D:$D</definedName>
    <definedName name="Z_72AE75A2_BE11_459A_87E6_80AD21816A5D_.wvu.PrintArea" localSheetId="0" hidden="1">'показатели к МП'!$A$1:$Q$264</definedName>
    <definedName name="Z_72AE75A2_BE11_459A_87E6_80AD21816A5D_.wvu.PrintTitles" localSheetId="0" hidden="1">'показатели к МП'!$15:$18</definedName>
    <definedName name="Z_7EF559BA_1726_4116_BCCF_6DA1D3553BF2_.wvu.PrintArea" localSheetId="0" hidden="1">'показатели к МП'!$A$1:$P$264</definedName>
    <definedName name="Z_7EF559BA_1726_4116_BCCF_6DA1D3553BF2_.wvu.PrintTitles" localSheetId="0" hidden="1">'показатели к МП'!$15:$18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МП'!$15:$18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МП'!$15:$18</definedName>
    <definedName name="Z_9E769813_BF7B_4883_BEF6_BDAC1D55AC78_.wvu.PrintArea" localSheetId="0" hidden="1">'показатели к МП'!$A$1:$P$264</definedName>
    <definedName name="Z_9E769813_BF7B_4883_BEF6_BDAC1D55AC78_.wvu.PrintTitles" localSheetId="0" hidden="1">'показатели к МП'!$15:$18</definedName>
    <definedName name="Z_9E769813_BF7B_4883_BEF6_BDAC1D55AC78_.wvu.Rows" localSheetId="0" hidden="1">'показатели к МП'!$1:$14</definedName>
    <definedName name="Z_A3DAB993_5542_4762_8B1E_5AB4D045092B_.wvu.PrintTitles" localSheetId="0" hidden="1">'показатели к МП'!$15:$18</definedName>
    <definedName name="Z_ACE0BEE4_837E_43D4_A7ED_D72BC18EE240_.wvu.PrintTitles" localSheetId="0" hidden="1">'показатели к МП'!$15:$18</definedName>
    <definedName name="Z_B70BF424_5E6A_4564_B665_B9A860B6AF67_.wvu.Cols" localSheetId="0" hidden="1">'показатели к МП'!$D:$D</definedName>
    <definedName name="Z_B70BF424_5E6A_4564_B665_B9A860B6AF67_.wvu.PrintArea" localSheetId="0" hidden="1">'показатели к МП'!$A$1:$P$264</definedName>
    <definedName name="Z_B70BF424_5E6A_4564_B665_B9A860B6AF67_.wvu.PrintTitles" localSheetId="0" hidden="1">'показатели к МП'!$15:$18</definedName>
    <definedName name="Z_C189F9EC_A6B8_4AB0_BA9B_6085B87B249E_.wvu.PrintArea" localSheetId="0" hidden="1">'показатели к МП'!$A$1:$P$264</definedName>
    <definedName name="Z_C189F9EC_A6B8_4AB0_BA9B_6085B87B249E_.wvu.PrintTitles" localSheetId="0" hidden="1">'показатели к МП'!$15:$18</definedName>
    <definedName name="Z_C189F9EC_A6B8_4AB0_BA9B_6085B87B249E_.wvu.Rows" localSheetId="0" hidden="1">'показатели к МП'!$32:$53,'показатели к МП'!#REF!</definedName>
    <definedName name="Z_D19C5FDA_6F92_40E6_9A0B_914B993B242C_.wvu.Cols" localSheetId="0" hidden="1">'показатели к МП'!$D:$D</definedName>
    <definedName name="Z_D19C5FDA_6F92_40E6_9A0B_914B993B242C_.wvu.PrintArea" localSheetId="0" hidden="1">'показатели к МП'!$A$1:$Q$264</definedName>
    <definedName name="Z_D19C5FDA_6F92_40E6_9A0B_914B993B242C_.wvu.PrintTitles" localSheetId="0" hidden="1">'показатели к МП'!$15:$18</definedName>
    <definedName name="Z_D68D0A28_492A_4BF6_BB24_539CA8C877E5_.wvu.PrintArea" localSheetId="0" hidden="1">'показатели к МП'!$A$1:$P$264</definedName>
    <definedName name="Z_D68D0A28_492A_4BF6_BB24_539CA8C877E5_.wvu.PrintTitles" localSheetId="0" hidden="1">'показатели к МП'!$15:$18</definedName>
    <definedName name="Z_E22DB52D_86BF_4236_B6C7_F1F0317DBBDC_.wvu.PrintTitles" localSheetId="0" hidden="1">'показатели к МП'!$15:$18</definedName>
    <definedName name="Z_E444263A_4089_47A3_A0D7_F6319DB3BF7A_.wvu.PrintArea" localSheetId="0" hidden="1">'показатели к МП'!$A$1:$P$264</definedName>
    <definedName name="Z_E444263A_4089_47A3_A0D7_F6319DB3BF7A_.wvu.PrintTitles" localSheetId="0" hidden="1">'показатели к МП'!$15:$18</definedName>
    <definedName name="Z_E73329AA_318A_4366_BD87_60E0B9030A3F_.wvu.PrintArea" localSheetId="0" hidden="1">'показатели к МП'!$A$1:$P$264</definedName>
    <definedName name="Z_E73329AA_318A_4366_BD87_60E0B9030A3F_.wvu.PrintTitles" localSheetId="0" hidden="1">'показатели к МП'!$15:$18</definedName>
    <definedName name="Z_F8021CD9_08F2_43C8_B0F8_A8CAFB0F3938_.wvu.PrintArea" localSheetId="0" hidden="1">'показатели к МП'!$A$1:$P$264</definedName>
    <definedName name="Z_F8021CD9_08F2_43C8_B0F8_A8CAFB0F3938_.wvu.PrintTitles" localSheetId="0" hidden="1">'показатели к МП'!$15:$18</definedName>
    <definedName name="_xlnm.Print_Titles" localSheetId="0">'показатели к МП'!$15:$18</definedName>
    <definedName name="_xlnm.Print_Area" localSheetId="0">'показатели к МП'!$A$1:$P$264</definedName>
  </definedNames>
  <calcPr calcId="152511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209" i="1" l="1"/>
  <c r="H234" i="1" l="1"/>
  <c r="H228" i="1"/>
  <c r="H215" i="1"/>
  <c r="H209" i="1"/>
  <c r="H203" i="1"/>
  <c r="H176" i="1"/>
  <c r="H164" i="1"/>
  <c r="H158" i="1"/>
  <c r="H152" i="1"/>
  <c r="H145" i="1"/>
  <c r="H139" i="1"/>
  <c r="H133" i="1"/>
  <c r="H127" i="1"/>
  <c r="H121" i="1"/>
  <c r="H115" i="1"/>
  <c r="H109" i="1"/>
  <c r="H103" i="1"/>
  <c r="H97" i="1"/>
  <c r="H91" i="1"/>
  <c r="H85" i="1"/>
  <c r="H79" i="1"/>
  <c r="H72" i="1"/>
  <c r="H66" i="1"/>
  <c r="H60" i="1"/>
  <c r="H45" i="1"/>
  <c r="H39" i="1"/>
  <c r="H33" i="1"/>
  <c r="H27" i="1"/>
  <c r="H21" i="1"/>
  <c r="J33" i="1" l="1"/>
  <c r="K176" i="1" l="1"/>
  <c r="J176" i="1"/>
  <c r="I176" i="1"/>
  <c r="S22" i="1" l="1"/>
  <c r="S23" i="1"/>
  <c r="S24" i="1"/>
  <c r="S25" i="1"/>
  <c r="S26" i="1"/>
  <c r="S21" i="1"/>
  <c r="S55" i="1"/>
  <c r="S56" i="1"/>
  <c r="S57" i="1"/>
  <c r="S58" i="1"/>
  <c r="S59" i="1"/>
  <c r="S54" i="1"/>
  <c r="S204" i="1"/>
  <c r="S205" i="1"/>
  <c r="S206" i="1"/>
  <c r="S207" i="1"/>
  <c r="S208" i="1"/>
  <c r="S203" i="1"/>
  <c r="S228" i="1"/>
  <c r="S229" i="1"/>
  <c r="S230" i="1"/>
  <c r="S231" i="1"/>
  <c r="S232" i="1"/>
  <c r="S233" i="1"/>
  <c r="S247" i="1"/>
  <c r="S248" i="1"/>
  <c r="S249" i="1"/>
  <c r="S250" i="1"/>
  <c r="S251" i="1"/>
  <c r="S252" i="1"/>
  <c r="K209" i="1"/>
  <c r="J209" i="1"/>
  <c r="K203" i="1"/>
  <c r="J203" i="1"/>
  <c r="I203" i="1"/>
  <c r="K103" i="1" l="1"/>
  <c r="J103" i="1"/>
  <c r="I103" i="1"/>
  <c r="K259" i="1" l="1"/>
  <c r="J259" i="1"/>
  <c r="I259" i="1"/>
  <c r="K45" i="1"/>
  <c r="J45" i="1"/>
  <c r="I45" i="1"/>
  <c r="K247" i="1" l="1"/>
  <c r="J247" i="1"/>
  <c r="I247" i="1"/>
  <c r="K234" i="1"/>
  <c r="J234" i="1"/>
  <c r="I234" i="1"/>
  <c r="K228" i="1"/>
  <c r="J228" i="1"/>
  <c r="I228" i="1"/>
  <c r="H196" i="1" l="1"/>
  <c r="K181" i="1"/>
  <c r="J181" i="1"/>
  <c r="I181" i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64" i="1" l="1"/>
  <c r="J164" i="1"/>
  <c r="I164" i="1"/>
  <c r="K145" i="1"/>
  <c r="J145" i="1"/>
  <c r="I145" i="1"/>
  <c r="K139" i="1"/>
  <c r="J139" i="1"/>
  <c r="I139" i="1"/>
  <c r="K133" i="1"/>
  <c r="J133" i="1"/>
  <c r="I133" i="1"/>
  <c r="E133" i="1" l="1"/>
  <c r="K127" i="1"/>
  <c r="J127" i="1"/>
  <c r="I127" i="1"/>
  <c r="K121" i="1"/>
  <c r="J121" i="1"/>
  <c r="I121" i="1"/>
  <c r="K109" i="1"/>
  <c r="J109" i="1"/>
  <c r="I109" i="1"/>
  <c r="K97" i="1" l="1"/>
  <c r="J97" i="1"/>
  <c r="I97" i="1"/>
  <c r="K91" i="1"/>
  <c r="J91" i="1"/>
  <c r="I91" i="1"/>
  <c r="K85" i="1"/>
  <c r="J85" i="1"/>
  <c r="I85" i="1"/>
  <c r="K79" i="1"/>
  <c r="J79" i="1"/>
  <c r="I79" i="1"/>
  <c r="K72" i="1"/>
  <c r="J72" i="1"/>
  <c r="I72" i="1"/>
  <c r="K60" i="1" l="1"/>
  <c r="J60" i="1"/>
  <c r="I60" i="1"/>
  <c r="K54" i="1"/>
  <c r="J54" i="1"/>
  <c r="I54" i="1"/>
  <c r="F54" i="1"/>
  <c r="E54" i="1"/>
  <c r="F45" i="1" l="1"/>
  <c r="E45" i="1"/>
  <c r="I39" i="1" l="1"/>
  <c r="F39" i="1"/>
  <c r="E39" i="1"/>
  <c r="K39" i="1"/>
  <c r="J39" i="1"/>
  <c r="F33" i="1"/>
  <c r="E33" i="1"/>
  <c r="G39" i="1" l="1"/>
  <c r="K27" i="1" l="1"/>
  <c r="J27" i="1"/>
  <c r="I27" i="1"/>
  <c r="K21" i="1"/>
  <c r="J21" i="1"/>
  <c r="I21" i="1"/>
  <c r="K158" i="1" l="1"/>
  <c r="J158" i="1"/>
  <c r="I158" i="1"/>
  <c r="K33" i="1" l="1"/>
  <c r="I33" i="1"/>
  <c r="G259" i="1" l="1"/>
  <c r="G247" i="1"/>
  <c r="G234" i="1"/>
  <c r="G228" i="1"/>
  <c r="G215" i="1"/>
  <c r="G203" i="1"/>
  <c r="G45" i="1"/>
  <c r="G33" i="1"/>
  <c r="G27" i="1"/>
  <c r="G21" i="1"/>
  <c r="F259" i="1"/>
  <c r="F234" i="1"/>
  <c r="F228" i="1"/>
  <c r="F209" i="1"/>
  <c r="F203" i="1"/>
  <c r="F176" i="1"/>
  <c r="F164" i="1"/>
  <c r="F158" i="1"/>
  <c r="F152" i="1"/>
  <c r="F145" i="1"/>
  <c r="F139" i="1"/>
  <c r="F133" i="1"/>
  <c r="F127" i="1"/>
  <c r="F121" i="1"/>
  <c r="F115" i="1"/>
  <c r="F109" i="1"/>
  <c r="F103" i="1"/>
  <c r="F97" i="1"/>
  <c r="F91" i="1"/>
  <c r="F85" i="1"/>
  <c r="F79" i="1"/>
  <c r="F72" i="1"/>
  <c r="F66" i="1"/>
  <c r="F60" i="1"/>
  <c r="F27" i="1"/>
  <c r="F21" i="1"/>
  <c r="E259" i="1" l="1"/>
  <c r="E221" i="1" l="1"/>
  <c r="E209" i="1"/>
  <c r="E158" i="1"/>
  <c r="D158" i="1"/>
  <c r="E152" i="1"/>
  <c r="D152" i="1"/>
  <c r="E127" i="1" l="1"/>
  <c r="D127" i="1"/>
  <c r="E121" i="1"/>
  <c r="E115" i="1"/>
  <c r="D115" i="1"/>
  <c r="E103" i="1"/>
  <c r="D97" i="1"/>
  <c r="E91" i="1"/>
  <c r="D91" i="1"/>
  <c r="E85" i="1"/>
  <c r="D85" i="1"/>
  <c r="D79" i="1"/>
  <c r="E79" i="1"/>
  <c r="E72" i="1"/>
  <c r="D72" i="1"/>
  <c r="D66" i="1"/>
  <c r="E66" i="1"/>
  <c r="E60" i="1"/>
  <c r="D33" i="1"/>
  <c r="E27" i="1"/>
  <c r="D27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P164" authorId="0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<sst xmlns="http://schemas.openxmlformats.org/spreadsheetml/2006/main" count="326" uniqueCount="198">
  <si>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</si>
  <si>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</si>
  <si>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</si>
  <si>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</si>
  <si>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</si>
  <si>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</si>
  <si>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</si>
  <si>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</si>
  <si>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</si>
  <si>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</si>
  <si>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</si>
  <si>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</si>
  <si>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</si>
  <si>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</si>
  <si>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</si>
  <si>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</si>
  <si>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</si>
  <si>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</si>
  <si>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</si>
  <si>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</si>
  <si>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</si>
  <si>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</si>
  <si>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</si>
  <si>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</si>
  <si>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</si>
  <si>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</si>
  <si>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</si>
  <si>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</si>
  <si>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</si>
  <si>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</si>
  <si>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</si>
  <si>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</si>
  <si>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</si>
  <si>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</si>
  <si>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</si>
  <si>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</si>
  <si>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</si>
  <si>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</si>
  <si>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</si>
  <si>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</si>
  <si>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</si>
  <si>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</si>
  <si>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</si>
  <si>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</si>
  <si>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соответствующих современным требованиям/ кол-во МБ(А)ОУх100%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</si>
  <si>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</si>
  <si>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</si>
  <si>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</si>
  <si>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</si>
  <si>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</si>
  <si>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</si>
  <si>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</si>
  <si>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</si>
  <si>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</si>
  <si>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</si>
  <si>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</si>
  <si>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</si>
  <si>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</si>
  <si>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</si>
  <si>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</si>
  <si>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</si>
  <si>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</si>
  <si>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</si>
  <si>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</si>
  <si>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</si>
  <si>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</si>
  <si>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</si>
  <si>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</si>
  <si>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</si>
  <si>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</si>
  <si>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</si>
  <si>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</si>
  <si>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</si>
  <si>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</si>
  <si>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</si>
  <si>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</si>
  <si>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</si>
  <si>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</si>
  <si>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</si>
  <si>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</si>
  <si>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</si>
  <si>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</si>
  <si>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</si>
  <si>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</si>
  <si>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</si>
  <si>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</si>
  <si>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</si>
  <si>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</si>
  <si>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</si>
  <si>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</si>
  <si>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</si>
  <si>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</si>
  <si>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</si>
  <si>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</si>
  <si>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</si>
  <si>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</si>
  <si>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</si>
  <si>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</si>
  <si>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</si>
  <si>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</si>
  <si>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</si>
  <si>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</si>
  <si>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</si>
  <si>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</si>
  <si>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</si>
  <si>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</si>
  <si>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</si>
  <si>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</si>
  <si>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</si>
  <si>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</si>
  <si>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</si>
  <si>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</si>
  <si>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</si>
  <si>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</si>
  <si>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</si>
  <si>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</si>
  <si>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</si>
  <si>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</si>
  <si>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</si>
  <si>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</si>
  <si>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</si>
  <si>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</si>
  <si>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</si>
  <si>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</si>
  <si>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</si>
  <si>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</si>
  <si>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</si>
  <si>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</si>
  <si>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</si>
  <si>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2</t>
  </si>
  <si>
    <t>1.2.12.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</si>
  <si>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</si>
  <si>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</si>
  <si>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</si>
  <si>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</si>
  <si>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</si>
  <si>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</si>
  <si>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</si>
  <si>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</si>
  <si>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</si>
  <si>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</si>
  <si>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</si>
  <si>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</si>
  <si>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</si>
  <si>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</si>
  <si>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</si>
  <si>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</si>
  <si>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</si>
  <si>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</si>
  <si>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</si>
  <si>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</si>
  <si>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</si>
  <si>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</si>
  <si>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2020 год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</si>
  <si>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</si>
  <si>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</si>
  <si>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</si>
  <si>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</si>
  <si>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</si>
  <si>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</si>
  <si>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</si>
  <si>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</si>
  <si>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</si>
  <si>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</si>
  <si>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</si>
  <si>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</si>
  <si>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</si>
  <si>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</si>
  <si>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</si>
  <si>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</si>
  <si>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</si>
  <si>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</si>
  <si>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</si>
  <si>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</si>
  <si>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</si>
  <si>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</si>
  <si>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 xml:space="preserve">МУНИЦИПАЛЬНАЯ ПРОГРАММА  "РАЗВИТИЕ ОБРАЗОВАНИЯ" </t>
  </si>
  <si>
    <t>2021 год</t>
  </si>
  <si>
    <t>2025 год</t>
  </si>
  <si>
    <t>Стеблева Н.Н.</t>
  </si>
  <si>
    <t>Ответственный исполнитель</t>
  </si>
  <si>
    <t>Похабова И.А.</t>
  </si>
  <si>
    <t>исключён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</si>
  <si>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</si>
  <si>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</si>
  <si>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</si>
  <si>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</si>
  <si>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</si>
  <si>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</si>
  <si>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Попова Е.Н.</t>
  </si>
  <si>
    <t>Мыльникова А.С.</t>
  </si>
  <si>
    <t>А.С. Мысльникова</t>
  </si>
  <si>
    <t>Приложение № 3</t>
  </si>
  <si>
    <t>к муниципальной программе "Развитие образования"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</si>
  <si>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</si>
  <si>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</si>
  <si>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8</t>
  </si>
  <si>
    <t>от 23.05.2023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</si>
</sst>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7" fillId="0" borderId="0"/>
  </cellStyleXfs>
  <cellXfs count="13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2" fontId="17" fillId="0" borderId="0" xfId="0" applyNumberFormat="1" applyFont="1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6" fillId="3" borderId="0" xfId="0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21" fillId="0" borderId="15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71"/>
  <sheetViews>
    <sheetView tabSelected="1" view="pageBreakPreview" zoomScale="70" zoomScaleNormal="60" zoomScaleSheetLayoutView="70" workbookViewId="0">
      <selection activeCell="Q15" sqref="Q15:Q32"/>
    </sheetView>
  </sheetViews>
  <sheetFormatPr defaultColWidth="9.109375" defaultRowHeight="14.4" x14ac:dyDescent="0.3"/>
  <cols>
    <col min="1" max="1" width="9.109375" style="3"/>
    <col min="2" max="2" width="49.109375" style="3" customWidth="1"/>
    <col min="3" max="3" width="9.109375" style="3"/>
    <col min="4" max="4" width="9.109375" style="3" hidden="1" customWidth="1"/>
    <col min="5" max="7" width="9.109375" style="3"/>
    <col min="8" max="8" width="9.5546875" style="3" bestFit="1" customWidth="1"/>
    <col min="9" max="11" width="10.109375" style="3" bestFit="1" customWidth="1"/>
    <col min="12" max="12" width="8.44140625" style="3" customWidth="1"/>
    <col min="13" max="13" width="14.33203125" style="3" customWidth="1"/>
    <col min="14" max="14" width="44.5546875" style="3" customWidth="1"/>
    <col min="15" max="15" width="30.88671875" style="3" customWidth="1"/>
    <col min="16" max="17" width="31.88671875" style="3" customWidth="1"/>
    <col min="18" max="18" width="10.33203125" style="13" customWidth="1"/>
    <col min="19" max="19" width="6.6640625" style="13" customWidth="1"/>
    <col min="20" max="16384" width="9.109375" style="3"/>
  </cols>
  <sheetData>
    <row r="1" spans="1:17" ht="18" customHeight="1" x14ac:dyDescent="0.3">
      <c r="A1" s="24"/>
      <c r="M1" s="34"/>
      <c r="O1" s="36" t="s">
        <v>192</v>
      </c>
      <c r="P1" s="36"/>
    </row>
    <row r="2" spans="1:17" ht="21" x14ac:dyDescent="0.3">
      <c r="A2" s="24"/>
      <c r="M2" s="34"/>
      <c r="N2" s="36" t="s">
        <v>193</v>
      </c>
      <c r="O2" s="36"/>
      <c r="P2" s="36"/>
    </row>
    <row r="3" spans="1:17" ht="21" x14ac:dyDescent="0.3">
      <c r="A3" s="24"/>
      <c r="M3" s="36" t="s">
        <v>194</v>
      </c>
      <c r="N3" s="36"/>
      <c r="O3" s="36"/>
      <c r="P3" s="36"/>
    </row>
    <row r="4" spans="1:17" ht="21.75" customHeight="1" x14ac:dyDescent="0.3">
      <c r="M4" s="34"/>
      <c r="O4" s="12"/>
      <c r="P4" s="35" t="s">
        <v>197</v>
      </c>
    </row>
    <row r="5" spans="1:17" ht="21.75" customHeight="1" x14ac:dyDescent="0.3">
      <c r="M5" s="34"/>
    </row>
    <row r="6" spans="1:17" ht="16.8" x14ac:dyDescent="0.3">
      <c r="M6" s="34"/>
      <c r="O6" s="12"/>
    </row>
    <row r="7" spans="1:17" ht="19.5" customHeight="1" x14ac:dyDescent="0.3">
      <c r="M7" s="34"/>
      <c r="O7" s="36" t="s">
        <v>196</v>
      </c>
      <c r="P7" s="36"/>
    </row>
    <row r="8" spans="1:17" ht="19.5" customHeight="1" x14ac:dyDescent="0.3">
      <c r="M8" s="34"/>
      <c r="N8" s="36" t="s">
        <v>195</v>
      </c>
      <c r="O8" s="36"/>
      <c r="P8" s="36"/>
    </row>
    <row r="9" spans="1:17" ht="19.5" customHeight="1" x14ac:dyDescent="0.3">
      <c r="M9" s="36" t="s">
        <v>194</v>
      </c>
      <c r="N9" s="36"/>
      <c r="O9" s="36"/>
      <c r="P9" s="36"/>
    </row>
    <row r="10" spans="1:17" ht="23.25" customHeight="1" x14ac:dyDescent="0.3">
      <c r="M10" s="34"/>
      <c r="O10" s="12"/>
      <c r="P10" s="35" t="s">
        <v>150</v>
      </c>
    </row>
    <row r="13" spans="1:17" ht="21.75" customHeight="1" x14ac:dyDescent="0.3">
      <c r="A13" s="59" t="s">
        <v>113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7" ht="22.8" x14ac:dyDescent="0.3">
      <c r="A14" s="29"/>
      <c r="B14" s="29"/>
      <c r="C14" s="29"/>
      <c r="D14" s="29"/>
      <c r="E14" s="29"/>
      <c r="F14" s="29"/>
      <c r="G14" s="37"/>
      <c r="H14" s="37"/>
      <c r="I14" s="37"/>
      <c r="J14" s="37"/>
      <c r="K14" s="37"/>
      <c r="L14" s="29"/>
      <c r="M14" s="29"/>
      <c r="N14" s="29"/>
      <c r="O14" s="29"/>
      <c r="P14" s="29"/>
      <c r="Q14" s="29"/>
    </row>
    <row r="15" spans="1:17" ht="58.5" customHeight="1" x14ac:dyDescent="0.3">
      <c r="A15" s="106" t="s">
        <v>0</v>
      </c>
      <c r="B15" s="63" t="s">
        <v>57</v>
      </c>
      <c r="C15" s="63" t="s">
        <v>58</v>
      </c>
      <c r="D15" s="63" t="s">
        <v>111</v>
      </c>
      <c r="E15" s="63"/>
      <c r="F15" s="63"/>
      <c r="G15" s="63"/>
      <c r="H15" s="63"/>
      <c r="I15" s="114" t="s">
        <v>75</v>
      </c>
      <c r="J15" s="115"/>
      <c r="K15" s="115"/>
      <c r="L15" s="110" t="s">
        <v>59</v>
      </c>
      <c r="M15" s="108"/>
      <c r="N15" s="63" t="s">
        <v>1</v>
      </c>
      <c r="O15" s="60" t="s">
        <v>81</v>
      </c>
      <c r="P15" s="107" t="s">
        <v>82</v>
      </c>
      <c r="Q15" s="107" t="s">
        <v>180</v>
      </c>
    </row>
    <row r="16" spans="1:17" ht="15" customHeight="1" x14ac:dyDescent="0.3">
      <c r="A16" s="106"/>
      <c r="B16" s="63"/>
      <c r="C16" s="63"/>
      <c r="D16" s="60" t="s">
        <v>138</v>
      </c>
      <c r="E16" s="108" t="s">
        <v>153</v>
      </c>
      <c r="F16" s="108" t="s">
        <v>177</v>
      </c>
      <c r="G16" s="110" t="s">
        <v>112</v>
      </c>
      <c r="H16" s="108"/>
      <c r="I16" s="60" t="s">
        <v>137</v>
      </c>
      <c r="J16" s="60" t="s">
        <v>154</v>
      </c>
      <c r="K16" s="60" t="s">
        <v>178</v>
      </c>
      <c r="L16" s="112"/>
      <c r="M16" s="113"/>
      <c r="N16" s="63"/>
      <c r="O16" s="82"/>
      <c r="P16" s="107"/>
      <c r="Q16" s="107"/>
    </row>
    <row r="17" spans="1:19" ht="15" customHeight="1" x14ac:dyDescent="0.3">
      <c r="A17" s="106"/>
      <c r="B17" s="63"/>
      <c r="C17" s="63"/>
      <c r="D17" s="61"/>
      <c r="E17" s="109"/>
      <c r="F17" s="109"/>
      <c r="G17" s="111"/>
      <c r="H17" s="109"/>
      <c r="I17" s="61"/>
      <c r="J17" s="61"/>
      <c r="K17" s="61"/>
      <c r="L17" s="112"/>
      <c r="M17" s="113"/>
      <c r="N17" s="63"/>
      <c r="O17" s="82"/>
      <c r="P17" s="107"/>
      <c r="Q17" s="107"/>
      <c r="R17" s="3"/>
      <c r="S17" s="3"/>
    </row>
    <row r="18" spans="1:19" ht="15.6" x14ac:dyDescent="0.3">
      <c r="A18" s="106"/>
      <c r="B18" s="63"/>
      <c r="C18" s="63"/>
      <c r="D18" s="22" t="s">
        <v>3</v>
      </c>
      <c r="E18" s="22" t="s">
        <v>3</v>
      </c>
      <c r="F18" s="28" t="s">
        <v>3</v>
      </c>
      <c r="G18" s="11" t="s">
        <v>2</v>
      </c>
      <c r="H18" s="11" t="s">
        <v>3</v>
      </c>
      <c r="I18" s="20" t="s">
        <v>2</v>
      </c>
      <c r="J18" s="20" t="s">
        <v>2</v>
      </c>
      <c r="K18" s="20" t="s">
        <v>2</v>
      </c>
      <c r="L18" s="111"/>
      <c r="M18" s="109"/>
      <c r="N18" s="63"/>
      <c r="O18" s="61"/>
      <c r="P18" s="107"/>
      <c r="Q18" s="107"/>
      <c r="R18" s="3"/>
      <c r="S18" s="3"/>
    </row>
    <row r="19" spans="1:19" ht="16.8" x14ac:dyDescent="0.3">
      <c r="A19" s="4">
        <v>1</v>
      </c>
      <c r="B19" s="62" t="s">
        <v>176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R19" s="3"/>
      <c r="S19" s="3"/>
    </row>
    <row r="20" spans="1:19" ht="24.75" customHeight="1" x14ac:dyDescent="0.3">
      <c r="A20" s="4"/>
      <c r="B20" s="62" t="s">
        <v>17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R20" s="3"/>
      <c r="S20" s="3"/>
    </row>
    <row r="21" spans="1:19" ht="16.8" x14ac:dyDescent="0.3">
      <c r="A21" s="83" t="s">
        <v>20</v>
      </c>
      <c r="B21" s="86" t="s">
        <v>118</v>
      </c>
      <c r="C21" s="100" t="s">
        <v>10</v>
      </c>
      <c r="D21" s="89">
        <v>99.8</v>
      </c>
      <c r="E21" s="70">
        <v>99.3</v>
      </c>
      <c r="F21" s="38">
        <f>100-(109/10236*100)</f>
        <v>98.935130910511916</v>
      </c>
      <c r="G21" s="38">
        <f>100-(0/10638*100)</f>
        <v>100</v>
      </c>
      <c r="H21" s="47">
        <f>100-((24/(9497+20))*100)</f>
        <v>99.747819691079116</v>
      </c>
      <c r="I21" s="38">
        <f>100-(0/9866*100)</f>
        <v>100</v>
      </c>
      <c r="J21" s="38">
        <f t="shared" ref="J21:K21" si="0">100-(0/9866*100)</f>
        <v>100</v>
      </c>
      <c r="K21" s="38">
        <f t="shared" si="0"/>
        <v>100</v>
      </c>
      <c r="L21" s="2">
        <v>2020</v>
      </c>
      <c r="M21" s="8">
        <v>0.2</v>
      </c>
      <c r="N21" s="60" t="s">
        <v>132</v>
      </c>
      <c r="O21" s="60" t="s">
        <v>147</v>
      </c>
      <c r="P21" s="103" t="s">
        <v>5</v>
      </c>
      <c r="Q21" s="131" t="s">
        <v>179</v>
      </c>
      <c r="R21" s="2">
        <v>2020</v>
      </c>
      <c r="S21" s="16">
        <f>M21+M27+M33+M39+M45</f>
        <v>1</v>
      </c>
    </row>
    <row r="22" spans="1:19" ht="27.75" customHeight="1" x14ac:dyDescent="0.3">
      <c r="A22" s="84"/>
      <c r="B22" s="87"/>
      <c r="C22" s="101"/>
      <c r="D22" s="90"/>
      <c r="E22" s="71"/>
      <c r="F22" s="39"/>
      <c r="G22" s="39"/>
      <c r="H22" s="48"/>
      <c r="I22" s="39"/>
      <c r="J22" s="39"/>
      <c r="K22" s="39"/>
      <c r="L22" s="2">
        <v>2021</v>
      </c>
      <c r="M22" s="8">
        <v>0.2</v>
      </c>
      <c r="N22" s="82"/>
      <c r="O22" s="82"/>
      <c r="P22" s="104"/>
      <c r="Q22" s="132"/>
      <c r="R22" s="2">
        <v>2021</v>
      </c>
      <c r="S22" s="16">
        <f t="shared" ref="S22:S26" si="1">M22+M28+M34+M40+M46</f>
        <v>1</v>
      </c>
    </row>
    <row r="23" spans="1:19" ht="27.75" customHeight="1" x14ac:dyDescent="0.3">
      <c r="A23" s="84"/>
      <c r="B23" s="87"/>
      <c r="C23" s="101"/>
      <c r="D23" s="90"/>
      <c r="E23" s="71"/>
      <c r="F23" s="39"/>
      <c r="G23" s="39"/>
      <c r="H23" s="48"/>
      <c r="I23" s="39"/>
      <c r="J23" s="39"/>
      <c r="K23" s="39"/>
      <c r="L23" s="2">
        <v>2022</v>
      </c>
      <c r="M23" s="8">
        <v>0.2</v>
      </c>
      <c r="N23" s="82"/>
      <c r="O23" s="82"/>
      <c r="P23" s="104"/>
      <c r="Q23" s="132"/>
      <c r="R23" s="2">
        <v>2022</v>
      </c>
      <c r="S23" s="16">
        <f t="shared" si="1"/>
        <v>1</v>
      </c>
    </row>
    <row r="24" spans="1:19" ht="16.8" x14ac:dyDescent="0.3">
      <c r="A24" s="84"/>
      <c r="B24" s="87"/>
      <c r="C24" s="101"/>
      <c r="D24" s="90"/>
      <c r="E24" s="71"/>
      <c r="F24" s="39"/>
      <c r="G24" s="39"/>
      <c r="H24" s="48"/>
      <c r="I24" s="39"/>
      <c r="J24" s="39"/>
      <c r="K24" s="39"/>
      <c r="L24" s="2">
        <v>2023</v>
      </c>
      <c r="M24" s="8">
        <v>0.2</v>
      </c>
      <c r="N24" s="82"/>
      <c r="O24" s="82"/>
      <c r="P24" s="104"/>
      <c r="Q24" s="132"/>
      <c r="R24" s="2">
        <v>2023</v>
      </c>
      <c r="S24" s="16">
        <f t="shared" si="1"/>
        <v>1</v>
      </c>
    </row>
    <row r="25" spans="1:19" ht="16.8" x14ac:dyDescent="0.3">
      <c r="A25" s="84"/>
      <c r="B25" s="87"/>
      <c r="C25" s="101"/>
      <c r="D25" s="90"/>
      <c r="E25" s="71"/>
      <c r="F25" s="39"/>
      <c r="G25" s="39"/>
      <c r="H25" s="48"/>
      <c r="I25" s="39"/>
      <c r="J25" s="39"/>
      <c r="K25" s="39"/>
      <c r="L25" s="2">
        <v>2024</v>
      </c>
      <c r="M25" s="8">
        <v>0.2</v>
      </c>
      <c r="N25" s="82"/>
      <c r="O25" s="82"/>
      <c r="P25" s="104"/>
      <c r="Q25" s="132"/>
      <c r="R25" s="2">
        <v>2024</v>
      </c>
      <c r="S25" s="16">
        <f t="shared" si="1"/>
        <v>1</v>
      </c>
    </row>
    <row r="26" spans="1:19" ht="16.8" x14ac:dyDescent="0.3">
      <c r="A26" s="85"/>
      <c r="B26" s="88"/>
      <c r="C26" s="102"/>
      <c r="D26" s="91"/>
      <c r="E26" s="72"/>
      <c r="F26" s="40"/>
      <c r="G26" s="40"/>
      <c r="H26" s="49"/>
      <c r="I26" s="40"/>
      <c r="J26" s="40"/>
      <c r="K26" s="40"/>
      <c r="L26" s="2">
        <v>2025</v>
      </c>
      <c r="M26" s="8">
        <v>0.2</v>
      </c>
      <c r="N26" s="61"/>
      <c r="O26" s="61"/>
      <c r="P26" s="105"/>
      <c r="Q26" s="133"/>
      <c r="R26" s="2">
        <v>2025</v>
      </c>
      <c r="S26" s="16">
        <f t="shared" si="1"/>
        <v>1</v>
      </c>
    </row>
    <row r="27" spans="1:19" ht="16.8" x14ac:dyDescent="0.3">
      <c r="A27" s="83" t="s">
        <v>129</v>
      </c>
      <c r="B27" s="86" t="s">
        <v>67</v>
      </c>
      <c r="C27" s="97" t="s">
        <v>10</v>
      </c>
      <c r="D27" s="70">
        <f>37/37*100</f>
        <v>100</v>
      </c>
      <c r="E27" s="70">
        <f t="shared" ref="E27" si="2">37/37*100</f>
        <v>100</v>
      </c>
      <c r="F27" s="70">
        <f>36/36*100</f>
        <v>100</v>
      </c>
      <c r="G27" s="70">
        <f t="shared" ref="G27" si="3">36/36*100</f>
        <v>100</v>
      </c>
      <c r="H27" s="53">
        <f>36/36*100</f>
        <v>100</v>
      </c>
      <c r="I27" s="70">
        <f>36/36*100</f>
        <v>100</v>
      </c>
      <c r="J27" s="70">
        <f t="shared" ref="J27:K27" si="4">36/36*100</f>
        <v>100</v>
      </c>
      <c r="K27" s="70">
        <f t="shared" si="4"/>
        <v>100</v>
      </c>
      <c r="L27" s="2">
        <v>2020</v>
      </c>
      <c r="M27" s="8">
        <v>0.3</v>
      </c>
      <c r="N27" s="60" t="s">
        <v>44</v>
      </c>
      <c r="O27" s="60" t="s">
        <v>114</v>
      </c>
      <c r="P27" s="60" t="s">
        <v>21</v>
      </c>
      <c r="Q27" s="125" t="s">
        <v>181</v>
      </c>
      <c r="R27" s="16"/>
      <c r="S27" s="18"/>
    </row>
    <row r="28" spans="1:19" ht="16.8" x14ac:dyDescent="0.3">
      <c r="A28" s="84"/>
      <c r="B28" s="87"/>
      <c r="C28" s="98"/>
      <c r="D28" s="71"/>
      <c r="E28" s="71"/>
      <c r="F28" s="71"/>
      <c r="G28" s="71"/>
      <c r="H28" s="54"/>
      <c r="I28" s="71"/>
      <c r="J28" s="71"/>
      <c r="K28" s="71"/>
      <c r="L28" s="2">
        <v>2021</v>
      </c>
      <c r="M28" s="7">
        <v>0.3</v>
      </c>
      <c r="N28" s="82"/>
      <c r="O28" s="82"/>
      <c r="P28" s="82"/>
      <c r="Q28" s="126"/>
      <c r="R28" s="16"/>
    </row>
    <row r="29" spans="1:19" ht="16.8" x14ac:dyDescent="0.3">
      <c r="A29" s="84"/>
      <c r="B29" s="87"/>
      <c r="C29" s="98"/>
      <c r="D29" s="71"/>
      <c r="E29" s="71"/>
      <c r="F29" s="71"/>
      <c r="G29" s="71"/>
      <c r="H29" s="54"/>
      <c r="I29" s="71"/>
      <c r="J29" s="71"/>
      <c r="K29" s="71"/>
      <c r="L29" s="2">
        <v>2022</v>
      </c>
      <c r="M29" s="7">
        <v>0.3</v>
      </c>
      <c r="N29" s="82"/>
      <c r="O29" s="82"/>
      <c r="P29" s="82"/>
      <c r="Q29" s="126"/>
      <c r="R29" s="16"/>
    </row>
    <row r="30" spans="1:19" ht="16.8" x14ac:dyDescent="0.3">
      <c r="A30" s="84"/>
      <c r="B30" s="87"/>
      <c r="C30" s="98"/>
      <c r="D30" s="71"/>
      <c r="E30" s="71"/>
      <c r="F30" s="71"/>
      <c r="G30" s="71"/>
      <c r="H30" s="54"/>
      <c r="I30" s="71"/>
      <c r="J30" s="71"/>
      <c r="K30" s="71"/>
      <c r="L30" s="2">
        <v>2023</v>
      </c>
      <c r="M30" s="7">
        <v>0.3</v>
      </c>
      <c r="N30" s="82"/>
      <c r="O30" s="82"/>
      <c r="P30" s="82"/>
      <c r="Q30" s="126"/>
      <c r="R30" s="16"/>
    </row>
    <row r="31" spans="1:19" ht="16.8" x14ac:dyDescent="0.3">
      <c r="A31" s="84"/>
      <c r="B31" s="87"/>
      <c r="C31" s="98"/>
      <c r="D31" s="71"/>
      <c r="E31" s="71"/>
      <c r="F31" s="71"/>
      <c r="G31" s="71"/>
      <c r="H31" s="54"/>
      <c r="I31" s="71"/>
      <c r="J31" s="71"/>
      <c r="K31" s="71"/>
      <c r="L31" s="2">
        <v>2024</v>
      </c>
      <c r="M31" s="7">
        <v>0.3</v>
      </c>
      <c r="N31" s="82"/>
      <c r="O31" s="82"/>
      <c r="P31" s="82"/>
      <c r="Q31" s="126"/>
      <c r="R31" s="16"/>
    </row>
    <row r="32" spans="1:19" ht="16.8" x14ac:dyDescent="0.3">
      <c r="A32" s="85"/>
      <c r="B32" s="88"/>
      <c r="C32" s="99"/>
      <c r="D32" s="72"/>
      <c r="E32" s="72"/>
      <c r="F32" s="72"/>
      <c r="G32" s="72"/>
      <c r="H32" s="55"/>
      <c r="I32" s="72"/>
      <c r="J32" s="72"/>
      <c r="K32" s="72"/>
      <c r="L32" s="2">
        <v>2025</v>
      </c>
      <c r="M32" s="7">
        <v>0.3</v>
      </c>
      <c r="N32" s="61"/>
      <c r="O32" s="61"/>
      <c r="P32" s="61"/>
      <c r="Q32" s="127"/>
    </row>
    <row r="33" spans="1:17" ht="16.8" x14ac:dyDescent="0.3">
      <c r="A33" s="64" t="s">
        <v>126</v>
      </c>
      <c r="B33" s="86" t="s">
        <v>124</v>
      </c>
      <c r="C33" s="100" t="s">
        <v>10</v>
      </c>
      <c r="D33" s="41">
        <f>29397/33675*100</f>
        <v>87.29621380846325</v>
      </c>
      <c r="E33" s="56">
        <f>30283/34689*100</f>
        <v>87.298567269163129</v>
      </c>
      <c r="F33" s="38">
        <f>24849/35498*100</f>
        <v>70.001126824046423</v>
      </c>
      <c r="G33" s="56">
        <f>25228/35533*100</f>
        <v>70.998789857315742</v>
      </c>
      <c r="H33" s="50">
        <f>24908/33905*100</f>
        <v>73.464090842058695</v>
      </c>
      <c r="I33" s="56">
        <f>24533/34074*100</f>
        <v>71.99917825908318</v>
      </c>
      <c r="J33" s="56">
        <f>25408/34336*100</f>
        <v>73.998136067101584</v>
      </c>
      <c r="K33" s="56">
        <f>25666/34684*100</f>
        <v>73.999538692192374</v>
      </c>
      <c r="L33" s="2">
        <v>2020</v>
      </c>
      <c r="M33" s="8">
        <v>0.3</v>
      </c>
      <c r="N33" s="67" t="s">
        <v>134</v>
      </c>
      <c r="O33" s="67" t="s">
        <v>74</v>
      </c>
      <c r="P33" s="67" t="s">
        <v>15</v>
      </c>
      <c r="Q33" s="122" t="s">
        <v>190</v>
      </c>
    </row>
    <row r="34" spans="1:17" ht="30.75" customHeight="1" x14ac:dyDescent="0.3">
      <c r="A34" s="65"/>
      <c r="B34" s="87"/>
      <c r="C34" s="101"/>
      <c r="D34" s="42"/>
      <c r="E34" s="57"/>
      <c r="F34" s="39"/>
      <c r="G34" s="57"/>
      <c r="H34" s="51"/>
      <c r="I34" s="57"/>
      <c r="J34" s="57"/>
      <c r="K34" s="57"/>
      <c r="L34" s="2">
        <v>2021</v>
      </c>
      <c r="M34" s="7">
        <v>0.3</v>
      </c>
      <c r="N34" s="68"/>
      <c r="O34" s="68"/>
      <c r="P34" s="68"/>
      <c r="Q34" s="123"/>
    </row>
    <row r="35" spans="1:17" ht="30.75" customHeight="1" x14ac:dyDescent="0.3">
      <c r="A35" s="65"/>
      <c r="B35" s="87"/>
      <c r="C35" s="101"/>
      <c r="D35" s="42"/>
      <c r="E35" s="57"/>
      <c r="F35" s="39"/>
      <c r="G35" s="57"/>
      <c r="H35" s="51"/>
      <c r="I35" s="57"/>
      <c r="J35" s="57"/>
      <c r="K35" s="57"/>
      <c r="L35" s="2">
        <v>2022</v>
      </c>
      <c r="M35" s="7">
        <v>0.3</v>
      </c>
      <c r="N35" s="68"/>
      <c r="O35" s="68"/>
      <c r="P35" s="68"/>
      <c r="Q35" s="123"/>
    </row>
    <row r="36" spans="1:17" ht="16.8" x14ac:dyDescent="0.3">
      <c r="A36" s="65"/>
      <c r="B36" s="87"/>
      <c r="C36" s="101"/>
      <c r="D36" s="42"/>
      <c r="E36" s="57"/>
      <c r="F36" s="39"/>
      <c r="G36" s="57"/>
      <c r="H36" s="51"/>
      <c r="I36" s="57"/>
      <c r="J36" s="57"/>
      <c r="K36" s="57"/>
      <c r="L36" s="2">
        <v>2023</v>
      </c>
      <c r="M36" s="7">
        <v>0.3</v>
      </c>
      <c r="N36" s="68"/>
      <c r="O36" s="68"/>
      <c r="P36" s="68"/>
      <c r="Q36" s="123"/>
    </row>
    <row r="37" spans="1:17" ht="16.8" x14ac:dyDescent="0.3">
      <c r="A37" s="65"/>
      <c r="B37" s="87"/>
      <c r="C37" s="101"/>
      <c r="D37" s="42"/>
      <c r="E37" s="57"/>
      <c r="F37" s="39"/>
      <c r="G37" s="57"/>
      <c r="H37" s="51"/>
      <c r="I37" s="57"/>
      <c r="J37" s="57"/>
      <c r="K37" s="57"/>
      <c r="L37" s="2">
        <v>2024</v>
      </c>
      <c r="M37" s="7">
        <v>0.3</v>
      </c>
      <c r="N37" s="68"/>
      <c r="O37" s="68"/>
      <c r="P37" s="68"/>
      <c r="Q37" s="123"/>
    </row>
    <row r="38" spans="1:17" ht="16.8" x14ac:dyDescent="0.3">
      <c r="A38" s="66"/>
      <c r="B38" s="88"/>
      <c r="C38" s="102"/>
      <c r="D38" s="43"/>
      <c r="E38" s="58"/>
      <c r="F38" s="40"/>
      <c r="G38" s="58"/>
      <c r="H38" s="52"/>
      <c r="I38" s="58"/>
      <c r="J38" s="58"/>
      <c r="K38" s="58"/>
      <c r="L38" s="2">
        <v>2025</v>
      </c>
      <c r="M38" s="7">
        <v>0.3</v>
      </c>
      <c r="N38" s="69"/>
      <c r="O38" s="69"/>
      <c r="P38" s="69"/>
      <c r="Q38" s="124"/>
    </row>
    <row r="39" spans="1:17" ht="16.8" x14ac:dyDescent="0.3">
      <c r="A39" s="64" t="s">
        <v>127</v>
      </c>
      <c r="B39" s="86" t="s">
        <v>47</v>
      </c>
      <c r="C39" s="116" t="s">
        <v>10</v>
      </c>
      <c r="D39" s="73">
        <v>9.1</v>
      </c>
      <c r="E39" s="73">
        <f>263/24224*100</f>
        <v>1.0857001321003963</v>
      </c>
      <c r="F39" s="73">
        <f>2034/23738*100</f>
        <v>8.5685398938410984</v>
      </c>
      <c r="G39" s="73">
        <f>2456/24159*100</f>
        <v>10.165983691377955</v>
      </c>
      <c r="H39" s="119">
        <f>2540/24156*100</f>
        <v>10.514985924821991</v>
      </c>
      <c r="I39" s="73">
        <f>2330/24159*100</f>
        <v>9.6444389254522136</v>
      </c>
      <c r="J39" s="73">
        <f>2330/24159*100</f>
        <v>9.6444389254522136</v>
      </c>
      <c r="K39" s="73">
        <f>2330/24159*100</f>
        <v>9.6444389254522136</v>
      </c>
      <c r="L39" s="2">
        <v>2020</v>
      </c>
      <c r="M39" s="7">
        <v>0.1</v>
      </c>
      <c r="N39" s="67" t="s">
        <v>145</v>
      </c>
      <c r="O39" s="67" t="s">
        <v>74</v>
      </c>
      <c r="P39" s="67" t="s">
        <v>167</v>
      </c>
      <c r="Q39" s="122" t="s">
        <v>183</v>
      </c>
    </row>
    <row r="40" spans="1:17" ht="28.5" customHeight="1" x14ac:dyDescent="0.3">
      <c r="A40" s="65"/>
      <c r="B40" s="87"/>
      <c r="C40" s="117"/>
      <c r="D40" s="74"/>
      <c r="E40" s="74"/>
      <c r="F40" s="74"/>
      <c r="G40" s="74"/>
      <c r="H40" s="120"/>
      <c r="I40" s="74"/>
      <c r="J40" s="74"/>
      <c r="K40" s="74"/>
      <c r="L40" s="2">
        <v>2021</v>
      </c>
      <c r="M40" s="7">
        <v>0.1</v>
      </c>
      <c r="N40" s="68"/>
      <c r="O40" s="68"/>
      <c r="P40" s="68"/>
      <c r="Q40" s="123"/>
    </row>
    <row r="41" spans="1:17" ht="28.5" customHeight="1" x14ac:dyDescent="0.3">
      <c r="A41" s="65"/>
      <c r="B41" s="87"/>
      <c r="C41" s="117"/>
      <c r="D41" s="74"/>
      <c r="E41" s="74"/>
      <c r="F41" s="74"/>
      <c r="G41" s="74"/>
      <c r="H41" s="120"/>
      <c r="I41" s="74"/>
      <c r="J41" s="74"/>
      <c r="K41" s="74"/>
      <c r="L41" s="2">
        <v>2022</v>
      </c>
      <c r="M41" s="7">
        <v>0.1</v>
      </c>
      <c r="N41" s="68"/>
      <c r="O41" s="68"/>
      <c r="P41" s="68"/>
      <c r="Q41" s="123"/>
    </row>
    <row r="42" spans="1:17" ht="24" customHeight="1" x14ac:dyDescent="0.3">
      <c r="A42" s="65"/>
      <c r="B42" s="87"/>
      <c r="C42" s="117"/>
      <c r="D42" s="74"/>
      <c r="E42" s="74"/>
      <c r="F42" s="74"/>
      <c r="G42" s="74"/>
      <c r="H42" s="120"/>
      <c r="I42" s="74"/>
      <c r="J42" s="74"/>
      <c r="K42" s="74"/>
      <c r="L42" s="2">
        <v>2023</v>
      </c>
      <c r="M42" s="7">
        <v>0.1</v>
      </c>
      <c r="N42" s="68"/>
      <c r="O42" s="68"/>
      <c r="P42" s="68"/>
      <c r="Q42" s="123"/>
    </row>
    <row r="43" spans="1:17" ht="16.8" x14ac:dyDescent="0.3">
      <c r="A43" s="65"/>
      <c r="B43" s="87"/>
      <c r="C43" s="117"/>
      <c r="D43" s="74"/>
      <c r="E43" s="74"/>
      <c r="F43" s="74"/>
      <c r="G43" s="74"/>
      <c r="H43" s="120"/>
      <c r="I43" s="74"/>
      <c r="J43" s="74"/>
      <c r="K43" s="74"/>
      <c r="L43" s="2">
        <v>2023</v>
      </c>
      <c r="M43" s="7">
        <v>0.1</v>
      </c>
      <c r="N43" s="68"/>
      <c r="O43" s="68"/>
      <c r="P43" s="68"/>
      <c r="Q43" s="123"/>
    </row>
    <row r="44" spans="1:17" ht="16.8" x14ac:dyDescent="0.3">
      <c r="A44" s="66"/>
      <c r="B44" s="88"/>
      <c r="C44" s="118"/>
      <c r="D44" s="75"/>
      <c r="E44" s="75"/>
      <c r="F44" s="75"/>
      <c r="G44" s="75"/>
      <c r="H44" s="121"/>
      <c r="I44" s="75"/>
      <c r="J44" s="75"/>
      <c r="K44" s="75"/>
      <c r="L44" s="2">
        <v>2025</v>
      </c>
      <c r="M44" s="5">
        <v>0.1</v>
      </c>
      <c r="N44" s="69"/>
      <c r="O44" s="69"/>
      <c r="P44" s="69"/>
      <c r="Q44" s="124"/>
    </row>
    <row r="45" spans="1:17" ht="32.25" customHeight="1" x14ac:dyDescent="0.3">
      <c r="A45" s="83" t="s">
        <v>128</v>
      </c>
      <c r="B45" s="86" t="s">
        <v>148</v>
      </c>
      <c r="C45" s="89" t="s">
        <v>10</v>
      </c>
      <c r="D45" s="41">
        <v>1.1000000000000001</v>
      </c>
      <c r="E45" s="41">
        <f>457/47156*100</f>
        <v>0.96912375943676321</v>
      </c>
      <c r="F45" s="41">
        <f>435/47347*100</f>
        <v>0.91874881196274316</v>
      </c>
      <c r="G45" s="41">
        <f>415/47388*100</f>
        <v>0.87574913480205963</v>
      </c>
      <c r="H45" s="44">
        <f>366/47468*100</f>
        <v>0.77104575714165335</v>
      </c>
      <c r="I45" s="41">
        <f>369/47703*100</f>
        <v>0.77353625558140993</v>
      </c>
      <c r="J45" s="41">
        <f>369/48074*100</f>
        <v>0.76756666805341767</v>
      </c>
      <c r="K45" s="41">
        <f>369/48558*100</f>
        <v>0.75991597677004818</v>
      </c>
      <c r="L45" s="2">
        <v>2020</v>
      </c>
      <c r="M45" s="5">
        <v>0.1</v>
      </c>
      <c r="N45" s="60" t="s">
        <v>90</v>
      </c>
      <c r="O45" s="60" t="s">
        <v>74</v>
      </c>
      <c r="P45" s="67" t="s">
        <v>108</v>
      </c>
      <c r="Q45" s="122" t="s">
        <v>184</v>
      </c>
    </row>
    <row r="46" spans="1:17" ht="32.25" customHeight="1" x14ac:dyDescent="0.3">
      <c r="A46" s="84"/>
      <c r="B46" s="87"/>
      <c r="C46" s="90"/>
      <c r="D46" s="42"/>
      <c r="E46" s="42"/>
      <c r="F46" s="42"/>
      <c r="G46" s="42"/>
      <c r="H46" s="45"/>
      <c r="I46" s="42"/>
      <c r="J46" s="42"/>
      <c r="K46" s="42"/>
      <c r="L46" s="2">
        <v>2021</v>
      </c>
      <c r="M46" s="5">
        <v>0.1</v>
      </c>
      <c r="N46" s="82"/>
      <c r="O46" s="82"/>
      <c r="P46" s="68"/>
      <c r="Q46" s="123"/>
    </row>
    <row r="47" spans="1:17" ht="32.25" customHeight="1" x14ac:dyDescent="0.3">
      <c r="A47" s="84"/>
      <c r="B47" s="87"/>
      <c r="C47" s="90"/>
      <c r="D47" s="42"/>
      <c r="E47" s="42"/>
      <c r="F47" s="42"/>
      <c r="G47" s="42"/>
      <c r="H47" s="45"/>
      <c r="I47" s="42"/>
      <c r="J47" s="42"/>
      <c r="K47" s="42"/>
      <c r="L47" s="2">
        <v>2022</v>
      </c>
      <c r="M47" s="7">
        <v>0.1</v>
      </c>
      <c r="N47" s="82"/>
      <c r="O47" s="82"/>
      <c r="P47" s="68"/>
      <c r="Q47" s="123"/>
    </row>
    <row r="48" spans="1:17" ht="32.25" customHeight="1" x14ac:dyDescent="0.3">
      <c r="A48" s="84"/>
      <c r="B48" s="87"/>
      <c r="C48" s="90"/>
      <c r="D48" s="42"/>
      <c r="E48" s="42"/>
      <c r="F48" s="42"/>
      <c r="G48" s="42"/>
      <c r="H48" s="45"/>
      <c r="I48" s="42"/>
      <c r="J48" s="42"/>
      <c r="K48" s="42"/>
      <c r="L48" s="2">
        <v>2023</v>
      </c>
      <c r="M48" s="5">
        <v>0.1</v>
      </c>
      <c r="N48" s="82"/>
      <c r="O48" s="82"/>
      <c r="P48" s="68"/>
      <c r="Q48" s="123"/>
    </row>
    <row r="49" spans="1:19" ht="32.25" customHeight="1" x14ac:dyDescent="0.3">
      <c r="A49" s="84"/>
      <c r="B49" s="87"/>
      <c r="C49" s="90"/>
      <c r="D49" s="42"/>
      <c r="E49" s="42"/>
      <c r="F49" s="42"/>
      <c r="G49" s="42"/>
      <c r="H49" s="45"/>
      <c r="I49" s="42"/>
      <c r="J49" s="42"/>
      <c r="K49" s="42"/>
      <c r="L49" s="2">
        <v>2024</v>
      </c>
      <c r="M49" s="5">
        <v>0.1</v>
      </c>
      <c r="N49" s="82"/>
      <c r="O49" s="82"/>
      <c r="P49" s="68"/>
      <c r="Q49" s="123"/>
    </row>
    <row r="50" spans="1:19" ht="32.25" customHeight="1" x14ac:dyDescent="0.3">
      <c r="A50" s="85"/>
      <c r="B50" s="88"/>
      <c r="C50" s="91"/>
      <c r="D50" s="43"/>
      <c r="E50" s="43"/>
      <c r="F50" s="43"/>
      <c r="G50" s="43"/>
      <c r="H50" s="46"/>
      <c r="I50" s="43"/>
      <c r="J50" s="43"/>
      <c r="K50" s="43"/>
      <c r="L50" s="2">
        <v>2025</v>
      </c>
      <c r="M50" s="8">
        <v>0.1</v>
      </c>
      <c r="N50" s="61"/>
      <c r="O50" s="61"/>
      <c r="P50" s="69"/>
      <c r="Q50" s="124"/>
    </row>
    <row r="51" spans="1:19" ht="16.8" x14ac:dyDescent="0.3">
      <c r="A51" s="4"/>
      <c r="B51" s="62" t="s">
        <v>18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30"/>
    </row>
    <row r="52" spans="1:19" ht="16.8" x14ac:dyDescent="0.3">
      <c r="A52" s="4" t="s">
        <v>20</v>
      </c>
      <c r="B52" s="62" t="s">
        <v>19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30"/>
    </row>
    <row r="53" spans="1:19" ht="16.8" x14ac:dyDescent="0.3">
      <c r="A53" s="4" t="s">
        <v>4</v>
      </c>
      <c r="B53" s="9" t="s">
        <v>6</v>
      </c>
      <c r="C53" s="23"/>
      <c r="D53" s="23"/>
      <c r="E53" s="23"/>
      <c r="F53" s="27"/>
      <c r="G53" s="23"/>
      <c r="H53" s="26"/>
      <c r="I53" s="23"/>
      <c r="J53" s="23"/>
      <c r="K53" s="23"/>
      <c r="L53" s="23"/>
      <c r="M53" s="23"/>
      <c r="N53" s="23"/>
      <c r="O53" s="23"/>
      <c r="P53" s="4"/>
      <c r="Q53" s="31"/>
    </row>
    <row r="54" spans="1:19" ht="23.25" customHeight="1" x14ac:dyDescent="0.3">
      <c r="A54" s="83" t="s">
        <v>5</v>
      </c>
      <c r="B54" s="86" t="s">
        <v>72</v>
      </c>
      <c r="C54" s="89" t="s">
        <v>10</v>
      </c>
      <c r="D54" s="89">
        <v>99.8</v>
      </c>
      <c r="E54" s="38">
        <f>10278/10349*100</f>
        <v>99.313943376171608</v>
      </c>
      <c r="F54" s="38">
        <f>10236/(10236+109)*100</f>
        <v>98.946350894151763</v>
      </c>
      <c r="G54" s="38">
        <v>100</v>
      </c>
      <c r="H54" s="47">
        <v>99.7</v>
      </c>
      <c r="I54" s="38">
        <f t="shared" ref="I54:K54" si="5">100-(0/9866*100)</f>
        <v>100</v>
      </c>
      <c r="J54" s="38">
        <f t="shared" si="5"/>
        <v>100</v>
      </c>
      <c r="K54" s="38">
        <f t="shared" si="5"/>
        <v>100</v>
      </c>
      <c r="L54" s="2">
        <v>2020</v>
      </c>
      <c r="M54" s="5">
        <v>0.2</v>
      </c>
      <c r="N54" s="60" t="s">
        <v>170</v>
      </c>
      <c r="O54" s="60" t="s">
        <v>76</v>
      </c>
      <c r="P54" s="67" t="s">
        <v>5</v>
      </c>
      <c r="Q54" s="122" t="s">
        <v>179</v>
      </c>
      <c r="R54" s="2">
        <v>2020</v>
      </c>
      <c r="S54" s="16">
        <f>M54+M60+M66+M72+M79+M85+M91+M97+M103+M109+M115+M121+M127+M133+M139+M145+M152+M158+M164+M170+M183+M176+M190+M196</f>
        <v>1.0000000000000002</v>
      </c>
    </row>
    <row r="55" spans="1:19" ht="23.25" customHeight="1" x14ac:dyDescent="0.3">
      <c r="A55" s="84"/>
      <c r="B55" s="87"/>
      <c r="C55" s="90"/>
      <c r="D55" s="90"/>
      <c r="E55" s="39"/>
      <c r="F55" s="39"/>
      <c r="G55" s="39"/>
      <c r="H55" s="48"/>
      <c r="I55" s="39"/>
      <c r="J55" s="39"/>
      <c r="K55" s="39"/>
      <c r="L55" s="2">
        <v>2021</v>
      </c>
      <c r="M55" s="5">
        <v>0.2</v>
      </c>
      <c r="N55" s="82"/>
      <c r="O55" s="82"/>
      <c r="P55" s="68"/>
      <c r="Q55" s="123"/>
      <c r="R55" s="2">
        <v>2021</v>
      </c>
      <c r="S55" s="16">
        <f t="shared" ref="S55:S59" si="6">M55+M61+M67+M73+M80+M86+M92+M98+M104+M110+M116+M122+M128+M134+M140+M146+M153+M159+M165+M171+M184+M177+M191+M197</f>
        <v>1.0000000000000002</v>
      </c>
    </row>
    <row r="56" spans="1:19" ht="23.25" customHeight="1" x14ac:dyDescent="0.3">
      <c r="A56" s="84"/>
      <c r="B56" s="87"/>
      <c r="C56" s="90"/>
      <c r="D56" s="90"/>
      <c r="E56" s="39"/>
      <c r="F56" s="39"/>
      <c r="G56" s="39"/>
      <c r="H56" s="48"/>
      <c r="I56" s="39"/>
      <c r="J56" s="39"/>
      <c r="K56" s="39"/>
      <c r="L56" s="2">
        <v>2022</v>
      </c>
      <c r="M56" s="5">
        <v>0.2</v>
      </c>
      <c r="N56" s="82"/>
      <c r="O56" s="82"/>
      <c r="P56" s="68"/>
      <c r="Q56" s="123"/>
      <c r="R56" s="2">
        <v>2022</v>
      </c>
      <c r="S56" s="16">
        <f t="shared" si="6"/>
        <v>1.0000000000000002</v>
      </c>
    </row>
    <row r="57" spans="1:19" ht="23.25" customHeight="1" x14ac:dyDescent="0.3">
      <c r="A57" s="84"/>
      <c r="B57" s="87"/>
      <c r="C57" s="90"/>
      <c r="D57" s="90"/>
      <c r="E57" s="39"/>
      <c r="F57" s="39"/>
      <c r="G57" s="39"/>
      <c r="H57" s="48"/>
      <c r="I57" s="39"/>
      <c r="J57" s="39"/>
      <c r="K57" s="39"/>
      <c r="L57" s="2">
        <v>2023</v>
      </c>
      <c r="M57" s="5">
        <v>0.2</v>
      </c>
      <c r="N57" s="82"/>
      <c r="O57" s="82"/>
      <c r="P57" s="68"/>
      <c r="Q57" s="123"/>
      <c r="R57" s="2">
        <v>2023</v>
      </c>
      <c r="S57" s="16">
        <f t="shared" si="6"/>
        <v>1.0000000000000002</v>
      </c>
    </row>
    <row r="58" spans="1:19" ht="23.25" customHeight="1" x14ac:dyDescent="0.3">
      <c r="A58" s="84"/>
      <c r="B58" s="87"/>
      <c r="C58" s="90"/>
      <c r="D58" s="90"/>
      <c r="E58" s="39"/>
      <c r="F58" s="39"/>
      <c r="G58" s="39"/>
      <c r="H58" s="48"/>
      <c r="I58" s="39"/>
      <c r="J58" s="39"/>
      <c r="K58" s="39"/>
      <c r="L58" s="2">
        <v>2024</v>
      </c>
      <c r="M58" s="5">
        <v>0.2</v>
      </c>
      <c r="N58" s="82"/>
      <c r="O58" s="82"/>
      <c r="P58" s="68"/>
      <c r="Q58" s="123"/>
      <c r="R58" s="2">
        <v>2024</v>
      </c>
      <c r="S58" s="16">
        <f t="shared" si="6"/>
        <v>1.0000000000000002</v>
      </c>
    </row>
    <row r="59" spans="1:19" ht="16.8" x14ac:dyDescent="0.3">
      <c r="A59" s="85"/>
      <c r="B59" s="88"/>
      <c r="C59" s="91"/>
      <c r="D59" s="91"/>
      <c r="E59" s="40"/>
      <c r="F59" s="40"/>
      <c r="G59" s="40"/>
      <c r="H59" s="49"/>
      <c r="I59" s="40"/>
      <c r="J59" s="40"/>
      <c r="K59" s="40"/>
      <c r="L59" s="2">
        <v>2025</v>
      </c>
      <c r="M59" s="5">
        <v>0.2</v>
      </c>
      <c r="N59" s="61"/>
      <c r="O59" s="61"/>
      <c r="P59" s="69"/>
      <c r="Q59" s="124"/>
      <c r="R59" s="2">
        <v>2025</v>
      </c>
      <c r="S59" s="16">
        <f t="shared" si="6"/>
        <v>1.0000000000000002</v>
      </c>
    </row>
    <row r="60" spans="1:19" ht="16.8" x14ac:dyDescent="0.3">
      <c r="A60" s="83" t="s">
        <v>7</v>
      </c>
      <c r="B60" s="86" t="s">
        <v>48</v>
      </c>
      <c r="C60" s="89" t="s">
        <v>10</v>
      </c>
      <c r="D60" s="38">
        <v>100</v>
      </c>
      <c r="E60" s="38">
        <f>12602/12602*100</f>
        <v>100</v>
      </c>
      <c r="F60" s="38">
        <f>12840/12840*100</f>
        <v>100</v>
      </c>
      <c r="G60" s="38">
        <v>100</v>
      </c>
      <c r="H60" s="47">
        <f>12334/12334*100</f>
        <v>100</v>
      </c>
      <c r="I60" s="38">
        <f t="shared" ref="I60:K60" si="7">12426/12426*100</f>
        <v>100</v>
      </c>
      <c r="J60" s="38">
        <f t="shared" si="7"/>
        <v>100</v>
      </c>
      <c r="K60" s="38">
        <f t="shared" si="7"/>
        <v>100</v>
      </c>
      <c r="L60" s="2">
        <v>2020</v>
      </c>
      <c r="M60" s="5">
        <v>0.1</v>
      </c>
      <c r="N60" s="60" t="s">
        <v>71</v>
      </c>
      <c r="O60" s="60" t="s">
        <v>76</v>
      </c>
      <c r="P60" s="67" t="s">
        <v>5</v>
      </c>
      <c r="Q60" s="122" t="s">
        <v>179</v>
      </c>
    </row>
    <row r="61" spans="1:19" ht="16.8" x14ac:dyDescent="0.3">
      <c r="A61" s="84"/>
      <c r="B61" s="87"/>
      <c r="C61" s="90"/>
      <c r="D61" s="39"/>
      <c r="E61" s="39"/>
      <c r="F61" s="39"/>
      <c r="G61" s="39"/>
      <c r="H61" s="48"/>
      <c r="I61" s="39"/>
      <c r="J61" s="39"/>
      <c r="K61" s="39"/>
      <c r="L61" s="2">
        <v>2021</v>
      </c>
      <c r="M61" s="5">
        <v>0.1</v>
      </c>
      <c r="N61" s="82"/>
      <c r="O61" s="82"/>
      <c r="P61" s="68"/>
      <c r="Q61" s="123"/>
    </row>
    <row r="62" spans="1:19" ht="16.8" x14ac:dyDescent="0.3">
      <c r="A62" s="84"/>
      <c r="B62" s="87"/>
      <c r="C62" s="90"/>
      <c r="D62" s="39"/>
      <c r="E62" s="39"/>
      <c r="F62" s="39"/>
      <c r="G62" s="39"/>
      <c r="H62" s="48"/>
      <c r="I62" s="39"/>
      <c r="J62" s="39"/>
      <c r="K62" s="39"/>
      <c r="L62" s="2">
        <v>2022</v>
      </c>
      <c r="M62" s="5">
        <v>0.1</v>
      </c>
      <c r="N62" s="82"/>
      <c r="O62" s="82"/>
      <c r="P62" s="68"/>
      <c r="Q62" s="123"/>
    </row>
    <row r="63" spans="1:19" ht="16.8" x14ac:dyDescent="0.3">
      <c r="A63" s="84"/>
      <c r="B63" s="87"/>
      <c r="C63" s="90"/>
      <c r="D63" s="39"/>
      <c r="E63" s="39"/>
      <c r="F63" s="39"/>
      <c r="G63" s="39"/>
      <c r="H63" s="48"/>
      <c r="I63" s="39"/>
      <c r="J63" s="39"/>
      <c r="K63" s="39"/>
      <c r="L63" s="2">
        <v>2023</v>
      </c>
      <c r="M63" s="5">
        <v>0.1</v>
      </c>
      <c r="N63" s="82"/>
      <c r="O63" s="82"/>
      <c r="P63" s="68"/>
      <c r="Q63" s="123"/>
    </row>
    <row r="64" spans="1:19" ht="16.8" x14ac:dyDescent="0.3">
      <c r="A64" s="84"/>
      <c r="B64" s="87"/>
      <c r="C64" s="90"/>
      <c r="D64" s="39"/>
      <c r="E64" s="39"/>
      <c r="F64" s="39"/>
      <c r="G64" s="39"/>
      <c r="H64" s="48"/>
      <c r="I64" s="39"/>
      <c r="J64" s="39"/>
      <c r="K64" s="39"/>
      <c r="L64" s="2">
        <v>2024</v>
      </c>
      <c r="M64" s="5">
        <v>0.1</v>
      </c>
      <c r="N64" s="82"/>
      <c r="O64" s="82"/>
      <c r="P64" s="68"/>
      <c r="Q64" s="123"/>
    </row>
    <row r="65" spans="1:17" ht="16.8" x14ac:dyDescent="0.3">
      <c r="A65" s="85"/>
      <c r="B65" s="88"/>
      <c r="C65" s="91"/>
      <c r="D65" s="40"/>
      <c r="E65" s="40"/>
      <c r="F65" s="40"/>
      <c r="G65" s="40"/>
      <c r="H65" s="49"/>
      <c r="I65" s="40"/>
      <c r="J65" s="40"/>
      <c r="K65" s="40"/>
      <c r="L65" s="2">
        <v>2025</v>
      </c>
      <c r="M65" s="5">
        <v>0.1</v>
      </c>
      <c r="N65" s="61"/>
      <c r="O65" s="61"/>
      <c r="P65" s="69"/>
      <c r="Q65" s="124"/>
    </row>
    <row r="66" spans="1:17" ht="21" customHeight="1" x14ac:dyDescent="0.3">
      <c r="A66" s="64" t="s">
        <v>8</v>
      </c>
      <c r="B66" s="86" t="s">
        <v>49</v>
      </c>
      <c r="C66" s="89" t="s">
        <v>10</v>
      </c>
      <c r="D66" s="38">
        <f>39/39*100</f>
        <v>100</v>
      </c>
      <c r="E66" s="38">
        <f>38/38*100</f>
        <v>100</v>
      </c>
      <c r="F66" s="38">
        <f>38/38*100</f>
        <v>100</v>
      </c>
      <c r="G66" s="38">
        <v>100</v>
      </c>
      <c r="H66" s="47">
        <f>38/38*100</f>
        <v>100</v>
      </c>
      <c r="I66" s="38"/>
      <c r="J66" s="38"/>
      <c r="K66" s="38"/>
      <c r="L66" s="2">
        <v>2020</v>
      </c>
      <c r="M66" s="5">
        <v>0.01</v>
      </c>
      <c r="N66" s="67" t="s">
        <v>60</v>
      </c>
      <c r="O66" s="67" t="s">
        <v>77</v>
      </c>
      <c r="P66" s="67" t="s">
        <v>5</v>
      </c>
      <c r="Q66" s="128"/>
    </row>
    <row r="67" spans="1:17" ht="21" customHeight="1" x14ac:dyDescent="0.3">
      <c r="A67" s="65"/>
      <c r="B67" s="87"/>
      <c r="C67" s="90"/>
      <c r="D67" s="39"/>
      <c r="E67" s="39"/>
      <c r="F67" s="39"/>
      <c r="G67" s="39"/>
      <c r="H67" s="48"/>
      <c r="I67" s="39"/>
      <c r="J67" s="39"/>
      <c r="K67" s="39"/>
      <c r="L67" s="2">
        <v>2021</v>
      </c>
      <c r="M67" s="5">
        <v>0.01</v>
      </c>
      <c r="N67" s="68"/>
      <c r="O67" s="68"/>
      <c r="P67" s="68"/>
      <c r="Q67" s="129"/>
    </row>
    <row r="68" spans="1:17" ht="21" customHeight="1" x14ac:dyDescent="0.3">
      <c r="A68" s="65"/>
      <c r="B68" s="87"/>
      <c r="C68" s="90"/>
      <c r="D68" s="39"/>
      <c r="E68" s="39"/>
      <c r="F68" s="39"/>
      <c r="G68" s="39"/>
      <c r="H68" s="48"/>
      <c r="I68" s="39"/>
      <c r="J68" s="39"/>
      <c r="K68" s="39"/>
      <c r="L68" s="2">
        <v>2022</v>
      </c>
      <c r="M68" s="5">
        <v>0.01</v>
      </c>
      <c r="N68" s="68"/>
      <c r="O68" s="68"/>
      <c r="P68" s="68"/>
      <c r="Q68" s="129"/>
    </row>
    <row r="69" spans="1:17" ht="21" customHeight="1" x14ac:dyDescent="0.3">
      <c r="A69" s="65"/>
      <c r="B69" s="87"/>
      <c r="C69" s="90"/>
      <c r="D69" s="39"/>
      <c r="E69" s="39"/>
      <c r="F69" s="39"/>
      <c r="G69" s="39"/>
      <c r="H69" s="48"/>
      <c r="I69" s="39"/>
      <c r="J69" s="39"/>
      <c r="K69" s="39"/>
      <c r="L69" s="2">
        <v>2023</v>
      </c>
      <c r="M69" s="5"/>
      <c r="N69" s="68"/>
      <c r="O69" s="68"/>
      <c r="P69" s="68"/>
      <c r="Q69" s="129"/>
    </row>
    <row r="70" spans="1:17" ht="21" customHeight="1" x14ac:dyDescent="0.3">
      <c r="A70" s="65"/>
      <c r="B70" s="87"/>
      <c r="C70" s="90"/>
      <c r="D70" s="39"/>
      <c r="E70" s="39"/>
      <c r="F70" s="39"/>
      <c r="G70" s="39"/>
      <c r="H70" s="48"/>
      <c r="I70" s="39"/>
      <c r="J70" s="39"/>
      <c r="K70" s="39"/>
      <c r="L70" s="2">
        <v>2024</v>
      </c>
      <c r="M70" s="5"/>
      <c r="N70" s="68"/>
      <c r="O70" s="68"/>
      <c r="P70" s="68"/>
      <c r="Q70" s="129"/>
    </row>
    <row r="71" spans="1:17" ht="21" customHeight="1" x14ac:dyDescent="0.3">
      <c r="A71" s="66"/>
      <c r="B71" s="88"/>
      <c r="C71" s="91"/>
      <c r="D71" s="40"/>
      <c r="E71" s="40"/>
      <c r="F71" s="40"/>
      <c r="G71" s="40"/>
      <c r="H71" s="49"/>
      <c r="I71" s="40"/>
      <c r="J71" s="40"/>
      <c r="K71" s="40"/>
      <c r="L71" s="2">
        <v>2025</v>
      </c>
      <c r="M71" s="5"/>
      <c r="N71" s="69"/>
      <c r="O71" s="69"/>
      <c r="P71" s="69"/>
      <c r="Q71" s="130"/>
    </row>
    <row r="72" spans="1:17" ht="16.8" x14ac:dyDescent="0.3">
      <c r="A72" s="83" t="s">
        <v>119</v>
      </c>
      <c r="B72" s="86" t="s">
        <v>68</v>
      </c>
      <c r="C72" s="89" t="s">
        <v>10</v>
      </c>
      <c r="D72" s="38">
        <f>39/39*100</f>
        <v>100</v>
      </c>
      <c r="E72" s="38">
        <f>38/38*100</f>
        <v>100</v>
      </c>
      <c r="F72" s="38">
        <f>38/38*100</f>
        <v>100</v>
      </c>
      <c r="G72" s="38">
        <v>100</v>
      </c>
      <c r="H72" s="47">
        <f>38/38*100</f>
        <v>100</v>
      </c>
      <c r="I72" s="38">
        <f t="shared" ref="I72:K72" si="8">38/38*100</f>
        <v>100</v>
      </c>
      <c r="J72" s="38">
        <f t="shared" si="8"/>
        <v>100</v>
      </c>
      <c r="K72" s="38">
        <f t="shared" si="8"/>
        <v>100</v>
      </c>
      <c r="L72" s="2">
        <v>2020</v>
      </c>
      <c r="M72" s="5">
        <v>0.06</v>
      </c>
      <c r="N72" s="60" t="s">
        <v>65</v>
      </c>
      <c r="O72" s="60" t="s">
        <v>74</v>
      </c>
      <c r="P72" s="67" t="s">
        <v>5</v>
      </c>
      <c r="Q72" s="122" t="s">
        <v>185</v>
      </c>
    </row>
    <row r="73" spans="1:17" ht="16.8" x14ac:dyDescent="0.3">
      <c r="A73" s="84"/>
      <c r="B73" s="87"/>
      <c r="C73" s="90"/>
      <c r="D73" s="39"/>
      <c r="E73" s="39"/>
      <c r="F73" s="39"/>
      <c r="G73" s="39"/>
      <c r="H73" s="48"/>
      <c r="I73" s="39"/>
      <c r="J73" s="39"/>
      <c r="K73" s="39"/>
      <c r="L73" s="2">
        <v>2021</v>
      </c>
      <c r="M73" s="5">
        <v>0.06</v>
      </c>
      <c r="N73" s="82"/>
      <c r="O73" s="82"/>
      <c r="P73" s="68"/>
      <c r="Q73" s="123"/>
    </row>
    <row r="74" spans="1:17" ht="16.8" x14ac:dyDescent="0.3">
      <c r="A74" s="84"/>
      <c r="B74" s="87"/>
      <c r="C74" s="90"/>
      <c r="D74" s="39"/>
      <c r="E74" s="39"/>
      <c r="F74" s="39"/>
      <c r="G74" s="39"/>
      <c r="H74" s="48"/>
      <c r="I74" s="39"/>
      <c r="J74" s="39"/>
      <c r="K74" s="39"/>
      <c r="L74" s="2">
        <v>2022</v>
      </c>
      <c r="M74" s="5">
        <v>0.06</v>
      </c>
      <c r="N74" s="82"/>
      <c r="O74" s="82"/>
      <c r="P74" s="68"/>
      <c r="Q74" s="123"/>
    </row>
    <row r="75" spans="1:17" ht="16.8" x14ac:dyDescent="0.3">
      <c r="A75" s="84"/>
      <c r="B75" s="87"/>
      <c r="C75" s="90"/>
      <c r="D75" s="39"/>
      <c r="E75" s="39"/>
      <c r="F75" s="39"/>
      <c r="G75" s="39"/>
      <c r="H75" s="48"/>
      <c r="I75" s="39"/>
      <c r="J75" s="39"/>
      <c r="K75" s="39"/>
      <c r="L75" s="2">
        <v>2023</v>
      </c>
      <c r="M75" s="5">
        <v>7.0000000000000007E-2</v>
      </c>
      <c r="N75" s="82"/>
      <c r="O75" s="82"/>
      <c r="P75" s="68"/>
      <c r="Q75" s="123"/>
    </row>
    <row r="76" spans="1:17" ht="16.8" x14ac:dyDescent="0.3">
      <c r="A76" s="84"/>
      <c r="B76" s="87"/>
      <c r="C76" s="90"/>
      <c r="D76" s="39"/>
      <c r="E76" s="39"/>
      <c r="F76" s="39"/>
      <c r="G76" s="39"/>
      <c r="H76" s="48"/>
      <c r="I76" s="39"/>
      <c r="J76" s="39"/>
      <c r="K76" s="39"/>
      <c r="L76" s="2">
        <v>2024</v>
      </c>
      <c r="M76" s="5">
        <v>7.0000000000000007E-2</v>
      </c>
      <c r="N76" s="82"/>
      <c r="O76" s="82"/>
      <c r="P76" s="68"/>
      <c r="Q76" s="123"/>
    </row>
    <row r="77" spans="1:17" ht="16.8" x14ac:dyDescent="0.3">
      <c r="A77" s="85"/>
      <c r="B77" s="88"/>
      <c r="C77" s="91"/>
      <c r="D77" s="40"/>
      <c r="E77" s="40"/>
      <c r="F77" s="40"/>
      <c r="G77" s="40"/>
      <c r="H77" s="49"/>
      <c r="I77" s="40"/>
      <c r="J77" s="40"/>
      <c r="K77" s="40"/>
      <c r="L77" s="2">
        <v>2025</v>
      </c>
      <c r="M77" s="8">
        <v>7.0000000000000007E-2</v>
      </c>
      <c r="N77" s="61"/>
      <c r="O77" s="61"/>
      <c r="P77" s="69"/>
      <c r="Q77" s="124"/>
    </row>
    <row r="78" spans="1:17" ht="16.8" x14ac:dyDescent="0.3">
      <c r="A78" s="1" t="s">
        <v>12</v>
      </c>
      <c r="B78" s="62" t="s">
        <v>43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30"/>
    </row>
    <row r="79" spans="1:17" ht="30" customHeight="1" x14ac:dyDescent="0.3">
      <c r="A79" s="83" t="s">
        <v>21</v>
      </c>
      <c r="B79" s="86" t="s">
        <v>50</v>
      </c>
      <c r="C79" s="89" t="s">
        <v>10</v>
      </c>
      <c r="D79" s="56">
        <f>0/37*100</f>
        <v>0</v>
      </c>
      <c r="E79" s="56">
        <f>0/37*100</f>
        <v>0</v>
      </c>
      <c r="F79" s="56">
        <f>0/36*100</f>
        <v>0</v>
      </c>
      <c r="G79" s="56">
        <v>0</v>
      </c>
      <c r="H79" s="56">
        <f t="shared" ref="H79" si="9">0/36*100</f>
        <v>0</v>
      </c>
      <c r="I79" s="56">
        <f t="shared" ref="I79:K79" si="10">0/36*100</f>
        <v>0</v>
      </c>
      <c r="J79" s="56">
        <f t="shared" si="10"/>
        <v>0</v>
      </c>
      <c r="K79" s="56">
        <f t="shared" si="10"/>
        <v>0</v>
      </c>
      <c r="L79" s="2">
        <v>2020</v>
      </c>
      <c r="M79" s="5">
        <v>0.03</v>
      </c>
      <c r="N79" s="60" t="s">
        <v>61</v>
      </c>
      <c r="O79" s="60" t="s">
        <v>89</v>
      </c>
      <c r="P79" s="67" t="s">
        <v>21</v>
      </c>
      <c r="Q79" s="122" t="s">
        <v>186</v>
      </c>
    </row>
    <row r="80" spans="1:17" ht="27" customHeight="1" x14ac:dyDescent="0.3">
      <c r="A80" s="84"/>
      <c r="B80" s="87"/>
      <c r="C80" s="90"/>
      <c r="D80" s="57"/>
      <c r="E80" s="57"/>
      <c r="F80" s="57"/>
      <c r="G80" s="57"/>
      <c r="H80" s="57"/>
      <c r="I80" s="57"/>
      <c r="J80" s="57"/>
      <c r="K80" s="57"/>
      <c r="L80" s="2">
        <v>2021</v>
      </c>
      <c r="M80" s="5">
        <v>0.03</v>
      </c>
      <c r="N80" s="82"/>
      <c r="O80" s="82"/>
      <c r="P80" s="68"/>
      <c r="Q80" s="123"/>
    </row>
    <row r="81" spans="1:17" ht="16.8" x14ac:dyDescent="0.3">
      <c r="A81" s="84"/>
      <c r="B81" s="87"/>
      <c r="C81" s="90"/>
      <c r="D81" s="57"/>
      <c r="E81" s="57"/>
      <c r="F81" s="57"/>
      <c r="G81" s="57"/>
      <c r="H81" s="57"/>
      <c r="I81" s="57"/>
      <c r="J81" s="57"/>
      <c r="K81" s="57"/>
      <c r="L81" s="2">
        <v>2022</v>
      </c>
      <c r="M81" s="5">
        <v>0.03</v>
      </c>
      <c r="N81" s="82"/>
      <c r="O81" s="82"/>
      <c r="P81" s="68"/>
      <c r="Q81" s="123"/>
    </row>
    <row r="82" spans="1:17" ht="38.25" customHeight="1" x14ac:dyDescent="0.3">
      <c r="A82" s="84"/>
      <c r="B82" s="87"/>
      <c r="C82" s="90"/>
      <c r="D82" s="57"/>
      <c r="E82" s="57"/>
      <c r="F82" s="57"/>
      <c r="G82" s="57"/>
      <c r="H82" s="57"/>
      <c r="I82" s="57"/>
      <c r="J82" s="57"/>
      <c r="K82" s="57"/>
      <c r="L82" s="2">
        <v>2023</v>
      </c>
      <c r="M82" s="5">
        <v>0.03</v>
      </c>
      <c r="N82" s="82"/>
      <c r="O82" s="82"/>
      <c r="P82" s="68"/>
      <c r="Q82" s="123"/>
    </row>
    <row r="83" spans="1:17" ht="16.8" x14ac:dyDescent="0.3">
      <c r="A83" s="84"/>
      <c r="B83" s="87"/>
      <c r="C83" s="90"/>
      <c r="D83" s="57"/>
      <c r="E83" s="57"/>
      <c r="F83" s="57"/>
      <c r="G83" s="57"/>
      <c r="H83" s="57"/>
      <c r="I83" s="57"/>
      <c r="J83" s="57"/>
      <c r="K83" s="57"/>
      <c r="L83" s="2">
        <v>2024</v>
      </c>
      <c r="M83" s="5">
        <v>0.03</v>
      </c>
      <c r="N83" s="82"/>
      <c r="O83" s="82"/>
      <c r="P83" s="68"/>
      <c r="Q83" s="123"/>
    </row>
    <row r="84" spans="1:17" ht="16.8" x14ac:dyDescent="0.3">
      <c r="A84" s="85"/>
      <c r="B84" s="88"/>
      <c r="C84" s="91"/>
      <c r="D84" s="58"/>
      <c r="E84" s="58"/>
      <c r="F84" s="58"/>
      <c r="G84" s="58"/>
      <c r="H84" s="58"/>
      <c r="I84" s="58"/>
      <c r="J84" s="58"/>
      <c r="K84" s="58"/>
      <c r="L84" s="2">
        <v>2025</v>
      </c>
      <c r="M84" s="8">
        <v>0.03</v>
      </c>
      <c r="N84" s="61"/>
      <c r="O84" s="61"/>
      <c r="P84" s="69"/>
      <c r="Q84" s="124"/>
    </row>
    <row r="85" spans="1:17" ht="16.8" x14ac:dyDescent="0.3">
      <c r="A85" s="83" t="s">
        <v>22</v>
      </c>
      <c r="B85" s="86" t="s">
        <v>51</v>
      </c>
      <c r="C85" s="89" t="s">
        <v>10</v>
      </c>
      <c r="D85" s="38">
        <f>37/37*100</f>
        <v>100</v>
      </c>
      <c r="E85" s="38">
        <f>37/37*100</f>
        <v>100</v>
      </c>
      <c r="F85" s="38">
        <f>36/36*100</f>
        <v>100</v>
      </c>
      <c r="G85" s="38">
        <v>100</v>
      </c>
      <c r="H85" s="47">
        <f>36/36*100</f>
        <v>100</v>
      </c>
      <c r="I85" s="38">
        <f t="shared" ref="I85:K85" si="11">36/36*100</f>
        <v>100</v>
      </c>
      <c r="J85" s="38">
        <f t="shared" si="11"/>
        <v>100</v>
      </c>
      <c r="K85" s="38">
        <f t="shared" si="11"/>
        <v>100</v>
      </c>
      <c r="L85" s="2">
        <v>2020</v>
      </c>
      <c r="M85" s="5">
        <v>0.04</v>
      </c>
      <c r="N85" s="60" t="s">
        <v>39</v>
      </c>
      <c r="O85" s="60" t="s">
        <v>114</v>
      </c>
      <c r="P85" s="67" t="s">
        <v>21</v>
      </c>
      <c r="Q85" s="122" t="s">
        <v>181</v>
      </c>
    </row>
    <row r="86" spans="1:17" ht="16.8" x14ac:dyDescent="0.3">
      <c r="A86" s="84"/>
      <c r="B86" s="87"/>
      <c r="C86" s="90"/>
      <c r="D86" s="39"/>
      <c r="E86" s="39"/>
      <c r="F86" s="39"/>
      <c r="G86" s="39"/>
      <c r="H86" s="48"/>
      <c r="I86" s="39"/>
      <c r="J86" s="39"/>
      <c r="K86" s="39"/>
      <c r="L86" s="2">
        <v>2021</v>
      </c>
      <c r="M86" s="5">
        <v>0.04</v>
      </c>
      <c r="N86" s="82"/>
      <c r="O86" s="82"/>
      <c r="P86" s="68"/>
      <c r="Q86" s="123"/>
    </row>
    <row r="87" spans="1:17" ht="16.8" x14ac:dyDescent="0.3">
      <c r="A87" s="84"/>
      <c r="B87" s="87"/>
      <c r="C87" s="90"/>
      <c r="D87" s="39"/>
      <c r="E87" s="39"/>
      <c r="F87" s="39"/>
      <c r="G87" s="39"/>
      <c r="H87" s="48"/>
      <c r="I87" s="39"/>
      <c r="J87" s="39"/>
      <c r="K87" s="39"/>
      <c r="L87" s="2">
        <v>2022</v>
      </c>
      <c r="M87" s="5">
        <v>0.04</v>
      </c>
      <c r="N87" s="82"/>
      <c r="O87" s="82"/>
      <c r="P87" s="68"/>
      <c r="Q87" s="123"/>
    </row>
    <row r="88" spans="1:17" ht="16.8" x14ac:dyDescent="0.3">
      <c r="A88" s="84"/>
      <c r="B88" s="87"/>
      <c r="C88" s="90"/>
      <c r="D88" s="39"/>
      <c r="E88" s="39"/>
      <c r="F88" s="39"/>
      <c r="G88" s="39"/>
      <c r="H88" s="48"/>
      <c r="I88" s="39"/>
      <c r="J88" s="39"/>
      <c r="K88" s="39"/>
      <c r="L88" s="2">
        <v>2023</v>
      </c>
      <c r="M88" s="5">
        <v>0.1</v>
      </c>
      <c r="N88" s="82"/>
      <c r="O88" s="82"/>
      <c r="P88" s="68"/>
      <c r="Q88" s="123"/>
    </row>
    <row r="89" spans="1:17" ht="16.8" x14ac:dyDescent="0.3">
      <c r="A89" s="84"/>
      <c r="B89" s="87"/>
      <c r="C89" s="90"/>
      <c r="D89" s="39"/>
      <c r="E89" s="39"/>
      <c r="F89" s="39"/>
      <c r="G89" s="39"/>
      <c r="H89" s="48"/>
      <c r="I89" s="39"/>
      <c r="J89" s="39"/>
      <c r="K89" s="39"/>
      <c r="L89" s="2">
        <v>2024</v>
      </c>
      <c r="M89" s="8">
        <v>0.1</v>
      </c>
      <c r="N89" s="82"/>
      <c r="O89" s="82"/>
      <c r="P89" s="68"/>
      <c r="Q89" s="123"/>
    </row>
    <row r="90" spans="1:17" ht="16.8" x14ac:dyDescent="0.3">
      <c r="A90" s="85"/>
      <c r="B90" s="88"/>
      <c r="C90" s="91"/>
      <c r="D90" s="40"/>
      <c r="E90" s="40"/>
      <c r="F90" s="40"/>
      <c r="G90" s="40"/>
      <c r="H90" s="49"/>
      <c r="I90" s="40"/>
      <c r="J90" s="40"/>
      <c r="K90" s="40"/>
      <c r="L90" s="2">
        <v>2025</v>
      </c>
      <c r="M90" s="8">
        <v>0.1</v>
      </c>
      <c r="N90" s="61"/>
      <c r="O90" s="61"/>
      <c r="P90" s="69"/>
      <c r="Q90" s="124"/>
    </row>
    <row r="91" spans="1:17" ht="16.8" x14ac:dyDescent="0.3">
      <c r="A91" s="83" t="s">
        <v>23</v>
      </c>
      <c r="B91" s="86" t="s">
        <v>52</v>
      </c>
      <c r="C91" s="89" t="s">
        <v>10</v>
      </c>
      <c r="D91" s="38">
        <f>37/37*100</f>
        <v>100</v>
      </c>
      <c r="E91" s="38">
        <f>37/37*100</f>
        <v>100</v>
      </c>
      <c r="F91" s="38">
        <f>36/36*100</f>
        <v>100</v>
      </c>
      <c r="G91" s="38">
        <v>100</v>
      </c>
      <c r="H91" s="38">
        <f t="shared" ref="H91" si="12">36/36*100</f>
        <v>100</v>
      </c>
      <c r="I91" s="38">
        <f t="shared" ref="I91:K91" si="13">36/36*100</f>
        <v>100</v>
      </c>
      <c r="J91" s="38">
        <f t="shared" si="13"/>
        <v>100</v>
      </c>
      <c r="K91" s="38">
        <f t="shared" si="13"/>
        <v>100</v>
      </c>
      <c r="L91" s="2">
        <v>2020</v>
      </c>
      <c r="M91" s="5">
        <v>0.03</v>
      </c>
      <c r="N91" s="60" t="s">
        <v>40</v>
      </c>
      <c r="O91" s="60" t="s">
        <v>74</v>
      </c>
      <c r="P91" s="67" t="s">
        <v>21</v>
      </c>
      <c r="Q91" s="122" t="s">
        <v>187</v>
      </c>
    </row>
    <row r="92" spans="1:17" ht="16.8" x14ac:dyDescent="0.3">
      <c r="A92" s="84"/>
      <c r="B92" s="87"/>
      <c r="C92" s="90"/>
      <c r="D92" s="39"/>
      <c r="E92" s="39"/>
      <c r="F92" s="39"/>
      <c r="G92" s="39"/>
      <c r="H92" s="39"/>
      <c r="I92" s="39"/>
      <c r="J92" s="39"/>
      <c r="K92" s="39"/>
      <c r="L92" s="2">
        <v>2021</v>
      </c>
      <c r="M92" s="5">
        <v>0.03</v>
      </c>
      <c r="N92" s="82"/>
      <c r="O92" s="82"/>
      <c r="P92" s="68"/>
      <c r="Q92" s="123"/>
    </row>
    <row r="93" spans="1:17" ht="16.8" x14ac:dyDescent="0.3">
      <c r="A93" s="84"/>
      <c r="B93" s="87"/>
      <c r="C93" s="90"/>
      <c r="D93" s="39"/>
      <c r="E93" s="39"/>
      <c r="F93" s="39"/>
      <c r="G93" s="39"/>
      <c r="H93" s="39"/>
      <c r="I93" s="39"/>
      <c r="J93" s="39"/>
      <c r="K93" s="39"/>
      <c r="L93" s="2">
        <v>2022</v>
      </c>
      <c r="M93" s="5">
        <v>0.03</v>
      </c>
      <c r="N93" s="82"/>
      <c r="O93" s="82"/>
      <c r="P93" s="68"/>
      <c r="Q93" s="123"/>
    </row>
    <row r="94" spans="1:17" ht="16.8" x14ac:dyDescent="0.3">
      <c r="A94" s="84"/>
      <c r="B94" s="87"/>
      <c r="C94" s="90"/>
      <c r="D94" s="39"/>
      <c r="E94" s="39"/>
      <c r="F94" s="39"/>
      <c r="G94" s="39"/>
      <c r="H94" s="39"/>
      <c r="I94" s="39"/>
      <c r="J94" s="39"/>
      <c r="K94" s="39"/>
      <c r="L94" s="2">
        <v>2023</v>
      </c>
      <c r="M94" s="5">
        <v>0.03</v>
      </c>
      <c r="N94" s="82"/>
      <c r="O94" s="82"/>
      <c r="P94" s="68"/>
      <c r="Q94" s="123"/>
    </row>
    <row r="95" spans="1:17" ht="16.8" x14ac:dyDescent="0.3">
      <c r="A95" s="84"/>
      <c r="B95" s="87"/>
      <c r="C95" s="90"/>
      <c r="D95" s="39"/>
      <c r="E95" s="39"/>
      <c r="F95" s="39"/>
      <c r="G95" s="39"/>
      <c r="H95" s="39"/>
      <c r="I95" s="39"/>
      <c r="J95" s="39"/>
      <c r="K95" s="39"/>
      <c r="L95" s="2">
        <v>2024</v>
      </c>
      <c r="M95" s="8">
        <v>0.03</v>
      </c>
      <c r="N95" s="82"/>
      <c r="O95" s="82"/>
      <c r="P95" s="68"/>
      <c r="Q95" s="123"/>
    </row>
    <row r="96" spans="1:17" ht="16.8" x14ac:dyDescent="0.3">
      <c r="A96" s="85"/>
      <c r="B96" s="88"/>
      <c r="C96" s="91"/>
      <c r="D96" s="40"/>
      <c r="E96" s="40"/>
      <c r="F96" s="40"/>
      <c r="G96" s="40"/>
      <c r="H96" s="40"/>
      <c r="I96" s="40"/>
      <c r="J96" s="40"/>
      <c r="K96" s="40"/>
      <c r="L96" s="2">
        <v>2025</v>
      </c>
      <c r="M96" s="8">
        <v>0.03</v>
      </c>
      <c r="N96" s="61"/>
      <c r="O96" s="61"/>
      <c r="P96" s="69"/>
      <c r="Q96" s="124"/>
    </row>
    <row r="97" spans="1:17" ht="16.5" customHeight="1" x14ac:dyDescent="0.3">
      <c r="A97" s="83" t="s">
        <v>46</v>
      </c>
      <c r="B97" s="86" t="s">
        <v>53</v>
      </c>
      <c r="C97" s="89" t="s">
        <v>10</v>
      </c>
      <c r="D97" s="56">
        <f>12/1265*100</f>
        <v>0.94861660079051391</v>
      </c>
      <c r="E97" s="56">
        <v>0</v>
      </c>
      <c r="F97" s="56">
        <f>5/1232*100</f>
        <v>0.40584415584415579</v>
      </c>
      <c r="G97" s="56">
        <v>0.7155635062611807</v>
      </c>
      <c r="H97" s="56">
        <f>17/1101*100</f>
        <v>1.5440508628519529</v>
      </c>
      <c r="I97" s="56">
        <f>8/1104*100</f>
        <v>0.72463768115942029</v>
      </c>
      <c r="J97" s="56">
        <f>8/1113*100</f>
        <v>0.7187780772686434</v>
      </c>
      <c r="K97" s="56">
        <f>8/1216*100</f>
        <v>0.6578947368421052</v>
      </c>
      <c r="L97" s="2">
        <v>2020</v>
      </c>
      <c r="M97" s="5">
        <v>0.1</v>
      </c>
      <c r="N97" s="67" t="s">
        <v>171</v>
      </c>
      <c r="O97" s="60" t="s">
        <v>115</v>
      </c>
      <c r="P97" s="67" t="s">
        <v>21</v>
      </c>
      <c r="Q97" s="122" t="s">
        <v>181</v>
      </c>
    </row>
    <row r="98" spans="1:17" ht="16.8" x14ac:dyDescent="0.3">
      <c r="A98" s="84"/>
      <c r="B98" s="87"/>
      <c r="C98" s="90"/>
      <c r="D98" s="57"/>
      <c r="E98" s="57"/>
      <c r="F98" s="57"/>
      <c r="G98" s="57"/>
      <c r="H98" s="57"/>
      <c r="I98" s="57"/>
      <c r="J98" s="57"/>
      <c r="K98" s="57"/>
      <c r="L98" s="2">
        <v>2021</v>
      </c>
      <c r="M98" s="5">
        <v>0.1</v>
      </c>
      <c r="N98" s="68"/>
      <c r="O98" s="82"/>
      <c r="P98" s="68"/>
      <c r="Q98" s="123"/>
    </row>
    <row r="99" spans="1:17" ht="16.8" x14ac:dyDescent="0.3">
      <c r="A99" s="84"/>
      <c r="B99" s="87"/>
      <c r="C99" s="90"/>
      <c r="D99" s="57"/>
      <c r="E99" s="57"/>
      <c r="F99" s="57"/>
      <c r="G99" s="57"/>
      <c r="H99" s="57"/>
      <c r="I99" s="57"/>
      <c r="J99" s="57"/>
      <c r="K99" s="57"/>
      <c r="L99" s="2">
        <v>2022</v>
      </c>
      <c r="M99" s="5">
        <v>0.1</v>
      </c>
      <c r="N99" s="68"/>
      <c r="O99" s="82"/>
      <c r="P99" s="68"/>
      <c r="Q99" s="123"/>
    </row>
    <row r="100" spans="1:17" ht="16.8" x14ac:dyDescent="0.3">
      <c r="A100" s="84"/>
      <c r="B100" s="87"/>
      <c r="C100" s="90"/>
      <c r="D100" s="57"/>
      <c r="E100" s="57"/>
      <c r="F100" s="57"/>
      <c r="G100" s="57"/>
      <c r="H100" s="57"/>
      <c r="I100" s="57"/>
      <c r="J100" s="57"/>
      <c r="K100" s="57"/>
      <c r="L100" s="2">
        <v>2023</v>
      </c>
      <c r="M100" s="5">
        <v>0.1</v>
      </c>
      <c r="N100" s="68"/>
      <c r="O100" s="82"/>
      <c r="P100" s="68"/>
      <c r="Q100" s="123"/>
    </row>
    <row r="101" spans="1:17" ht="16.8" x14ac:dyDescent="0.3">
      <c r="A101" s="84"/>
      <c r="B101" s="87"/>
      <c r="C101" s="90"/>
      <c r="D101" s="57"/>
      <c r="E101" s="57"/>
      <c r="F101" s="57"/>
      <c r="G101" s="57"/>
      <c r="H101" s="57"/>
      <c r="I101" s="57"/>
      <c r="J101" s="57"/>
      <c r="K101" s="57"/>
      <c r="L101" s="2">
        <v>2024</v>
      </c>
      <c r="M101" s="8">
        <v>0.1</v>
      </c>
      <c r="N101" s="68"/>
      <c r="O101" s="82"/>
      <c r="P101" s="68"/>
      <c r="Q101" s="123"/>
    </row>
    <row r="102" spans="1:17" ht="16.8" x14ac:dyDescent="0.3">
      <c r="A102" s="85"/>
      <c r="B102" s="88"/>
      <c r="C102" s="91"/>
      <c r="D102" s="58"/>
      <c r="E102" s="58"/>
      <c r="F102" s="58"/>
      <c r="G102" s="58"/>
      <c r="H102" s="58"/>
      <c r="I102" s="58"/>
      <c r="J102" s="58"/>
      <c r="K102" s="58"/>
      <c r="L102" s="2">
        <v>2025</v>
      </c>
      <c r="M102" s="8">
        <v>0.1</v>
      </c>
      <c r="N102" s="69"/>
      <c r="O102" s="61"/>
      <c r="P102" s="69"/>
      <c r="Q102" s="124"/>
    </row>
    <row r="103" spans="1:17" ht="16.8" x14ac:dyDescent="0.3">
      <c r="A103" s="83" t="s">
        <v>24</v>
      </c>
      <c r="B103" s="86" t="s">
        <v>54</v>
      </c>
      <c r="C103" s="89" t="s">
        <v>10</v>
      </c>
      <c r="D103" s="41">
        <v>8.8000000000000007</v>
      </c>
      <c r="E103" s="41">
        <f>2107/24224*100</f>
        <v>8.6979854689564071</v>
      </c>
      <c r="F103" s="41">
        <f>2144/24350*100</f>
        <v>8.8049281314168386</v>
      </c>
      <c r="G103" s="41">
        <v>8.8979591836734695</v>
      </c>
      <c r="H103" s="41">
        <f>2180/24751*100</f>
        <v>8.8077249404064482</v>
      </c>
      <c r="I103" s="41">
        <f>2200/24600*100</f>
        <v>8.9430894308943092</v>
      </c>
      <c r="J103" s="41">
        <f>2230/24700*100</f>
        <v>9.0283400809716596</v>
      </c>
      <c r="K103" s="44">
        <f>2230/24700*100</f>
        <v>9.0283400809716596</v>
      </c>
      <c r="L103" s="2">
        <v>2020</v>
      </c>
      <c r="M103" s="5">
        <v>0.05</v>
      </c>
      <c r="N103" s="60" t="s">
        <v>62</v>
      </c>
      <c r="O103" s="60" t="s">
        <v>115</v>
      </c>
      <c r="P103" s="67" t="s">
        <v>21</v>
      </c>
      <c r="Q103" s="122" t="s">
        <v>181</v>
      </c>
    </row>
    <row r="104" spans="1:17" ht="16.8" x14ac:dyDescent="0.3">
      <c r="A104" s="84"/>
      <c r="B104" s="87"/>
      <c r="C104" s="90"/>
      <c r="D104" s="42"/>
      <c r="E104" s="42"/>
      <c r="F104" s="42"/>
      <c r="G104" s="42"/>
      <c r="H104" s="42"/>
      <c r="I104" s="42"/>
      <c r="J104" s="42"/>
      <c r="K104" s="45"/>
      <c r="L104" s="2">
        <v>2021</v>
      </c>
      <c r="M104" s="5">
        <v>0.05</v>
      </c>
      <c r="N104" s="82"/>
      <c r="O104" s="82"/>
      <c r="P104" s="68"/>
      <c r="Q104" s="123"/>
    </row>
    <row r="105" spans="1:17" ht="16.8" x14ac:dyDescent="0.3">
      <c r="A105" s="84"/>
      <c r="B105" s="87"/>
      <c r="C105" s="90"/>
      <c r="D105" s="42"/>
      <c r="E105" s="42"/>
      <c r="F105" s="42"/>
      <c r="G105" s="42"/>
      <c r="H105" s="42"/>
      <c r="I105" s="42"/>
      <c r="J105" s="42"/>
      <c r="K105" s="45"/>
      <c r="L105" s="2">
        <v>2022</v>
      </c>
      <c r="M105" s="5">
        <v>0.05</v>
      </c>
      <c r="N105" s="82"/>
      <c r="O105" s="82"/>
      <c r="P105" s="68"/>
      <c r="Q105" s="123"/>
    </row>
    <row r="106" spans="1:17" ht="16.8" x14ac:dyDescent="0.3">
      <c r="A106" s="84"/>
      <c r="B106" s="87"/>
      <c r="C106" s="90"/>
      <c r="D106" s="42"/>
      <c r="E106" s="42"/>
      <c r="F106" s="42"/>
      <c r="G106" s="42"/>
      <c r="H106" s="42"/>
      <c r="I106" s="42"/>
      <c r="J106" s="42"/>
      <c r="K106" s="45"/>
      <c r="L106" s="2">
        <v>2023</v>
      </c>
      <c r="M106" s="5">
        <v>0.05</v>
      </c>
      <c r="N106" s="82"/>
      <c r="O106" s="82"/>
      <c r="P106" s="68"/>
      <c r="Q106" s="123"/>
    </row>
    <row r="107" spans="1:17" ht="16.8" x14ac:dyDescent="0.3">
      <c r="A107" s="84"/>
      <c r="B107" s="87"/>
      <c r="C107" s="90"/>
      <c r="D107" s="42"/>
      <c r="E107" s="42"/>
      <c r="F107" s="42"/>
      <c r="G107" s="42"/>
      <c r="H107" s="42"/>
      <c r="I107" s="42"/>
      <c r="J107" s="42"/>
      <c r="K107" s="45"/>
      <c r="L107" s="2">
        <v>2024</v>
      </c>
      <c r="M107" s="8">
        <v>0.05</v>
      </c>
      <c r="N107" s="82"/>
      <c r="O107" s="82"/>
      <c r="P107" s="68"/>
      <c r="Q107" s="123"/>
    </row>
    <row r="108" spans="1:17" ht="16.8" x14ac:dyDescent="0.3">
      <c r="A108" s="85"/>
      <c r="B108" s="88"/>
      <c r="C108" s="91"/>
      <c r="D108" s="43"/>
      <c r="E108" s="43"/>
      <c r="F108" s="43"/>
      <c r="G108" s="43"/>
      <c r="H108" s="43"/>
      <c r="I108" s="43"/>
      <c r="J108" s="43"/>
      <c r="K108" s="46"/>
      <c r="L108" s="2">
        <v>2025</v>
      </c>
      <c r="M108" s="8">
        <v>0.05</v>
      </c>
      <c r="N108" s="61"/>
      <c r="O108" s="61"/>
      <c r="P108" s="69"/>
      <c r="Q108" s="124"/>
    </row>
    <row r="109" spans="1:17" ht="26.25" customHeight="1" x14ac:dyDescent="0.3">
      <c r="A109" s="83" t="s">
        <v>92</v>
      </c>
      <c r="B109" s="86" t="s">
        <v>56</v>
      </c>
      <c r="C109" s="89" t="s">
        <v>10</v>
      </c>
      <c r="D109" s="38">
        <v>100</v>
      </c>
      <c r="E109" s="38">
        <v>100</v>
      </c>
      <c r="F109" s="38">
        <f t="shared" ref="F109" si="14">56/56*100</f>
        <v>100</v>
      </c>
      <c r="G109" s="38">
        <v>100</v>
      </c>
      <c r="H109" s="38">
        <f>85/85*100</f>
        <v>100</v>
      </c>
      <c r="I109" s="38">
        <f t="shared" ref="I109:K109" si="15">84/84*100</f>
        <v>100</v>
      </c>
      <c r="J109" s="38">
        <f t="shared" si="15"/>
        <v>100</v>
      </c>
      <c r="K109" s="38">
        <f t="shared" si="15"/>
        <v>100</v>
      </c>
      <c r="L109" s="2">
        <v>2020</v>
      </c>
      <c r="M109" s="5">
        <v>0.05</v>
      </c>
      <c r="N109" s="60" t="s">
        <v>85</v>
      </c>
      <c r="O109" s="60" t="s">
        <v>115</v>
      </c>
      <c r="P109" s="67" t="s">
        <v>21</v>
      </c>
      <c r="Q109" s="122" t="s">
        <v>181</v>
      </c>
    </row>
    <row r="110" spans="1:17" ht="26.25" customHeight="1" x14ac:dyDescent="0.3">
      <c r="A110" s="84"/>
      <c r="B110" s="87"/>
      <c r="C110" s="90"/>
      <c r="D110" s="39"/>
      <c r="E110" s="39"/>
      <c r="F110" s="39"/>
      <c r="G110" s="39"/>
      <c r="H110" s="39"/>
      <c r="I110" s="39"/>
      <c r="J110" s="39"/>
      <c r="K110" s="39"/>
      <c r="L110" s="2">
        <v>2021</v>
      </c>
      <c r="M110" s="5">
        <v>0.05</v>
      </c>
      <c r="N110" s="82"/>
      <c r="O110" s="82"/>
      <c r="P110" s="68"/>
      <c r="Q110" s="123"/>
    </row>
    <row r="111" spans="1:17" ht="26.25" customHeight="1" x14ac:dyDescent="0.3">
      <c r="A111" s="84"/>
      <c r="B111" s="87"/>
      <c r="C111" s="90"/>
      <c r="D111" s="39"/>
      <c r="E111" s="39"/>
      <c r="F111" s="39"/>
      <c r="G111" s="39"/>
      <c r="H111" s="39"/>
      <c r="I111" s="39"/>
      <c r="J111" s="39"/>
      <c r="K111" s="39"/>
      <c r="L111" s="2">
        <v>2022</v>
      </c>
      <c r="M111" s="5">
        <v>0.03</v>
      </c>
      <c r="N111" s="82"/>
      <c r="O111" s="82"/>
      <c r="P111" s="68"/>
      <c r="Q111" s="123"/>
    </row>
    <row r="112" spans="1:17" ht="26.25" customHeight="1" x14ac:dyDescent="0.3">
      <c r="A112" s="84"/>
      <c r="B112" s="87"/>
      <c r="C112" s="90"/>
      <c r="D112" s="39"/>
      <c r="E112" s="39"/>
      <c r="F112" s="39"/>
      <c r="G112" s="39"/>
      <c r="H112" s="39"/>
      <c r="I112" s="39"/>
      <c r="J112" s="39"/>
      <c r="K112" s="39"/>
      <c r="L112" s="2">
        <v>2023</v>
      </c>
      <c r="M112" s="5">
        <v>0.03</v>
      </c>
      <c r="N112" s="82"/>
      <c r="O112" s="82"/>
      <c r="P112" s="68"/>
      <c r="Q112" s="123"/>
    </row>
    <row r="113" spans="1:19" ht="26.25" customHeight="1" x14ac:dyDescent="0.3">
      <c r="A113" s="84"/>
      <c r="B113" s="87"/>
      <c r="C113" s="90"/>
      <c r="D113" s="39"/>
      <c r="E113" s="39"/>
      <c r="F113" s="39"/>
      <c r="G113" s="39"/>
      <c r="H113" s="39"/>
      <c r="I113" s="39"/>
      <c r="J113" s="39"/>
      <c r="K113" s="39"/>
      <c r="L113" s="2">
        <v>2024</v>
      </c>
      <c r="M113" s="5">
        <v>0.03</v>
      </c>
      <c r="N113" s="82"/>
      <c r="O113" s="82"/>
      <c r="P113" s="68"/>
      <c r="Q113" s="123"/>
    </row>
    <row r="114" spans="1:19" ht="28.2" customHeight="1" x14ac:dyDescent="0.3">
      <c r="A114" s="85"/>
      <c r="B114" s="88"/>
      <c r="C114" s="91"/>
      <c r="D114" s="40"/>
      <c r="E114" s="40"/>
      <c r="F114" s="40"/>
      <c r="G114" s="40"/>
      <c r="H114" s="40"/>
      <c r="I114" s="40"/>
      <c r="J114" s="40"/>
      <c r="K114" s="40"/>
      <c r="L114" s="2">
        <v>2025</v>
      </c>
      <c r="M114" s="5">
        <v>0.03</v>
      </c>
      <c r="N114" s="61"/>
      <c r="O114" s="61"/>
      <c r="P114" s="69"/>
      <c r="Q114" s="124"/>
    </row>
    <row r="115" spans="1:19" s="10" customFormat="1" ht="16.8" x14ac:dyDescent="0.3">
      <c r="A115" s="64" t="s">
        <v>25</v>
      </c>
      <c r="B115" s="86" t="s">
        <v>55</v>
      </c>
      <c r="C115" s="89" t="s">
        <v>10</v>
      </c>
      <c r="D115" s="38">
        <f>37/37*100</f>
        <v>100</v>
      </c>
      <c r="E115" s="38">
        <f>37/37*100</f>
        <v>100</v>
      </c>
      <c r="F115" s="38">
        <f>36/36*100</f>
        <v>100</v>
      </c>
      <c r="G115" s="38">
        <v>100</v>
      </c>
      <c r="H115" s="38">
        <f t="shared" ref="H115" si="16">36/36*100</f>
        <v>100</v>
      </c>
      <c r="I115" s="38"/>
      <c r="J115" s="38"/>
      <c r="K115" s="38"/>
      <c r="L115" s="2">
        <v>2020</v>
      </c>
      <c r="M115" s="5">
        <v>0.06</v>
      </c>
      <c r="N115" s="67" t="s">
        <v>63</v>
      </c>
      <c r="O115" s="67" t="s">
        <v>74</v>
      </c>
      <c r="P115" s="67" t="s">
        <v>21</v>
      </c>
      <c r="Q115" s="122"/>
      <c r="R115" s="15"/>
      <c r="S115" s="15"/>
    </row>
    <row r="116" spans="1:19" s="10" customFormat="1" ht="16.8" x14ac:dyDescent="0.3">
      <c r="A116" s="65"/>
      <c r="B116" s="87"/>
      <c r="C116" s="90"/>
      <c r="D116" s="39"/>
      <c r="E116" s="39"/>
      <c r="F116" s="39"/>
      <c r="G116" s="39"/>
      <c r="H116" s="39"/>
      <c r="I116" s="39"/>
      <c r="J116" s="39"/>
      <c r="K116" s="39"/>
      <c r="L116" s="2">
        <v>2021</v>
      </c>
      <c r="M116" s="5">
        <v>0.06</v>
      </c>
      <c r="N116" s="68"/>
      <c r="O116" s="68"/>
      <c r="P116" s="68"/>
      <c r="Q116" s="123"/>
      <c r="R116" s="15"/>
      <c r="S116" s="15"/>
    </row>
    <row r="117" spans="1:19" s="10" customFormat="1" ht="16.8" x14ac:dyDescent="0.3">
      <c r="A117" s="65"/>
      <c r="B117" s="87"/>
      <c r="C117" s="90"/>
      <c r="D117" s="39"/>
      <c r="E117" s="39"/>
      <c r="F117" s="39"/>
      <c r="G117" s="39"/>
      <c r="H117" s="39"/>
      <c r="I117" s="39"/>
      <c r="J117" s="39"/>
      <c r="K117" s="39"/>
      <c r="L117" s="2">
        <v>2022</v>
      </c>
      <c r="M117" s="5">
        <v>0.06</v>
      </c>
      <c r="N117" s="68"/>
      <c r="O117" s="68"/>
      <c r="P117" s="68"/>
      <c r="Q117" s="123"/>
      <c r="R117" s="15"/>
      <c r="S117" s="15"/>
    </row>
    <row r="118" spans="1:19" s="10" customFormat="1" ht="16.8" x14ac:dyDescent="0.3">
      <c r="A118" s="65"/>
      <c r="B118" s="87"/>
      <c r="C118" s="90"/>
      <c r="D118" s="39"/>
      <c r="E118" s="39"/>
      <c r="F118" s="39"/>
      <c r="G118" s="39"/>
      <c r="H118" s="39"/>
      <c r="I118" s="39"/>
      <c r="J118" s="39"/>
      <c r="K118" s="39"/>
      <c r="L118" s="2">
        <v>2023</v>
      </c>
      <c r="M118" s="5"/>
      <c r="N118" s="68"/>
      <c r="O118" s="68"/>
      <c r="P118" s="68"/>
      <c r="Q118" s="123"/>
      <c r="R118" s="15"/>
      <c r="S118" s="15"/>
    </row>
    <row r="119" spans="1:19" s="10" customFormat="1" ht="16.8" x14ac:dyDescent="0.3">
      <c r="A119" s="65"/>
      <c r="B119" s="87"/>
      <c r="C119" s="90"/>
      <c r="D119" s="39"/>
      <c r="E119" s="39"/>
      <c r="F119" s="39"/>
      <c r="G119" s="39"/>
      <c r="H119" s="39"/>
      <c r="I119" s="39"/>
      <c r="J119" s="39"/>
      <c r="K119" s="39"/>
      <c r="L119" s="2">
        <v>2024</v>
      </c>
      <c r="M119" s="7"/>
      <c r="N119" s="68"/>
      <c r="O119" s="68"/>
      <c r="P119" s="68"/>
      <c r="Q119" s="123"/>
      <c r="R119" s="15"/>
      <c r="S119" s="15"/>
    </row>
    <row r="120" spans="1:19" s="10" customFormat="1" ht="27" customHeight="1" x14ac:dyDescent="0.3">
      <c r="A120" s="66"/>
      <c r="B120" s="88"/>
      <c r="C120" s="91"/>
      <c r="D120" s="40"/>
      <c r="E120" s="40"/>
      <c r="F120" s="40"/>
      <c r="G120" s="40"/>
      <c r="H120" s="40"/>
      <c r="I120" s="40"/>
      <c r="J120" s="40"/>
      <c r="K120" s="40"/>
      <c r="L120" s="2">
        <v>2025</v>
      </c>
      <c r="M120" s="7"/>
      <c r="N120" s="69"/>
      <c r="O120" s="69"/>
      <c r="P120" s="69"/>
      <c r="Q120" s="124"/>
      <c r="R120" s="15"/>
      <c r="S120" s="15"/>
    </row>
    <row r="121" spans="1:19" ht="16.8" x14ac:dyDescent="0.3">
      <c r="A121" s="83" t="s">
        <v>26</v>
      </c>
      <c r="B121" s="86" t="s">
        <v>133</v>
      </c>
      <c r="C121" s="89" t="s">
        <v>10</v>
      </c>
      <c r="D121" s="56">
        <v>21.2</v>
      </c>
      <c r="E121" s="56">
        <f>381/1429*100</f>
        <v>26.662001399580127</v>
      </c>
      <c r="F121" s="56">
        <f t="shared" ref="F121" si="17">350/1430*100</f>
        <v>24.475524475524477</v>
      </c>
      <c r="G121" s="56">
        <v>24.475524475524477</v>
      </c>
      <c r="H121" s="56">
        <f>345/1407*100</f>
        <v>24.520255863539443</v>
      </c>
      <c r="I121" s="56">
        <f>350/1430*100</f>
        <v>24.475524475524477</v>
      </c>
      <c r="J121" s="56">
        <f t="shared" ref="J121:K121" si="18">350/1430*100</f>
        <v>24.475524475524477</v>
      </c>
      <c r="K121" s="56">
        <f t="shared" si="18"/>
        <v>24.475524475524477</v>
      </c>
      <c r="L121" s="2">
        <v>2020</v>
      </c>
      <c r="M121" s="5">
        <v>0.03</v>
      </c>
      <c r="N121" s="60" t="s">
        <v>135</v>
      </c>
      <c r="O121" s="60" t="s">
        <v>74</v>
      </c>
      <c r="P121" s="67" t="s">
        <v>21</v>
      </c>
      <c r="Q121" s="122" t="s">
        <v>181</v>
      </c>
      <c r="R121" s="17"/>
    </row>
    <row r="122" spans="1:19" ht="16.8" x14ac:dyDescent="0.3">
      <c r="A122" s="84"/>
      <c r="B122" s="87"/>
      <c r="C122" s="90"/>
      <c r="D122" s="57"/>
      <c r="E122" s="57"/>
      <c r="F122" s="57"/>
      <c r="G122" s="57"/>
      <c r="H122" s="57"/>
      <c r="I122" s="57"/>
      <c r="J122" s="57"/>
      <c r="K122" s="57"/>
      <c r="L122" s="2">
        <v>2021</v>
      </c>
      <c r="M122" s="5">
        <v>0.03</v>
      </c>
      <c r="N122" s="82"/>
      <c r="O122" s="82"/>
      <c r="P122" s="68"/>
      <c r="Q122" s="123"/>
      <c r="R122" s="17"/>
    </row>
    <row r="123" spans="1:19" ht="16.8" x14ac:dyDescent="0.3">
      <c r="A123" s="84"/>
      <c r="B123" s="87"/>
      <c r="C123" s="90"/>
      <c r="D123" s="57"/>
      <c r="E123" s="57"/>
      <c r="F123" s="57"/>
      <c r="G123" s="57"/>
      <c r="H123" s="57"/>
      <c r="I123" s="57"/>
      <c r="J123" s="57"/>
      <c r="K123" s="57"/>
      <c r="L123" s="2">
        <v>2022</v>
      </c>
      <c r="M123" s="5">
        <v>0.03</v>
      </c>
      <c r="N123" s="82"/>
      <c r="O123" s="82"/>
      <c r="P123" s="68"/>
      <c r="Q123" s="123"/>
      <c r="R123" s="17"/>
    </row>
    <row r="124" spans="1:19" ht="16.8" x14ac:dyDescent="0.3">
      <c r="A124" s="84"/>
      <c r="B124" s="87"/>
      <c r="C124" s="90"/>
      <c r="D124" s="57"/>
      <c r="E124" s="57"/>
      <c r="F124" s="57"/>
      <c r="G124" s="57"/>
      <c r="H124" s="57"/>
      <c r="I124" s="57"/>
      <c r="J124" s="57"/>
      <c r="K124" s="57"/>
      <c r="L124" s="2">
        <v>2023</v>
      </c>
      <c r="M124" s="5">
        <v>0.03</v>
      </c>
      <c r="N124" s="82"/>
      <c r="O124" s="82"/>
      <c r="P124" s="68"/>
      <c r="Q124" s="123"/>
      <c r="R124" s="17"/>
    </row>
    <row r="125" spans="1:19" ht="16.8" x14ac:dyDescent="0.3">
      <c r="A125" s="84"/>
      <c r="B125" s="87"/>
      <c r="C125" s="90"/>
      <c r="D125" s="57"/>
      <c r="E125" s="57"/>
      <c r="F125" s="57"/>
      <c r="G125" s="57"/>
      <c r="H125" s="57"/>
      <c r="I125" s="57"/>
      <c r="J125" s="57"/>
      <c r="K125" s="57"/>
      <c r="L125" s="2">
        <v>2024</v>
      </c>
      <c r="M125" s="8">
        <v>0.03</v>
      </c>
      <c r="N125" s="82"/>
      <c r="O125" s="82"/>
      <c r="P125" s="68"/>
      <c r="Q125" s="123"/>
      <c r="R125" s="17"/>
    </row>
    <row r="126" spans="1:19" ht="16.8" x14ac:dyDescent="0.3">
      <c r="A126" s="85"/>
      <c r="B126" s="88"/>
      <c r="C126" s="91"/>
      <c r="D126" s="58"/>
      <c r="E126" s="58"/>
      <c r="F126" s="58"/>
      <c r="G126" s="58"/>
      <c r="H126" s="58"/>
      <c r="I126" s="58"/>
      <c r="J126" s="58"/>
      <c r="K126" s="58"/>
      <c r="L126" s="2">
        <v>2025</v>
      </c>
      <c r="M126" s="8">
        <v>0.03</v>
      </c>
      <c r="N126" s="61"/>
      <c r="O126" s="61"/>
      <c r="P126" s="69"/>
      <c r="Q126" s="124"/>
      <c r="R126" s="17"/>
    </row>
    <row r="127" spans="1:19" ht="16.8" x14ac:dyDescent="0.3">
      <c r="A127" s="83" t="s">
        <v>27</v>
      </c>
      <c r="B127" s="86" t="s">
        <v>86</v>
      </c>
      <c r="C127" s="89" t="s">
        <v>10</v>
      </c>
      <c r="D127" s="38">
        <f>37/37*100</f>
        <v>100</v>
      </c>
      <c r="E127" s="38">
        <f>37/37*100</f>
        <v>100</v>
      </c>
      <c r="F127" s="38">
        <f>36/36*100</f>
        <v>100</v>
      </c>
      <c r="G127" s="38">
        <v>100</v>
      </c>
      <c r="H127" s="47">
        <f t="shared" ref="H127" si="19">36/36*100</f>
        <v>100</v>
      </c>
      <c r="I127" s="38">
        <f t="shared" ref="I127:K127" si="20">36/36*100</f>
        <v>100</v>
      </c>
      <c r="J127" s="38">
        <f t="shared" si="20"/>
        <v>100</v>
      </c>
      <c r="K127" s="38">
        <f t="shared" si="20"/>
        <v>100</v>
      </c>
      <c r="L127" s="2">
        <v>2020</v>
      </c>
      <c r="M127" s="5">
        <v>0.05</v>
      </c>
      <c r="N127" s="60" t="s">
        <v>64</v>
      </c>
      <c r="O127" s="60" t="s">
        <v>74</v>
      </c>
      <c r="P127" s="67" t="s">
        <v>21</v>
      </c>
      <c r="Q127" s="122" t="s">
        <v>186</v>
      </c>
    </row>
    <row r="128" spans="1:19" ht="16.8" x14ac:dyDescent="0.3">
      <c r="A128" s="84"/>
      <c r="B128" s="87"/>
      <c r="C128" s="90"/>
      <c r="D128" s="39"/>
      <c r="E128" s="39"/>
      <c r="F128" s="39"/>
      <c r="G128" s="39"/>
      <c r="H128" s="48"/>
      <c r="I128" s="39"/>
      <c r="J128" s="39"/>
      <c r="K128" s="39"/>
      <c r="L128" s="2">
        <v>2021</v>
      </c>
      <c r="M128" s="5">
        <v>0.05</v>
      </c>
      <c r="N128" s="82"/>
      <c r="O128" s="82"/>
      <c r="P128" s="68"/>
      <c r="Q128" s="123"/>
    </row>
    <row r="129" spans="1:17" ht="16.8" x14ac:dyDescent="0.3">
      <c r="A129" s="84"/>
      <c r="B129" s="87"/>
      <c r="C129" s="90"/>
      <c r="D129" s="39"/>
      <c r="E129" s="39"/>
      <c r="F129" s="39"/>
      <c r="G129" s="39"/>
      <c r="H129" s="48"/>
      <c r="I129" s="39"/>
      <c r="J129" s="39"/>
      <c r="K129" s="39"/>
      <c r="L129" s="2">
        <v>2022</v>
      </c>
      <c r="M129" s="5">
        <v>0.05</v>
      </c>
      <c r="N129" s="82"/>
      <c r="O129" s="82"/>
      <c r="P129" s="68"/>
      <c r="Q129" s="123"/>
    </row>
    <row r="130" spans="1:17" ht="16.8" x14ac:dyDescent="0.3">
      <c r="A130" s="84"/>
      <c r="B130" s="87"/>
      <c r="C130" s="90"/>
      <c r="D130" s="39"/>
      <c r="E130" s="39"/>
      <c r="F130" s="39"/>
      <c r="G130" s="39"/>
      <c r="H130" s="48"/>
      <c r="I130" s="39"/>
      <c r="J130" s="39"/>
      <c r="K130" s="39"/>
      <c r="L130" s="2">
        <v>2023</v>
      </c>
      <c r="M130" s="5">
        <v>0.05</v>
      </c>
      <c r="N130" s="82"/>
      <c r="O130" s="82"/>
      <c r="P130" s="68"/>
      <c r="Q130" s="123"/>
    </row>
    <row r="131" spans="1:17" ht="16.8" x14ac:dyDescent="0.3">
      <c r="A131" s="84"/>
      <c r="B131" s="87"/>
      <c r="C131" s="90"/>
      <c r="D131" s="39"/>
      <c r="E131" s="39"/>
      <c r="F131" s="39"/>
      <c r="G131" s="39"/>
      <c r="H131" s="48"/>
      <c r="I131" s="39"/>
      <c r="J131" s="39"/>
      <c r="K131" s="39"/>
      <c r="L131" s="2">
        <v>2024</v>
      </c>
      <c r="M131" s="5">
        <v>0.05</v>
      </c>
      <c r="N131" s="82"/>
      <c r="O131" s="82"/>
      <c r="P131" s="68"/>
      <c r="Q131" s="123"/>
    </row>
    <row r="132" spans="1:17" ht="16.8" x14ac:dyDescent="0.3">
      <c r="A132" s="85"/>
      <c r="B132" s="88"/>
      <c r="C132" s="91"/>
      <c r="D132" s="40"/>
      <c r="E132" s="40"/>
      <c r="F132" s="40"/>
      <c r="G132" s="40"/>
      <c r="H132" s="49"/>
      <c r="I132" s="40"/>
      <c r="J132" s="40"/>
      <c r="K132" s="40"/>
      <c r="L132" s="2">
        <v>2025</v>
      </c>
      <c r="M132" s="5">
        <v>0.05</v>
      </c>
      <c r="N132" s="61"/>
      <c r="O132" s="61"/>
      <c r="P132" s="69"/>
      <c r="Q132" s="124"/>
    </row>
    <row r="133" spans="1:17" ht="16.8" x14ac:dyDescent="0.3">
      <c r="A133" s="83" t="s">
        <v>28</v>
      </c>
      <c r="B133" s="86" t="s">
        <v>106</v>
      </c>
      <c r="C133" s="89" t="s">
        <v>10</v>
      </c>
      <c r="D133" s="41">
        <v>50</v>
      </c>
      <c r="E133" s="41">
        <f>11940/23880*100</f>
        <v>50</v>
      </c>
      <c r="F133" s="41">
        <f>12052/24104*100</f>
        <v>50</v>
      </c>
      <c r="G133" s="41">
        <v>49.997925741547391</v>
      </c>
      <c r="H133" s="41">
        <f>12442/24885*100</f>
        <v>49.99799075748443</v>
      </c>
      <c r="I133" s="56">
        <f t="shared" ref="I133:K133" si="21">14306/24667*100</f>
        <v>57.996513560627562</v>
      </c>
      <c r="J133" s="41">
        <f t="shared" si="21"/>
        <v>57.996513560627562</v>
      </c>
      <c r="K133" s="41">
        <f t="shared" si="21"/>
        <v>57.996513560627562</v>
      </c>
      <c r="L133" s="2">
        <v>2020</v>
      </c>
      <c r="M133" s="5">
        <v>0.01</v>
      </c>
      <c r="N133" s="67" t="s">
        <v>172</v>
      </c>
      <c r="O133" s="60" t="s">
        <v>74</v>
      </c>
      <c r="P133" s="67" t="s">
        <v>21</v>
      </c>
      <c r="Q133" s="122" t="s">
        <v>183</v>
      </c>
    </row>
    <row r="134" spans="1:17" ht="16.8" x14ac:dyDescent="0.3">
      <c r="A134" s="84"/>
      <c r="B134" s="87"/>
      <c r="C134" s="90"/>
      <c r="D134" s="42"/>
      <c r="E134" s="42"/>
      <c r="F134" s="42"/>
      <c r="G134" s="42"/>
      <c r="H134" s="42"/>
      <c r="I134" s="57"/>
      <c r="J134" s="42"/>
      <c r="K134" s="42"/>
      <c r="L134" s="2">
        <v>2021</v>
      </c>
      <c r="M134" s="5">
        <v>0.01</v>
      </c>
      <c r="N134" s="68"/>
      <c r="O134" s="82"/>
      <c r="P134" s="68"/>
      <c r="Q134" s="123"/>
    </row>
    <row r="135" spans="1:17" ht="16.8" x14ac:dyDescent="0.3">
      <c r="A135" s="84"/>
      <c r="B135" s="87"/>
      <c r="C135" s="90"/>
      <c r="D135" s="42"/>
      <c r="E135" s="42"/>
      <c r="F135" s="42"/>
      <c r="G135" s="42"/>
      <c r="H135" s="42"/>
      <c r="I135" s="57"/>
      <c r="J135" s="42"/>
      <c r="K135" s="42"/>
      <c r="L135" s="2">
        <v>2022</v>
      </c>
      <c r="M135" s="5">
        <v>0.01</v>
      </c>
      <c r="N135" s="68"/>
      <c r="O135" s="82"/>
      <c r="P135" s="68"/>
      <c r="Q135" s="123"/>
    </row>
    <row r="136" spans="1:17" ht="16.8" x14ac:dyDescent="0.3">
      <c r="A136" s="84"/>
      <c r="B136" s="87"/>
      <c r="C136" s="90"/>
      <c r="D136" s="42"/>
      <c r="E136" s="42"/>
      <c r="F136" s="42"/>
      <c r="G136" s="42"/>
      <c r="H136" s="42"/>
      <c r="I136" s="57"/>
      <c r="J136" s="42"/>
      <c r="K136" s="42"/>
      <c r="L136" s="2">
        <v>2023</v>
      </c>
      <c r="M136" s="5">
        <v>0.01</v>
      </c>
      <c r="N136" s="68"/>
      <c r="O136" s="82"/>
      <c r="P136" s="68"/>
      <c r="Q136" s="123"/>
    </row>
    <row r="137" spans="1:17" ht="16.8" x14ac:dyDescent="0.3">
      <c r="A137" s="84"/>
      <c r="B137" s="87"/>
      <c r="C137" s="90"/>
      <c r="D137" s="42"/>
      <c r="E137" s="42"/>
      <c r="F137" s="42"/>
      <c r="G137" s="42"/>
      <c r="H137" s="42"/>
      <c r="I137" s="57"/>
      <c r="J137" s="42"/>
      <c r="K137" s="42"/>
      <c r="L137" s="2">
        <v>2024</v>
      </c>
      <c r="M137" s="8">
        <v>0.01</v>
      </c>
      <c r="N137" s="68"/>
      <c r="O137" s="82"/>
      <c r="P137" s="68"/>
      <c r="Q137" s="123"/>
    </row>
    <row r="138" spans="1:17" ht="16.8" x14ac:dyDescent="0.3">
      <c r="A138" s="85"/>
      <c r="B138" s="88"/>
      <c r="C138" s="91"/>
      <c r="D138" s="43"/>
      <c r="E138" s="43"/>
      <c r="F138" s="43"/>
      <c r="G138" s="43"/>
      <c r="H138" s="43"/>
      <c r="I138" s="58"/>
      <c r="J138" s="43"/>
      <c r="K138" s="43"/>
      <c r="L138" s="2">
        <v>2025</v>
      </c>
      <c r="M138" s="8">
        <v>0.01</v>
      </c>
      <c r="N138" s="69"/>
      <c r="O138" s="61"/>
      <c r="P138" s="69"/>
      <c r="Q138" s="124"/>
    </row>
    <row r="139" spans="1:17" ht="16.8" x14ac:dyDescent="0.3">
      <c r="A139" s="83" t="s">
        <v>94</v>
      </c>
      <c r="B139" s="86" t="s">
        <v>104</v>
      </c>
      <c r="C139" s="89" t="s">
        <v>10</v>
      </c>
      <c r="D139" s="56">
        <v>97.3</v>
      </c>
      <c r="E139" s="56">
        <v>97.3</v>
      </c>
      <c r="F139" s="56">
        <f>35/36*100</f>
        <v>97.222222222222214</v>
      </c>
      <c r="G139" s="56">
        <v>100</v>
      </c>
      <c r="H139" s="56">
        <f>35/36*100</f>
        <v>97.222222222222214</v>
      </c>
      <c r="I139" s="56">
        <f t="shared" ref="I139:K139" si="22">36/36*100</f>
        <v>100</v>
      </c>
      <c r="J139" s="56">
        <f t="shared" si="22"/>
        <v>100</v>
      </c>
      <c r="K139" s="56">
        <f t="shared" si="22"/>
        <v>100</v>
      </c>
      <c r="L139" s="2">
        <v>2020</v>
      </c>
      <c r="M139" s="5">
        <v>0.01</v>
      </c>
      <c r="N139" s="60" t="s">
        <v>107</v>
      </c>
      <c r="O139" s="60" t="s">
        <v>74</v>
      </c>
      <c r="P139" s="67" t="s">
        <v>21</v>
      </c>
      <c r="Q139" s="122" t="s">
        <v>183</v>
      </c>
    </row>
    <row r="140" spans="1:17" ht="16.8" x14ac:dyDescent="0.3">
      <c r="A140" s="84"/>
      <c r="B140" s="87"/>
      <c r="C140" s="90"/>
      <c r="D140" s="57"/>
      <c r="E140" s="57"/>
      <c r="F140" s="57"/>
      <c r="G140" s="57"/>
      <c r="H140" s="57"/>
      <c r="I140" s="57"/>
      <c r="J140" s="57"/>
      <c r="K140" s="57"/>
      <c r="L140" s="2">
        <v>2021</v>
      </c>
      <c r="M140" s="5">
        <v>0.01</v>
      </c>
      <c r="N140" s="82"/>
      <c r="O140" s="82"/>
      <c r="P140" s="68"/>
      <c r="Q140" s="123"/>
    </row>
    <row r="141" spans="1:17" ht="16.8" x14ac:dyDescent="0.3">
      <c r="A141" s="84"/>
      <c r="B141" s="87"/>
      <c r="C141" s="90"/>
      <c r="D141" s="57"/>
      <c r="E141" s="57"/>
      <c r="F141" s="57"/>
      <c r="G141" s="57"/>
      <c r="H141" s="57"/>
      <c r="I141" s="57"/>
      <c r="J141" s="57"/>
      <c r="K141" s="57"/>
      <c r="L141" s="2">
        <v>2022</v>
      </c>
      <c r="M141" s="5">
        <v>0.01</v>
      </c>
      <c r="N141" s="82"/>
      <c r="O141" s="82"/>
      <c r="P141" s="68"/>
      <c r="Q141" s="123"/>
    </row>
    <row r="142" spans="1:17" ht="16.8" x14ac:dyDescent="0.3">
      <c r="A142" s="84"/>
      <c r="B142" s="87"/>
      <c r="C142" s="90"/>
      <c r="D142" s="57"/>
      <c r="E142" s="57"/>
      <c r="F142" s="57"/>
      <c r="G142" s="57"/>
      <c r="H142" s="57"/>
      <c r="I142" s="57"/>
      <c r="J142" s="57"/>
      <c r="K142" s="57"/>
      <c r="L142" s="2">
        <v>2023</v>
      </c>
      <c r="M142" s="5">
        <v>0.01</v>
      </c>
      <c r="N142" s="82"/>
      <c r="O142" s="82"/>
      <c r="P142" s="68"/>
      <c r="Q142" s="123"/>
    </row>
    <row r="143" spans="1:17" ht="16.8" x14ac:dyDescent="0.3">
      <c r="A143" s="84"/>
      <c r="B143" s="87"/>
      <c r="C143" s="90"/>
      <c r="D143" s="57"/>
      <c r="E143" s="57"/>
      <c r="F143" s="57"/>
      <c r="G143" s="57"/>
      <c r="H143" s="57"/>
      <c r="I143" s="57"/>
      <c r="J143" s="57"/>
      <c r="K143" s="57"/>
      <c r="L143" s="2">
        <v>2024</v>
      </c>
      <c r="M143" s="8">
        <v>0.01</v>
      </c>
      <c r="N143" s="82"/>
      <c r="O143" s="82"/>
      <c r="P143" s="68"/>
      <c r="Q143" s="123"/>
    </row>
    <row r="144" spans="1:17" ht="16.8" x14ac:dyDescent="0.3">
      <c r="A144" s="85"/>
      <c r="B144" s="88"/>
      <c r="C144" s="91"/>
      <c r="D144" s="58"/>
      <c r="E144" s="58"/>
      <c r="F144" s="58"/>
      <c r="G144" s="58"/>
      <c r="H144" s="58"/>
      <c r="I144" s="58"/>
      <c r="J144" s="58"/>
      <c r="K144" s="58"/>
      <c r="L144" s="2">
        <v>2025</v>
      </c>
      <c r="M144" s="8">
        <v>0.01</v>
      </c>
      <c r="N144" s="61"/>
      <c r="O144" s="61"/>
      <c r="P144" s="69"/>
      <c r="Q144" s="124"/>
    </row>
    <row r="145" spans="1:19" ht="16.8" x14ac:dyDescent="0.3">
      <c r="A145" s="83" t="s">
        <v>130</v>
      </c>
      <c r="B145" s="86" t="s">
        <v>105</v>
      </c>
      <c r="C145" s="89" t="s">
        <v>10</v>
      </c>
      <c r="D145" s="41">
        <v>90.1</v>
      </c>
      <c r="E145" s="41">
        <v>95</v>
      </c>
      <c r="F145" s="41">
        <f>306/319*100</f>
        <v>95.924764890282134</v>
      </c>
      <c r="G145" s="41">
        <v>95.9</v>
      </c>
      <c r="H145" s="56">
        <f>388/404*100</f>
        <v>96.039603960396036</v>
      </c>
      <c r="I145" s="41">
        <f t="shared" ref="I145:K145" si="23">340/346*100</f>
        <v>98.265895953757223</v>
      </c>
      <c r="J145" s="41">
        <f t="shared" si="23"/>
        <v>98.265895953757223</v>
      </c>
      <c r="K145" s="41">
        <f t="shared" si="23"/>
        <v>98.265895953757223</v>
      </c>
      <c r="L145" s="2">
        <v>2020</v>
      </c>
      <c r="M145" s="5">
        <v>0.01</v>
      </c>
      <c r="N145" s="60" t="s">
        <v>136</v>
      </c>
      <c r="O145" s="60" t="s">
        <v>74</v>
      </c>
      <c r="P145" s="67" t="s">
        <v>21</v>
      </c>
      <c r="Q145" s="122" t="s">
        <v>183</v>
      </c>
    </row>
    <row r="146" spans="1:19" ht="16.8" x14ac:dyDescent="0.3">
      <c r="A146" s="84"/>
      <c r="B146" s="87"/>
      <c r="C146" s="90"/>
      <c r="D146" s="42"/>
      <c r="E146" s="42"/>
      <c r="F146" s="42"/>
      <c r="G146" s="42"/>
      <c r="H146" s="57"/>
      <c r="I146" s="42"/>
      <c r="J146" s="42"/>
      <c r="K146" s="42"/>
      <c r="L146" s="2">
        <v>2021</v>
      </c>
      <c r="M146" s="5">
        <v>0.01</v>
      </c>
      <c r="N146" s="82"/>
      <c r="O146" s="82"/>
      <c r="P146" s="68"/>
      <c r="Q146" s="123"/>
    </row>
    <row r="147" spans="1:19" ht="16.8" x14ac:dyDescent="0.3">
      <c r="A147" s="84"/>
      <c r="B147" s="87"/>
      <c r="C147" s="90"/>
      <c r="D147" s="42"/>
      <c r="E147" s="42"/>
      <c r="F147" s="42"/>
      <c r="G147" s="42"/>
      <c r="H147" s="57"/>
      <c r="I147" s="42"/>
      <c r="J147" s="42"/>
      <c r="K147" s="42"/>
      <c r="L147" s="2">
        <v>2022</v>
      </c>
      <c r="M147" s="5">
        <v>0.01</v>
      </c>
      <c r="N147" s="82"/>
      <c r="O147" s="82"/>
      <c r="P147" s="68"/>
      <c r="Q147" s="123"/>
    </row>
    <row r="148" spans="1:19" ht="16.8" x14ac:dyDescent="0.3">
      <c r="A148" s="84"/>
      <c r="B148" s="87"/>
      <c r="C148" s="90"/>
      <c r="D148" s="42"/>
      <c r="E148" s="42"/>
      <c r="F148" s="42"/>
      <c r="G148" s="42"/>
      <c r="H148" s="57"/>
      <c r="I148" s="42"/>
      <c r="J148" s="42"/>
      <c r="K148" s="42"/>
      <c r="L148" s="2">
        <v>2023</v>
      </c>
      <c r="M148" s="5">
        <v>0.01</v>
      </c>
      <c r="N148" s="82"/>
      <c r="O148" s="82"/>
      <c r="P148" s="68"/>
      <c r="Q148" s="123"/>
      <c r="R148" s="13" t="s">
        <v>168</v>
      </c>
    </row>
    <row r="149" spans="1:19" ht="16.8" x14ac:dyDescent="0.3">
      <c r="A149" s="84"/>
      <c r="B149" s="87"/>
      <c r="C149" s="90"/>
      <c r="D149" s="42"/>
      <c r="E149" s="42"/>
      <c r="F149" s="42"/>
      <c r="G149" s="42"/>
      <c r="H149" s="57"/>
      <c r="I149" s="42"/>
      <c r="J149" s="42"/>
      <c r="K149" s="42"/>
      <c r="L149" s="2">
        <v>2024</v>
      </c>
      <c r="M149" s="8">
        <v>0.01</v>
      </c>
      <c r="N149" s="82"/>
      <c r="O149" s="82"/>
      <c r="P149" s="68"/>
      <c r="Q149" s="123"/>
    </row>
    <row r="150" spans="1:19" ht="28.5" customHeight="1" x14ac:dyDescent="0.3">
      <c r="A150" s="85"/>
      <c r="B150" s="88"/>
      <c r="C150" s="91"/>
      <c r="D150" s="43"/>
      <c r="E150" s="43"/>
      <c r="F150" s="43"/>
      <c r="G150" s="43"/>
      <c r="H150" s="58"/>
      <c r="I150" s="43"/>
      <c r="J150" s="43"/>
      <c r="K150" s="43"/>
      <c r="L150" s="2">
        <v>2025</v>
      </c>
      <c r="M150" s="8">
        <v>0.01</v>
      </c>
      <c r="N150" s="61"/>
      <c r="O150" s="61"/>
      <c r="P150" s="69"/>
      <c r="Q150" s="124"/>
    </row>
    <row r="151" spans="1:19" ht="16.8" x14ac:dyDescent="0.3">
      <c r="A151" s="1" t="s">
        <v>14</v>
      </c>
      <c r="B151" s="95" t="s">
        <v>9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30"/>
    </row>
    <row r="152" spans="1:19" s="10" customFormat="1" ht="16.8" x14ac:dyDescent="0.3">
      <c r="A152" s="64" t="s">
        <v>15</v>
      </c>
      <c r="B152" s="86" t="s">
        <v>117</v>
      </c>
      <c r="C152" s="89" t="s">
        <v>10</v>
      </c>
      <c r="D152" s="38">
        <f>6/6*100</f>
        <v>100</v>
      </c>
      <c r="E152" s="38">
        <f>6/6*100</f>
        <v>100</v>
      </c>
      <c r="F152" s="38">
        <f t="shared" ref="F152" si="24">6/6*100</f>
        <v>100</v>
      </c>
      <c r="G152" s="38">
        <v>100</v>
      </c>
      <c r="H152" s="38">
        <f t="shared" ref="H152" si="25">6/6*100</f>
        <v>100</v>
      </c>
      <c r="I152" s="38"/>
      <c r="J152" s="38"/>
      <c r="K152" s="38"/>
      <c r="L152" s="2">
        <v>2020</v>
      </c>
      <c r="M152" s="5">
        <v>0.03</v>
      </c>
      <c r="N152" s="67" t="s">
        <v>101</v>
      </c>
      <c r="O152" s="67" t="s">
        <v>74</v>
      </c>
      <c r="P152" s="67" t="s">
        <v>15</v>
      </c>
      <c r="Q152" s="122"/>
      <c r="R152" s="15"/>
      <c r="S152" s="15"/>
    </row>
    <row r="153" spans="1:19" s="10" customFormat="1" ht="16.8" x14ac:dyDescent="0.3">
      <c r="A153" s="65"/>
      <c r="B153" s="87"/>
      <c r="C153" s="90"/>
      <c r="D153" s="39"/>
      <c r="E153" s="39"/>
      <c r="F153" s="39"/>
      <c r="G153" s="39"/>
      <c r="H153" s="39"/>
      <c r="I153" s="39"/>
      <c r="J153" s="39"/>
      <c r="K153" s="39"/>
      <c r="L153" s="2">
        <v>2021</v>
      </c>
      <c r="M153" s="5">
        <v>0.03</v>
      </c>
      <c r="N153" s="68"/>
      <c r="O153" s="68"/>
      <c r="P153" s="68"/>
      <c r="Q153" s="123"/>
      <c r="R153" s="15"/>
      <c r="S153" s="15"/>
    </row>
    <row r="154" spans="1:19" s="10" customFormat="1" ht="16.8" x14ac:dyDescent="0.3">
      <c r="A154" s="65"/>
      <c r="B154" s="87"/>
      <c r="C154" s="90"/>
      <c r="D154" s="39"/>
      <c r="E154" s="39"/>
      <c r="F154" s="39"/>
      <c r="G154" s="39"/>
      <c r="H154" s="39"/>
      <c r="I154" s="39"/>
      <c r="J154" s="39"/>
      <c r="K154" s="39"/>
      <c r="L154" s="2">
        <v>2022</v>
      </c>
      <c r="M154" s="5">
        <v>0.03</v>
      </c>
      <c r="N154" s="68"/>
      <c r="O154" s="68"/>
      <c r="P154" s="68"/>
      <c r="Q154" s="123"/>
      <c r="R154" s="15"/>
      <c r="S154" s="15"/>
    </row>
    <row r="155" spans="1:19" s="10" customFormat="1" ht="16.8" x14ac:dyDescent="0.3">
      <c r="A155" s="65"/>
      <c r="B155" s="87"/>
      <c r="C155" s="90"/>
      <c r="D155" s="39"/>
      <c r="E155" s="39"/>
      <c r="F155" s="39"/>
      <c r="G155" s="39"/>
      <c r="H155" s="39"/>
      <c r="I155" s="39"/>
      <c r="J155" s="39"/>
      <c r="K155" s="39"/>
      <c r="L155" s="2">
        <v>2023</v>
      </c>
      <c r="M155" s="5"/>
      <c r="N155" s="68"/>
      <c r="O155" s="68"/>
      <c r="P155" s="68"/>
      <c r="Q155" s="123"/>
      <c r="R155" s="15"/>
      <c r="S155" s="15"/>
    </row>
    <row r="156" spans="1:19" s="10" customFormat="1" ht="16.8" x14ac:dyDescent="0.3">
      <c r="A156" s="65"/>
      <c r="B156" s="87"/>
      <c r="C156" s="90"/>
      <c r="D156" s="39"/>
      <c r="E156" s="39"/>
      <c r="F156" s="39"/>
      <c r="G156" s="39"/>
      <c r="H156" s="39"/>
      <c r="I156" s="39"/>
      <c r="J156" s="39"/>
      <c r="K156" s="39"/>
      <c r="L156" s="2">
        <v>2024</v>
      </c>
      <c r="M156" s="5"/>
      <c r="N156" s="68"/>
      <c r="O156" s="68"/>
      <c r="P156" s="68"/>
      <c r="Q156" s="123"/>
      <c r="R156" s="15"/>
      <c r="S156" s="15"/>
    </row>
    <row r="157" spans="1:19" s="10" customFormat="1" ht="16.8" x14ac:dyDescent="0.3">
      <c r="A157" s="66"/>
      <c r="B157" s="88"/>
      <c r="C157" s="91"/>
      <c r="D157" s="40"/>
      <c r="E157" s="40"/>
      <c r="F157" s="40"/>
      <c r="G157" s="40"/>
      <c r="H157" s="40"/>
      <c r="I157" s="40"/>
      <c r="J157" s="40"/>
      <c r="K157" s="40"/>
      <c r="L157" s="2">
        <v>2025</v>
      </c>
      <c r="M157" s="5"/>
      <c r="N157" s="69"/>
      <c r="O157" s="69"/>
      <c r="P157" s="69"/>
      <c r="Q157" s="124"/>
      <c r="R157" s="15"/>
      <c r="S157" s="15"/>
    </row>
    <row r="158" spans="1:19" ht="16.8" x14ac:dyDescent="0.3">
      <c r="A158" s="83" t="s">
        <v>93</v>
      </c>
      <c r="B158" s="86" t="s">
        <v>116</v>
      </c>
      <c r="C158" s="89" t="s">
        <v>10</v>
      </c>
      <c r="D158" s="38">
        <f>6/6*100</f>
        <v>100</v>
      </c>
      <c r="E158" s="38">
        <f>6/6*100</f>
        <v>100</v>
      </c>
      <c r="F158" s="38">
        <f t="shared" ref="F158" si="26">6/6*100</f>
        <v>100</v>
      </c>
      <c r="G158" s="38">
        <v>100</v>
      </c>
      <c r="H158" s="47">
        <f t="shared" ref="H158" si="27">6/6*100</f>
        <v>100</v>
      </c>
      <c r="I158" s="38">
        <f>6/6*100</f>
        <v>100</v>
      </c>
      <c r="J158" s="38">
        <f>6/6*100</f>
        <v>100</v>
      </c>
      <c r="K158" s="38">
        <f>6/6*100</f>
        <v>100</v>
      </c>
      <c r="L158" s="2">
        <v>2020</v>
      </c>
      <c r="M158" s="5">
        <v>0.04</v>
      </c>
      <c r="N158" s="60" t="s">
        <v>102</v>
      </c>
      <c r="O158" s="60" t="s">
        <v>74</v>
      </c>
      <c r="P158" s="67" t="s">
        <v>15</v>
      </c>
      <c r="Q158" s="122" t="s">
        <v>185</v>
      </c>
    </row>
    <row r="159" spans="1:19" ht="16.8" x14ac:dyDescent="0.3">
      <c r="A159" s="84"/>
      <c r="B159" s="87"/>
      <c r="C159" s="90"/>
      <c r="D159" s="39"/>
      <c r="E159" s="39"/>
      <c r="F159" s="39"/>
      <c r="G159" s="39"/>
      <c r="H159" s="48"/>
      <c r="I159" s="39"/>
      <c r="J159" s="39"/>
      <c r="K159" s="39"/>
      <c r="L159" s="2">
        <v>2021</v>
      </c>
      <c r="M159" s="5">
        <v>0.04</v>
      </c>
      <c r="N159" s="82"/>
      <c r="O159" s="82"/>
      <c r="P159" s="68"/>
      <c r="Q159" s="123"/>
    </row>
    <row r="160" spans="1:19" ht="16.8" x14ac:dyDescent="0.3">
      <c r="A160" s="84"/>
      <c r="B160" s="87"/>
      <c r="C160" s="90"/>
      <c r="D160" s="39"/>
      <c r="E160" s="39"/>
      <c r="F160" s="39"/>
      <c r="G160" s="39"/>
      <c r="H160" s="48"/>
      <c r="I160" s="39"/>
      <c r="J160" s="39"/>
      <c r="K160" s="39"/>
      <c r="L160" s="2">
        <v>2022</v>
      </c>
      <c r="M160" s="5">
        <v>0.04</v>
      </c>
      <c r="N160" s="82"/>
      <c r="O160" s="82"/>
      <c r="P160" s="68"/>
      <c r="Q160" s="123"/>
    </row>
    <row r="161" spans="1:17" ht="16.8" x14ac:dyDescent="0.3">
      <c r="A161" s="84"/>
      <c r="B161" s="87"/>
      <c r="C161" s="90"/>
      <c r="D161" s="39"/>
      <c r="E161" s="39"/>
      <c r="F161" s="39"/>
      <c r="G161" s="39"/>
      <c r="H161" s="48"/>
      <c r="I161" s="39"/>
      <c r="J161" s="39"/>
      <c r="K161" s="39"/>
      <c r="L161" s="2">
        <v>2023</v>
      </c>
      <c r="M161" s="5">
        <v>0.05</v>
      </c>
      <c r="N161" s="82"/>
      <c r="O161" s="82"/>
      <c r="P161" s="68"/>
      <c r="Q161" s="123"/>
    </row>
    <row r="162" spans="1:17" ht="16.8" x14ac:dyDescent="0.3">
      <c r="A162" s="84"/>
      <c r="B162" s="87"/>
      <c r="C162" s="90"/>
      <c r="D162" s="39"/>
      <c r="E162" s="39"/>
      <c r="F162" s="39"/>
      <c r="G162" s="39"/>
      <c r="H162" s="48"/>
      <c r="I162" s="39"/>
      <c r="J162" s="39"/>
      <c r="K162" s="39"/>
      <c r="L162" s="2">
        <v>2024</v>
      </c>
      <c r="M162" s="5">
        <v>0.05</v>
      </c>
      <c r="N162" s="82"/>
      <c r="O162" s="82"/>
      <c r="P162" s="68"/>
      <c r="Q162" s="123"/>
    </row>
    <row r="163" spans="1:17" ht="16.8" x14ac:dyDescent="0.3">
      <c r="A163" s="85"/>
      <c r="B163" s="88"/>
      <c r="C163" s="91"/>
      <c r="D163" s="40"/>
      <c r="E163" s="40"/>
      <c r="F163" s="40"/>
      <c r="G163" s="40"/>
      <c r="H163" s="49"/>
      <c r="I163" s="40"/>
      <c r="J163" s="40"/>
      <c r="K163" s="40"/>
      <c r="L163" s="2">
        <v>2025</v>
      </c>
      <c r="M163" s="5">
        <v>0.05</v>
      </c>
      <c r="N163" s="61"/>
      <c r="O163" s="61"/>
      <c r="P163" s="69"/>
      <c r="Q163" s="124"/>
    </row>
    <row r="164" spans="1:17" ht="16.8" x14ac:dyDescent="0.3">
      <c r="A164" s="83" t="s">
        <v>100</v>
      </c>
      <c r="B164" s="86" t="s">
        <v>16</v>
      </c>
      <c r="C164" s="89" t="s">
        <v>10</v>
      </c>
      <c r="D164" s="56">
        <v>69.7</v>
      </c>
      <c r="E164" s="56">
        <v>70</v>
      </c>
      <c r="F164" s="56">
        <f>16945/24224*100</f>
        <v>69.951287978863945</v>
      </c>
      <c r="G164" s="56">
        <v>69.996681048788574</v>
      </c>
      <c r="H164" s="56">
        <f>17410/24885*100</f>
        <v>69.961824392204136</v>
      </c>
      <c r="I164" s="56">
        <f t="shared" ref="I164:K164" si="28">17266/24667*100</f>
        <v>69.996351400656749</v>
      </c>
      <c r="J164" s="56">
        <f t="shared" si="28"/>
        <v>69.996351400656749</v>
      </c>
      <c r="K164" s="56">
        <f t="shared" si="28"/>
        <v>69.996351400656749</v>
      </c>
      <c r="L164" s="2">
        <v>2020</v>
      </c>
      <c r="M164" s="5">
        <v>0.04</v>
      </c>
      <c r="N164" s="67" t="s">
        <v>175</v>
      </c>
      <c r="O164" s="60" t="s">
        <v>74</v>
      </c>
      <c r="P164" s="67" t="s">
        <v>149</v>
      </c>
      <c r="Q164" s="122" t="s">
        <v>190</v>
      </c>
    </row>
    <row r="165" spans="1:17" ht="16.8" x14ac:dyDescent="0.3">
      <c r="A165" s="84"/>
      <c r="B165" s="87"/>
      <c r="C165" s="90"/>
      <c r="D165" s="57"/>
      <c r="E165" s="57"/>
      <c r="F165" s="57"/>
      <c r="G165" s="57"/>
      <c r="H165" s="57"/>
      <c r="I165" s="57"/>
      <c r="J165" s="57"/>
      <c r="K165" s="57"/>
      <c r="L165" s="2">
        <v>2021</v>
      </c>
      <c r="M165" s="5">
        <v>0.03</v>
      </c>
      <c r="N165" s="68"/>
      <c r="O165" s="82"/>
      <c r="P165" s="68"/>
      <c r="Q165" s="123"/>
    </row>
    <row r="166" spans="1:17" ht="16.8" x14ac:dyDescent="0.3">
      <c r="A166" s="84"/>
      <c r="B166" s="87"/>
      <c r="C166" s="90"/>
      <c r="D166" s="57"/>
      <c r="E166" s="57"/>
      <c r="F166" s="57"/>
      <c r="G166" s="57"/>
      <c r="H166" s="57"/>
      <c r="I166" s="57"/>
      <c r="J166" s="57"/>
      <c r="K166" s="57"/>
      <c r="L166" s="2">
        <v>2022</v>
      </c>
      <c r="M166" s="5">
        <v>0.03</v>
      </c>
      <c r="N166" s="68"/>
      <c r="O166" s="82"/>
      <c r="P166" s="68"/>
      <c r="Q166" s="123"/>
    </row>
    <row r="167" spans="1:17" ht="16.8" x14ac:dyDescent="0.3">
      <c r="A167" s="84"/>
      <c r="B167" s="87"/>
      <c r="C167" s="90"/>
      <c r="D167" s="57"/>
      <c r="E167" s="57"/>
      <c r="F167" s="57"/>
      <c r="G167" s="57"/>
      <c r="H167" s="57"/>
      <c r="I167" s="57"/>
      <c r="J167" s="57"/>
      <c r="K167" s="57"/>
      <c r="L167" s="2">
        <v>2023</v>
      </c>
      <c r="M167" s="5">
        <v>0.03</v>
      </c>
      <c r="N167" s="68"/>
      <c r="O167" s="82"/>
      <c r="P167" s="68"/>
      <c r="Q167" s="123"/>
    </row>
    <row r="168" spans="1:17" ht="16.8" x14ac:dyDescent="0.3">
      <c r="A168" s="84"/>
      <c r="B168" s="87"/>
      <c r="C168" s="90"/>
      <c r="D168" s="57"/>
      <c r="E168" s="57"/>
      <c r="F168" s="57"/>
      <c r="G168" s="57"/>
      <c r="H168" s="57"/>
      <c r="I168" s="57"/>
      <c r="J168" s="57"/>
      <c r="K168" s="57"/>
      <c r="L168" s="2">
        <v>2024</v>
      </c>
      <c r="M168" s="5">
        <v>0.03</v>
      </c>
      <c r="N168" s="68"/>
      <c r="O168" s="82"/>
      <c r="P168" s="68"/>
      <c r="Q168" s="123"/>
    </row>
    <row r="169" spans="1:17" ht="16.8" x14ac:dyDescent="0.3">
      <c r="A169" s="85"/>
      <c r="B169" s="88"/>
      <c r="C169" s="91"/>
      <c r="D169" s="58"/>
      <c r="E169" s="58"/>
      <c r="F169" s="58"/>
      <c r="G169" s="58"/>
      <c r="H169" s="58"/>
      <c r="I169" s="58"/>
      <c r="J169" s="58"/>
      <c r="K169" s="58"/>
      <c r="L169" s="2">
        <v>2025</v>
      </c>
      <c r="M169" s="5">
        <v>0.03</v>
      </c>
      <c r="N169" s="69"/>
      <c r="O169" s="61"/>
      <c r="P169" s="69"/>
      <c r="Q169" s="124"/>
    </row>
    <row r="170" spans="1:17" ht="16.8" x14ac:dyDescent="0.3">
      <c r="A170" s="83" t="s">
        <v>95</v>
      </c>
      <c r="B170" s="86" t="s">
        <v>73</v>
      </c>
      <c r="C170" s="89" t="s">
        <v>11</v>
      </c>
      <c r="D170" s="76">
        <v>139</v>
      </c>
      <c r="E170" s="76">
        <v>158</v>
      </c>
      <c r="F170" s="76">
        <v>206</v>
      </c>
      <c r="G170" s="76">
        <v>190</v>
      </c>
      <c r="H170" s="76">
        <v>264</v>
      </c>
      <c r="I170" s="76">
        <v>190</v>
      </c>
      <c r="J170" s="76">
        <v>190</v>
      </c>
      <c r="K170" s="76">
        <v>190</v>
      </c>
      <c r="L170" s="2">
        <v>2020</v>
      </c>
      <c r="M170" s="5">
        <v>0.04</v>
      </c>
      <c r="N170" s="60" t="s">
        <v>66</v>
      </c>
      <c r="O170" s="60" t="s">
        <v>74</v>
      </c>
      <c r="P170" s="67" t="s">
        <v>149</v>
      </c>
      <c r="Q170" s="122" t="s">
        <v>190</v>
      </c>
    </row>
    <row r="171" spans="1:17" ht="16.8" x14ac:dyDescent="0.3">
      <c r="A171" s="84"/>
      <c r="B171" s="87"/>
      <c r="C171" s="90"/>
      <c r="D171" s="77"/>
      <c r="E171" s="77"/>
      <c r="F171" s="77"/>
      <c r="G171" s="77"/>
      <c r="H171" s="77"/>
      <c r="I171" s="77"/>
      <c r="J171" s="77"/>
      <c r="K171" s="77"/>
      <c r="L171" s="2">
        <v>2021</v>
      </c>
      <c r="M171" s="5">
        <v>0.04</v>
      </c>
      <c r="N171" s="82"/>
      <c r="O171" s="82"/>
      <c r="P171" s="68"/>
      <c r="Q171" s="123"/>
    </row>
    <row r="172" spans="1:17" ht="16.8" x14ac:dyDescent="0.3">
      <c r="A172" s="84"/>
      <c r="B172" s="87"/>
      <c r="C172" s="90"/>
      <c r="D172" s="77"/>
      <c r="E172" s="77"/>
      <c r="F172" s="77"/>
      <c r="G172" s="77"/>
      <c r="H172" s="77"/>
      <c r="I172" s="77"/>
      <c r="J172" s="77"/>
      <c r="K172" s="77"/>
      <c r="L172" s="2">
        <v>2022</v>
      </c>
      <c r="M172" s="5">
        <v>0.04</v>
      </c>
      <c r="N172" s="82"/>
      <c r="O172" s="82"/>
      <c r="P172" s="68"/>
      <c r="Q172" s="123"/>
    </row>
    <row r="173" spans="1:17" ht="16.8" x14ac:dyDescent="0.3">
      <c r="A173" s="84"/>
      <c r="B173" s="87"/>
      <c r="C173" s="90"/>
      <c r="D173" s="77"/>
      <c r="E173" s="77"/>
      <c r="F173" s="77"/>
      <c r="G173" s="77"/>
      <c r="H173" s="77"/>
      <c r="I173" s="77"/>
      <c r="J173" s="77"/>
      <c r="K173" s="77"/>
      <c r="L173" s="2">
        <v>2023</v>
      </c>
      <c r="M173" s="5">
        <v>7.0000000000000007E-2</v>
      </c>
      <c r="N173" s="82"/>
      <c r="O173" s="82"/>
      <c r="P173" s="68"/>
      <c r="Q173" s="123"/>
    </row>
    <row r="174" spans="1:17" ht="16.8" x14ac:dyDescent="0.3">
      <c r="A174" s="84"/>
      <c r="B174" s="87"/>
      <c r="C174" s="90"/>
      <c r="D174" s="77"/>
      <c r="E174" s="77"/>
      <c r="F174" s="77"/>
      <c r="G174" s="77"/>
      <c r="H174" s="77"/>
      <c r="I174" s="77"/>
      <c r="J174" s="77"/>
      <c r="K174" s="77"/>
      <c r="L174" s="2">
        <v>2024</v>
      </c>
      <c r="M174" s="5">
        <v>7.0000000000000007E-2</v>
      </c>
      <c r="N174" s="82"/>
      <c r="O174" s="82"/>
      <c r="P174" s="68"/>
      <c r="Q174" s="123"/>
    </row>
    <row r="175" spans="1:17" ht="16.8" x14ac:dyDescent="0.3">
      <c r="A175" s="85"/>
      <c r="B175" s="88"/>
      <c r="C175" s="91"/>
      <c r="D175" s="78"/>
      <c r="E175" s="78"/>
      <c r="F175" s="78"/>
      <c r="G175" s="78"/>
      <c r="H175" s="78"/>
      <c r="I175" s="78"/>
      <c r="J175" s="78"/>
      <c r="K175" s="78"/>
      <c r="L175" s="2">
        <v>2025</v>
      </c>
      <c r="M175" s="5">
        <v>7.0000000000000007E-2</v>
      </c>
      <c r="N175" s="61"/>
      <c r="O175" s="61"/>
      <c r="P175" s="69"/>
      <c r="Q175" s="124"/>
    </row>
    <row r="176" spans="1:17" ht="16.8" x14ac:dyDescent="0.3">
      <c r="A176" s="83" t="s">
        <v>155</v>
      </c>
      <c r="B176" s="86" t="s">
        <v>156</v>
      </c>
      <c r="C176" s="89" t="s">
        <v>10</v>
      </c>
      <c r="D176" s="76"/>
      <c r="E176" s="76"/>
      <c r="F176" s="41">
        <f>3411/32813*100</f>
        <v>10.395270167311736</v>
      </c>
      <c r="G176" s="41">
        <v>11.92</v>
      </c>
      <c r="H176" s="56">
        <f>4405/33905*100</f>
        <v>12.992184043651378</v>
      </c>
      <c r="I176" s="56">
        <f>4649/33905*100</f>
        <v>13.711841911222534</v>
      </c>
      <c r="J176" s="56">
        <f>5086/33905*100</f>
        <v>15.000737354372513</v>
      </c>
      <c r="K176" s="56">
        <f>5764/33905*100</f>
        <v>17.000442412623507</v>
      </c>
      <c r="L176" s="2">
        <v>2020</v>
      </c>
      <c r="M176" s="5">
        <v>0</v>
      </c>
      <c r="N176" s="67" t="s">
        <v>169</v>
      </c>
      <c r="O176" s="60" t="s">
        <v>74</v>
      </c>
      <c r="P176" s="67" t="s">
        <v>93</v>
      </c>
      <c r="Q176" s="122" t="s">
        <v>191</v>
      </c>
    </row>
    <row r="177" spans="1:20" ht="27" customHeight="1" x14ac:dyDescent="0.3">
      <c r="A177" s="84"/>
      <c r="B177" s="87"/>
      <c r="C177" s="90"/>
      <c r="D177" s="77"/>
      <c r="E177" s="77"/>
      <c r="F177" s="42"/>
      <c r="G177" s="42"/>
      <c r="H177" s="57"/>
      <c r="I177" s="57">
        <f t="shared" ref="I177:I181" si="29">4649/33905*100</f>
        <v>13.711841911222534</v>
      </c>
      <c r="J177" s="57">
        <f t="shared" ref="J177:J181" si="30">5086/33905*100</f>
        <v>15.000737354372513</v>
      </c>
      <c r="K177" s="57">
        <f t="shared" ref="K177:K181" si="31">5764/33905*100</f>
        <v>17.000442412623507</v>
      </c>
      <c r="L177" s="2">
        <v>2021</v>
      </c>
      <c r="M177" s="5">
        <v>0.01</v>
      </c>
      <c r="N177" s="68"/>
      <c r="O177" s="82"/>
      <c r="P177" s="68"/>
      <c r="Q177" s="123"/>
      <c r="R177" s="18"/>
      <c r="S177" s="18"/>
      <c r="T177" s="33"/>
    </row>
    <row r="178" spans="1:20" ht="24" customHeight="1" x14ac:dyDescent="0.3">
      <c r="A178" s="84"/>
      <c r="B178" s="87"/>
      <c r="C178" s="90"/>
      <c r="D178" s="77"/>
      <c r="E178" s="77"/>
      <c r="F178" s="42"/>
      <c r="G178" s="42"/>
      <c r="H178" s="57"/>
      <c r="I178" s="57">
        <f t="shared" si="29"/>
        <v>13.711841911222534</v>
      </c>
      <c r="J178" s="57">
        <f t="shared" si="30"/>
        <v>15.000737354372513</v>
      </c>
      <c r="K178" s="57">
        <f t="shared" si="31"/>
        <v>17.000442412623507</v>
      </c>
      <c r="L178" s="2">
        <v>2022</v>
      </c>
      <c r="M178" s="5">
        <v>0.01</v>
      </c>
      <c r="N178" s="68"/>
      <c r="O178" s="82"/>
      <c r="P178" s="68"/>
      <c r="Q178" s="123"/>
    </row>
    <row r="179" spans="1:20" ht="16.8" x14ac:dyDescent="0.3">
      <c r="A179" s="84"/>
      <c r="B179" s="87"/>
      <c r="C179" s="90"/>
      <c r="D179" s="77"/>
      <c r="E179" s="77"/>
      <c r="F179" s="42"/>
      <c r="G179" s="42"/>
      <c r="H179" s="57"/>
      <c r="I179" s="57">
        <f t="shared" si="29"/>
        <v>13.711841911222534</v>
      </c>
      <c r="J179" s="57">
        <f t="shared" si="30"/>
        <v>15.000737354372513</v>
      </c>
      <c r="K179" s="57">
        <f t="shared" si="31"/>
        <v>17.000442412623507</v>
      </c>
      <c r="L179" s="2">
        <v>2023</v>
      </c>
      <c r="M179" s="5">
        <v>0.01</v>
      </c>
      <c r="N179" s="68"/>
      <c r="O179" s="82"/>
      <c r="P179" s="68"/>
      <c r="Q179" s="123"/>
    </row>
    <row r="180" spans="1:20" ht="16.8" x14ac:dyDescent="0.3">
      <c r="A180" s="84"/>
      <c r="B180" s="87"/>
      <c r="C180" s="90"/>
      <c r="D180" s="77"/>
      <c r="E180" s="77"/>
      <c r="F180" s="42"/>
      <c r="G180" s="42"/>
      <c r="H180" s="57"/>
      <c r="I180" s="57">
        <f t="shared" si="29"/>
        <v>13.711841911222534</v>
      </c>
      <c r="J180" s="57">
        <f t="shared" si="30"/>
        <v>15.000737354372513</v>
      </c>
      <c r="K180" s="57">
        <f t="shared" si="31"/>
        <v>17.000442412623507</v>
      </c>
      <c r="L180" s="2">
        <v>2024</v>
      </c>
      <c r="M180" s="5">
        <v>0.01</v>
      </c>
      <c r="N180" s="68"/>
      <c r="O180" s="82"/>
      <c r="P180" s="68"/>
      <c r="Q180" s="123"/>
    </row>
    <row r="181" spans="1:20" ht="16.8" x14ac:dyDescent="0.3">
      <c r="A181" s="85"/>
      <c r="B181" s="88"/>
      <c r="C181" s="91"/>
      <c r="D181" s="78"/>
      <c r="E181" s="78"/>
      <c r="F181" s="43"/>
      <c r="G181" s="43"/>
      <c r="H181" s="58"/>
      <c r="I181" s="58">
        <f t="shared" si="29"/>
        <v>13.711841911222534</v>
      </c>
      <c r="J181" s="58">
        <f t="shared" si="30"/>
        <v>15.000737354372513</v>
      </c>
      <c r="K181" s="58">
        <f t="shared" si="31"/>
        <v>17.000442412623507</v>
      </c>
      <c r="L181" s="2">
        <v>2025</v>
      </c>
      <c r="M181" s="5">
        <v>0.01</v>
      </c>
      <c r="N181" s="69"/>
      <c r="O181" s="61"/>
      <c r="P181" s="69"/>
      <c r="Q181" s="124"/>
    </row>
    <row r="182" spans="1:20" s="6" customFormat="1" ht="16.8" x14ac:dyDescent="0.3">
      <c r="A182" s="1" t="s">
        <v>29</v>
      </c>
      <c r="B182" s="96" t="s">
        <v>30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32"/>
      <c r="R182" s="14"/>
      <c r="S182" s="14"/>
    </row>
    <row r="183" spans="1:20" s="10" customFormat="1" ht="16.8" x14ac:dyDescent="0.3">
      <c r="A183" s="83" t="s">
        <v>31</v>
      </c>
      <c r="B183" s="86" t="s">
        <v>173</v>
      </c>
      <c r="C183" s="89" t="s">
        <v>125</v>
      </c>
      <c r="D183" s="70">
        <v>50</v>
      </c>
      <c r="E183" s="79">
        <v>50</v>
      </c>
      <c r="F183" s="79">
        <v>5</v>
      </c>
      <c r="G183" s="79">
        <v>5</v>
      </c>
      <c r="H183" s="79">
        <v>5</v>
      </c>
      <c r="I183" s="79">
        <v>5</v>
      </c>
      <c r="J183" s="79">
        <v>5</v>
      </c>
      <c r="K183" s="79">
        <v>5</v>
      </c>
      <c r="L183" s="2">
        <v>2020</v>
      </c>
      <c r="M183" s="5">
        <v>0.01</v>
      </c>
      <c r="N183" s="60" t="s">
        <v>87</v>
      </c>
      <c r="O183" s="60" t="s">
        <v>74</v>
      </c>
      <c r="P183" s="67" t="s">
        <v>31</v>
      </c>
      <c r="Q183" s="122" t="s">
        <v>189</v>
      </c>
      <c r="R183" s="15"/>
      <c r="S183" s="15"/>
    </row>
    <row r="184" spans="1:20" s="10" customFormat="1" ht="16.8" x14ac:dyDescent="0.3">
      <c r="A184" s="84"/>
      <c r="B184" s="87"/>
      <c r="C184" s="90"/>
      <c r="D184" s="71"/>
      <c r="E184" s="80"/>
      <c r="F184" s="80"/>
      <c r="G184" s="80"/>
      <c r="H184" s="80"/>
      <c r="I184" s="80"/>
      <c r="J184" s="80"/>
      <c r="K184" s="80"/>
      <c r="L184" s="2">
        <v>2021</v>
      </c>
      <c r="M184" s="5">
        <v>0.01</v>
      </c>
      <c r="N184" s="82"/>
      <c r="O184" s="82"/>
      <c r="P184" s="68"/>
      <c r="Q184" s="123"/>
      <c r="R184" s="15"/>
      <c r="S184" s="15"/>
    </row>
    <row r="185" spans="1:20" s="10" customFormat="1" ht="16.8" x14ac:dyDescent="0.3">
      <c r="A185" s="84"/>
      <c r="B185" s="87"/>
      <c r="C185" s="90"/>
      <c r="D185" s="71"/>
      <c r="E185" s="80"/>
      <c r="F185" s="80"/>
      <c r="G185" s="80"/>
      <c r="H185" s="80"/>
      <c r="I185" s="80"/>
      <c r="J185" s="80"/>
      <c r="K185" s="80"/>
      <c r="L185" s="2">
        <v>2022</v>
      </c>
      <c r="M185" s="5">
        <v>0.01</v>
      </c>
      <c r="N185" s="82"/>
      <c r="O185" s="82"/>
      <c r="P185" s="68"/>
      <c r="Q185" s="123"/>
      <c r="R185" s="15"/>
      <c r="S185" s="15"/>
    </row>
    <row r="186" spans="1:20" s="10" customFormat="1" ht="16.8" x14ac:dyDescent="0.3">
      <c r="A186" s="84"/>
      <c r="B186" s="87"/>
      <c r="C186" s="90"/>
      <c r="D186" s="71"/>
      <c r="E186" s="80"/>
      <c r="F186" s="80"/>
      <c r="G186" s="80"/>
      <c r="H186" s="80"/>
      <c r="I186" s="80"/>
      <c r="J186" s="80"/>
      <c r="K186" s="80"/>
      <c r="L186" s="2">
        <v>2023</v>
      </c>
      <c r="M186" s="5">
        <v>0.01</v>
      </c>
      <c r="N186" s="82"/>
      <c r="O186" s="82"/>
      <c r="P186" s="68"/>
      <c r="Q186" s="123"/>
      <c r="R186" s="15"/>
      <c r="S186" s="15"/>
    </row>
    <row r="187" spans="1:20" s="10" customFormat="1" ht="16.8" x14ac:dyDescent="0.3">
      <c r="A187" s="84"/>
      <c r="B187" s="87"/>
      <c r="C187" s="90"/>
      <c r="D187" s="71"/>
      <c r="E187" s="80"/>
      <c r="F187" s="80"/>
      <c r="G187" s="80"/>
      <c r="H187" s="80"/>
      <c r="I187" s="80"/>
      <c r="J187" s="80"/>
      <c r="K187" s="80"/>
      <c r="L187" s="2">
        <v>2024</v>
      </c>
      <c r="M187" s="5">
        <v>0.01</v>
      </c>
      <c r="N187" s="82"/>
      <c r="O187" s="82"/>
      <c r="P187" s="68"/>
      <c r="Q187" s="123"/>
      <c r="R187" s="15"/>
      <c r="S187" s="15"/>
    </row>
    <row r="188" spans="1:20" s="10" customFormat="1" ht="16.8" x14ac:dyDescent="0.3">
      <c r="A188" s="85"/>
      <c r="B188" s="88"/>
      <c r="C188" s="91"/>
      <c r="D188" s="72"/>
      <c r="E188" s="81"/>
      <c r="F188" s="81"/>
      <c r="G188" s="81"/>
      <c r="H188" s="81"/>
      <c r="I188" s="81"/>
      <c r="J188" s="81"/>
      <c r="K188" s="81"/>
      <c r="L188" s="2">
        <v>2025</v>
      </c>
      <c r="M188" s="5">
        <v>0.01</v>
      </c>
      <c r="N188" s="61"/>
      <c r="O188" s="61"/>
      <c r="P188" s="69"/>
      <c r="Q188" s="124"/>
      <c r="R188" s="15"/>
      <c r="S188" s="15"/>
    </row>
    <row r="189" spans="1:20" s="6" customFormat="1" ht="16.8" x14ac:dyDescent="0.3">
      <c r="A189" s="1" t="s">
        <v>157</v>
      </c>
      <c r="B189" s="96" t="s">
        <v>158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32"/>
      <c r="R189" s="14"/>
      <c r="S189" s="14"/>
    </row>
    <row r="190" spans="1:20" s="10" customFormat="1" ht="20.25" customHeight="1" x14ac:dyDescent="0.3">
      <c r="A190" s="83" t="s">
        <v>159</v>
      </c>
      <c r="B190" s="86" t="s">
        <v>161</v>
      </c>
      <c r="C190" s="89" t="s">
        <v>162</v>
      </c>
      <c r="D190" s="70"/>
      <c r="E190" s="70"/>
      <c r="F190" s="70"/>
      <c r="G190" s="134">
        <v>2810</v>
      </c>
      <c r="H190" s="79">
        <v>3009</v>
      </c>
      <c r="I190" s="134">
        <v>3009</v>
      </c>
      <c r="J190" s="134">
        <v>3009</v>
      </c>
      <c r="K190" s="134">
        <v>3009</v>
      </c>
      <c r="L190" s="2">
        <v>2020</v>
      </c>
      <c r="M190" s="5">
        <v>0</v>
      </c>
      <c r="N190" s="60" t="s">
        <v>164</v>
      </c>
      <c r="O190" s="60" t="s">
        <v>74</v>
      </c>
      <c r="P190" s="67" t="s">
        <v>159</v>
      </c>
      <c r="Q190" s="122" t="s">
        <v>189</v>
      </c>
      <c r="R190" s="15"/>
      <c r="S190" s="15"/>
    </row>
    <row r="191" spans="1:20" s="10" customFormat="1" ht="20.25" customHeight="1" x14ac:dyDescent="0.3">
      <c r="A191" s="84"/>
      <c r="B191" s="87"/>
      <c r="C191" s="90"/>
      <c r="D191" s="71"/>
      <c r="E191" s="71"/>
      <c r="F191" s="71"/>
      <c r="G191" s="135"/>
      <c r="H191" s="80"/>
      <c r="I191" s="135"/>
      <c r="J191" s="135"/>
      <c r="K191" s="135"/>
      <c r="L191" s="2">
        <v>2021</v>
      </c>
      <c r="M191" s="5">
        <v>0</v>
      </c>
      <c r="N191" s="82"/>
      <c r="O191" s="82"/>
      <c r="P191" s="68"/>
      <c r="Q191" s="123"/>
      <c r="R191" s="15"/>
      <c r="S191" s="15"/>
    </row>
    <row r="192" spans="1:20" s="10" customFormat="1" ht="20.25" customHeight="1" x14ac:dyDescent="0.3">
      <c r="A192" s="84"/>
      <c r="B192" s="87"/>
      <c r="C192" s="90"/>
      <c r="D192" s="71"/>
      <c r="E192" s="71"/>
      <c r="F192" s="71"/>
      <c r="G192" s="135"/>
      <c r="H192" s="80"/>
      <c r="I192" s="135"/>
      <c r="J192" s="135"/>
      <c r="K192" s="135"/>
      <c r="L192" s="2">
        <v>2022</v>
      </c>
      <c r="M192" s="5">
        <v>0.01</v>
      </c>
      <c r="N192" s="82"/>
      <c r="O192" s="82"/>
      <c r="P192" s="68"/>
      <c r="Q192" s="123"/>
      <c r="R192" s="15"/>
      <c r="S192" s="15"/>
    </row>
    <row r="193" spans="1:19" s="10" customFormat="1" ht="20.25" customHeight="1" x14ac:dyDescent="0.3">
      <c r="A193" s="84"/>
      <c r="B193" s="87"/>
      <c r="C193" s="90"/>
      <c r="D193" s="71"/>
      <c r="E193" s="71"/>
      <c r="F193" s="71"/>
      <c r="G193" s="135"/>
      <c r="H193" s="80"/>
      <c r="I193" s="135"/>
      <c r="J193" s="135"/>
      <c r="K193" s="135"/>
      <c r="L193" s="2">
        <v>2023</v>
      </c>
      <c r="M193" s="5">
        <v>0.01</v>
      </c>
      <c r="N193" s="82"/>
      <c r="O193" s="82"/>
      <c r="P193" s="68"/>
      <c r="Q193" s="123"/>
      <c r="R193" s="15"/>
      <c r="S193" s="15"/>
    </row>
    <row r="194" spans="1:19" s="10" customFormat="1" ht="20.25" customHeight="1" x14ac:dyDescent="0.3">
      <c r="A194" s="84"/>
      <c r="B194" s="87"/>
      <c r="C194" s="90"/>
      <c r="D194" s="71"/>
      <c r="E194" s="71"/>
      <c r="F194" s="71"/>
      <c r="G194" s="135"/>
      <c r="H194" s="80"/>
      <c r="I194" s="135"/>
      <c r="J194" s="135"/>
      <c r="K194" s="135"/>
      <c r="L194" s="2">
        <v>2024</v>
      </c>
      <c r="M194" s="5">
        <v>0.01</v>
      </c>
      <c r="N194" s="82"/>
      <c r="O194" s="82"/>
      <c r="P194" s="68"/>
      <c r="Q194" s="123"/>
      <c r="R194" s="15"/>
      <c r="S194" s="15"/>
    </row>
    <row r="195" spans="1:19" s="10" customFormat="1" ht="20.25" customHeight="1" x14ac:dyDescent="0.3">
      <c r="A195" s="85"/>
      <c r="B195" s="88"/>
      <c r="C195" s="91"/>
      <c r="D195" s="72"/>
      <c r="E195" s="72"/>
      <c r="F195" s="72"/>
      <c r="G195" s="136"/>
      <c r="H195" s="81"/>
      <c r="I195" s="136"/>
      <c r="J195" s="136"/>
      <c r="K195" s="136"/>
      <c r="L195" s="2">
        <v>2025</v>
      </c>
      <c r="M195" s="5">
        <v>0.01</v>
      </c>
      <c r="N195" s="61"/>
      <c r="O195" s="61"/>
      <c r="P195" s="69"/>
      <c r="Q195" s="124"/>
      <c r="R195" s="15"/>
      <c r="S195" s="15"/>
    </row>
    <row r="196" spans="1:19" s="10" customFormat="1" ht="16.8" x14ac:dyDescent="0.3">
      <c r="A196" s="83" t="s">
        <v>160</v>
      </c>
      <c r="B196" s="86" t="s">
        <v>163</v>
      </c>
      <c r="C196" s="89" t="s">
        <v>10</v>
      </c>
      <c r="D196" s="70"/>
      <c r="E196" s="70"/>
      <c r="F196" s="70"/>
      <c r="G196" s="70">
        <v>15.38</v>
      </c>
      <c r="H196" s="70">
        <f>4/36*100</f>
        <v>11.111111111111111</v>
      </c>
      <c r="I196" s="70"/>
      <c r="J196" s="70"/>
      <c r="K196" s="70"/>
      <c r="L196" s="2">
        <v>2020</v>
      </c>
      <c r="M196" s="5">
        <v>0</v>
      </c>
      <c r="N196" s="60" t="s">
        <v>165</v>
      </c>
      <c r="O196" s="60" t="s">
        <v>74</v>
      </c>
      <c r="P196" s="67" t="s">
        <v>160</v>
      </c>
      <c r="Q196" s="122" t="s">
        <v>189</v>
      </c>
      <c r="R196" s="15"/>
      <c r="S196" s="15"/>
    </row>
    <row r="197" spans="1:19" s="10" customFormat="1" ht="16.8" x14ac:dyDescent="0.3">
      <c r="A197" s="84"/>
      <c r="B197" s="87"/>
      <c r="C197" s="90"/>
      <c r="D197" s="71"/>
      <c r="E197" s="71"/>
      <c r="F197" s="71"/>
      <c r="G197" s="71"/>
      <c r="H197" s="71"/>
      <c r="I197" s="71"/>
      <c r="J197" s="71"/>
      <c r="K197" s="71"/>
      <c r="L197" s="2">
        <v>2021</v>
      </c>
      <c r="M197" s="5">
        <v>0</v>
      </c>
      <c r="N197" s="82"/>
      <c r="O197" s="82"/>
      <c r="P197" s="68"/>
      <c r="Q197" s="123"/>
      <c r="R197" s="15"/>
      <c r="S197" s="15"/>
    </row>
    <row r="198" spans="1:19" s="10" customFormat="1" ht="16.8" x14ac:dyDescent="0.3">
      <c r="A198" s="84"/>
      <c r="B198" s="87"/>
      <c r="C198" s="90"/>
      <c r="D198" s="71"/>
      <c r="E198" s="71"/>
      <c r="F198" s="71"/>
      <c r="G198" s="71"/>
      <c r="H198" s="71"/>
      <c r="I198" s="71"/>
      <c r="J198" s="71"/>
      <c r="K198" s="71"/>
      <c r="L198" s="2">
        <v>2022</v>
      </c>
      <c r="M198" s="5">
        <v>0.01</v>
      </c>
      <c r="N198" s="82"/>
      <c r="O198" s="82"/>
      <c r="P198" s="68"/>
      <c r="Q198" s="123"/>
      <c r="R198" s="15"/>
      <c r="S198" s="15"/>
    </row>
    <row r="199" spans="1:19" s="10" customFormat="1" ht="16.8" x14ac:dyDescent="0.3">
      <c r="A199" s="84"/>
      <c r="B199" s="87"/>
      <c r="C199" s="90"/>
      <c r="D199" s="71"/>
      <c r="E199" s="71"/>
      <c r="F199" s="71"/>
      <c r="G199" s="71"/>
      <c r="H199" s="71"/>
      <c r="I199" s="71"/>
      <c r="J199" s="71"/>
      <c r="K199" s="71"/>
      <c r="L199" s="2">
        <v>2023</v>
      </c>
      <c r="M199" s="5"/>
      <c r="N199" s="82"/>
      <c r="O199" s="82"/>
      <c r="P199" s="68"/>
      <c r="Q199" s="123"/>
      <c r="R199" s="15"/>
      <c r="S199" s="15"/>
    </row>
    <row r="200" spans="1:19" s="10" customFormat="1" ht="16.8" x14ac:dyDescent="0.3">
      <c r="A200" s="84"/>
      <c r="B200" s="87"/>
      <c r="C200" s="90"/>
      <c r="D200" s="71"/>
      <c r="E200" s="71"/>
      <c r="F200" s="71"/>
      <c r="G200" s="71"/>
      <c r="H200" s="71"/>
      <c r="I200" s="71"/>
      <c r="J200" s="71"/>
      <c r="K200" s="71"/>
      <c r="L200" s="2">
        <v>2024</v>
      </c>
      <c r="M200" s="5"/>
      <c r="N200" s="82"/>
      <c r="O200" s="82"/>
      <c r="P200" s="68"/>
      <c r="Q200" s="123"/>
      <c r="R200" s="15"/>
      <c r="S200" s="15"/>
    </row>
    <row r="201" spans="1:19" s="10" customFormat="1" ht="16.8" x14ac:dyDescent="0.3">
      <c r="A201" s="85"/>
      <c r="B201" s="88"/>
      <c r="C201" s="91"/>
      <c r="D201" s="72"/>
      <c r="E201" s="72"/>
      <c r="F201" s="72"/>
      <c r="G201" s="72"/>
      <c r="H201" s="72"/>
      <c r="I201" s="72"/>
      <c r="J201" s="72"/>
      <c r="K201" s="72"/>
      <c r="L201" s="2">
        <v>2025</v>
      </c>
      <c r="M201" s="5"/>
      <c r="N201" s="61"/>
      <c r="O201" s="61"/>
      <c r="P201" s="69"/>
      <c r="Q201" s="124"/>
      <c r="R201" s="15"/>
      <c r="S201" s="15"/>
    </row>
    <row r="202" spans="1:19" s="6" customFormat="1" ht="16.8" x14ac:dyDescent="0.3">
      <c r="A202" s="1" t="s">
        <v>32</v>
      </c>
      <c r="B202" s="62" t="s">
        <v>13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32"/>
      <c r="R202" s="14"/>
      <c r="S202" s="14"/>
    </row>
    <row r="203" spans="1:19" s="6" customFormat="1" ht="16.8" x14ac:dyDescent="0.3">
      <c r="A203" s="83" t="s">
        <v>34</v>
      </c>
      <c r="B203" s="86" t="s">
        <v>139</v>
      </c>
      <c r="C203" s="70" t="s">
        <v>10</v>
      </c>
      <c r="D203" s="41"/>
      <c r="E203" s="41">
        <v>100</v>
      </c>
      <c r="F203" s="41">
        <f>10417/10417*100</f>
        <v>100</v>
      </c>
      <c r="G203" s="41">
        <f>10417/10417*100</f>
        <v>100</v>
      </c>
      <c r="H203" s="44">
        <f>10780/10780*100</f>
        <v>100</v>
      </c>
      <c r="I203" s="41">
        <f>10658/10658*100</f>
        <v>100</v>
      </c>
      <c r="J203" s="41">
        <f>10658/10658*100</f>
        <v>100</v>
      </c>
      <c r="K203" s="41">
        <f>10658/10658*100</f>
        <v>100</v>
      </c>
      <c r="L203" s="2">
        <v>2020</v>
      </c>
      <c r="M203" s="5">
        <v>0.2</v>
      </c>
      <c r="N203" s="60" t="s">
        <v>144</v>
      </c>
      <c r="O203" s="60" t="s">
        <v>74</v>
      </c>
      <c r="P203" s="67" t="s">
        <v>34</v>
      </c>
      <c r="Q203" s="122" t="s">
        <v>188</v>
      </c>
      <c r="R203" s="2">
        <v>2020</v>
      </c>
      <c r="S203" s="16">
        <f>M203+M209+M215+M221</f>
        <v>1</v>
      </c>
    </row>
    <row r="204" spans="1:19" s="6" customFormat="1" ht="16.8" x14ac:dyDescent="0.3">
      <c r="A204" s="84"/>
      <c r="B204" s="87"/>
      <c r="C204" s="90"/>
      <c r="D204" s="42"/>
      <c r="E204" s="42"/>
      <c r="F204" s="42"/>
      <c r="G204" s="42"/>
      <c r="H204" s="45"/>
      <c r="I204" s="42"/>
      <c r="J204" s="42"/>
      <c r="K204" s="42"/>
      <c r="L204" s="2">
        <v>2021</v>
      </c>
      <c r="M204" s="5">
        <v>0.2</v>
      </c>
      <c r="N204" s="82"/>
      <c r="O204" s="82"/>
      <c r="P204" s="68"/>
      <c r="Q204" s="123"/>
      <c r="R204" s="2">
        <v>2021</v>
      </c>
      <c r="S204" s="16">
        <f t="shared" ref="S204:S208" si="32">M204+M210+M216+M222</f>
        <v>1</v>
      </c>
    </row>
    <row r="205" spans="1:19" s="6" customFormat="1" ht="16.8" x14ac:dyDescent="0.3">
      <c r="A205" s="84"/>
      <c r="B205" s="87"/>
      <c r="C205" s="90"/>
      <c r="D205" s="42"/>
      <c r="E205" s="42"/>
      <c r="F205" s="42"/>
      <c r="G205" s="42"/>
      <c r="H205" s="45"/>
      <c r="I205" s="42"/>
      <c r="J205" s="42"/>
      <c r="K205" s="42"/>
      <c r="L205" s="2">
        <v>2022</v>
      </c>
      <c r="M205" s="5">
        <v>0.4</v>
      </c>
      <c r="N205" s="82"/>
      <c r="O205" s="82"/>
      <c r="P205" s="68"/>
      <c r="Q205" s="123"/>
      <c r="R205" s="2">
        <v>2022</v>
      </c>
      <c r="S205" s="16">
        <f t="shared" si="32"/>
        <v>1</v>
      </c>
    </row>
    <row r="206" spans="1:19" s="6" customFormat="1" ht="16.8" x14ac:dyDescent="0.3">
      <c r="A206" s="84"/>
      <c r="B206" s="87"/>
      <c r="C206" s="90"/>
      <c r="D206" s="42"/>
      <c r="E206" s="42"/>
      <c r="F206" s="42"/>
      <c r="G206" s="42"/>
      <c r="H206" s="45"/>
      <c r="I206" s="42"/>
      <c r="J206" s="42"/>
      <c r="K206" s="42"/>
      <c r="L206" s="2">
        <v>2023</v>
      </c>
      <c r="M206" s="5">
        <v>0.4</v>
      </c>
      <c r="N206" s="82"/>
      <c r="O206" s="82"/>
      <c r="P206" s="68"/>
      <c r="Q206" s="123"/>
      <c r="R206" s="2">
        <v>2023</v>
      </c>
      <c r="S206" s="16">
        <f t="shared" si="32"/>
        <v>1</v>
      </c>
    </row>
    <row r="207" spans="1:19" s="6" customFormat="1" ht="16.8" x14ac:dyDescent="0.3">
      <c r="A207" s="84"/>
      <c r="B207" s="87"/>
      <c r="C207" s="90"/>
      <c r="D207" s="42"/>
      <c r="E207" s="42"/>
      <c r="F207" s="42"/>
      <c r="G207" s="42"/>
      <c r="H207" s="45"/>
      <c r="I207" s="42"/>
      <c r="J207" s="42"/>
      <c r="K207" s="42"/>
      <c r="L207" s="2">
        <v>2024</v>
      </c>
      <c r="M207" s="5">
        <v>0.4</v>
      </c>
      <c r="N207" s="82"/>
      <c r="O207" s="82"/>
      <c r="P207" s="68"/>
      <c r="Q207" s="123"/>
      <c r="R207" s="2">
        <v>2024</v>
      </c>
      <c r="S207" s="16">
        <f t="shared" si="32"/>
        <v>1</v>
      </c>
    </row>
    <row r="208" spans="1:19" s="6" customFormat="1" ht="16.8" x14ac:dyDescent="0.3">
      <c r="A208" s="85"/>
      <c r="B208" s="88"/>
      <c r="C208" s="91"/>
      <c r="D208" s="43"/>
      <c r="E208" s="43"/>
      <c r="F208" s="43"/>
      <c r="G208" s="43"/>
      <c r="H208" s="46"/>
      <c r="I208" s="43"/>
      <c r="J208" s="43"/>
      <c r="K208" s="43"/>
      <c r="L208" s="2">
        <v>2025</v>
      </c>
      <c r="M208" s="5">
        <v>0.4</v>
      </c>
      <c r="N208" s="61"/>
      <c r="O208" s="61"/>
      <c r="P208" s="69"/>
      <c r="Q208" s="124"/>
      <c r="R208" s="2">
        <v>2025</v>
      </c>
      <c r="S208" s="16">
        <f t="shared" si="32"/>
        <v>1</v>
      </c>
    </row>
    <row r="209" spans="1:19" s="6" customFormat="1" ht="16.8" x14ac:dyDescent="0.3">
      <c r="A209" s="83" t="s">
        <v>41</v>
      </c>
      <c r="B209" s="86" t="s">
        <v>69</v>
      </c>
      <c r="C209" s="89" t="s">
        <v>10</v>
      </c>
      <c r="D209" s="41">
        <v>84.46</v>
      </c>
      <c r="E209" s="41">
        <f>20425/24143*100</f>
        <v>84.600091123721171</v>
      </c>
      <c r="F209" s="41">
        <f>20772/24314*100</f>
        <v>85.432261248663323</v>
      </c>
      <c r="G209" s="41">
        <v>86</v>
      </c>
      <c r="H209" s="50">
        <f>21609/24842*100</f>
        <v>86.985749939618387</v>
      </c>
      <c r="I209" s="41">
        <f>21470/24683*100</f>
        <v>86.982943726451396</v>
      </c>
      <c r="J209" s="41">
        <f>21175/24622*100</f>
        <v>86.000324912679716</v>
      </c>
      <c r="K209" s="41">
        <f>21175/24622*100</f>
        <v>86.000324912679716</v>
      </c>
      <c r="L209" s="2">
        <v>2020</v>
      </c>
      <c r="M209" s="5">
        <v>0.3</v>
      </c>
      <c r="N209" s="67" t="s">
        <v>174</v>
      </c>
      <c r="O209" s="60" t="s">
        <v>84</v>
      </c>
      <c r="P209" s="67" t="s">
        <v>34</v>
      </c>
      <c r="Q209" s="122" t="s">
        <v>188</v>
      </c>
      <c r="S209" s="14"/>
    </row>
    <row r="210" spans="1:19" s="6" customFormat="1" ht="16.8" x14ac:dyDescent="0.3">
      <c r="A210" s="84"/>
      <c r="B210" s="87"/>
      <c r="C210" s="90"/>
      <c r="D210" s="42"/>
      <c r="E210" s="42"/>
      <c r="F210" s="42"/>
      <c r="G210" s="42"/>
      <c r="H210" s="51"/>
      <c r="I210" s="42"/>
      <c r="J210" s="42"/>
      <c r="K210" s="42"/>
      <c r="L210" s="2">
        <v>2021</v>
      </c>
      <c r="M210" s="5">
        <v>0.3</v>
      </c>
      <c r="N210" s="68"/>
      <c r="O210" s="82"/>
      <c r="P210" s="68"/>
      <c r="Q210" s="123"/>
      <c r="R210" s="14"/>
      <c r="S210" s="14"/>
    </row>
    <row r="211" spans="1:19" s="6" customFormat="1" ht="16.8" x14ac:dyDescent="0.3">
      <c r="A211" s="84"/>
      <c r="B211" s="87"/>
      <c r="C211" s="90"/>
      <c r="D211" s="42"/>
      <c r="E211" s="42"/>
      <c r="F211" s="42"/>
      <c r="G211" s="42"/>
      <c r="H211" s="51"/>
      <c r="I211" s="42"/>
      <c r="J211" s="42"/>
      <c r="K211" s="42"/>
      <c r="L211" s="2">
        <v>2022</v>
      </c>
      <c r="M211" s="5">
        <v>0.3</v>
      </c>
      <c r="N211" s="68"/>
      <c r="O211" s="82"/>
      <c r="P211" s="68"/>
      <c r="Q211" s="123"/>
      <c r="R211" s="14"/>
      <c r="S211" s="14"/>
    </row>
    <row r="212" spans="1:19" s="6" customFormat="1" ht="16.8" x14ac:dyDescent="0.3">
      <c r="A212" s="84"/>
      <c r="B212" s="87"/>
      <c r="C212" s="90"/>
      <c r="D212" s="42"/>
      <c r="E212" s="42"/>
      <c r="F212" s="42"/>
      <c r="G212" s="42"/>
      <c r="H212" s="51"/>
      <c r="I212" s="42"/>
      <c r="J212" s="42"/>
      <c r="K212" s="42"/>
      <c r="L212" s="2">
        <v>2023</v>
      </c>
      <c r="M212" s="5">
        <v>0.3</v>
      </c>
      <c r="N212" s="68"/>
      <c r="O212" s="82"/>
      <c r="P212" s="68"/>
      <c r="Q212" s="123"/>
      <c r="R212" s="14"/>
      <c r="S212" s="14"/>
    </row>
    <row r="213" spans="1:19" s="6" customFormat="1" ht="16.8" x14ac:dyDescent="0.3">
      <c r="A213" s="84"/>
      <c r="B213" s="87"/>
      <c r="C213" s="90"/>
      <c r="D213" s="42"/>
      <c r="E213" s="42"/>
      <c r="F213" s="42"/>
      <c r="G213" s="42"/>
      <c r="H213" s="51"/>
      <c r="I213" s="42"/>
      <c r="J213" s="42"/>
      <c r="K213" s="42"/>
      <c r="L213" s="2">
        <v>2024</v>
      </c>
      <c r="M213" s="5">
        <v>0.3</v>
      </c>
      <c r="N213" s="68"/>
      <c r="O213" s="82"/>
      <c r="P213" s="68"/>
      <c r="Q213" s="123"/>
      <c r="R213" s="14"/>
      <c r="S213" s="14"/>
    </row>
    <row r="214" spans="1:19" s="6" customFormat="1" ht="16.8" x14ac:dyDescent="0.3">
      <c r="A214" s="85"/>
      <c r="B214" s="88"/>
      <c r="C214" s="91"/>
      <c r="D214" s="43"/>
      <c r="E214" s="43"/>
      <c r="F214" s="43"/>
      <c r="G214" s="43"/>
      <c r="H214" s="52"/>
      <c r="I214" s="43"/>
      <c r="J214" s="43"/>
      <c r="K214" s="43"/>
      <c r="L214" s="2">
        <v>2025</v>
      </c>
      <c r="M214" s="5">
        <v>0.3</v>
      </c>
      <c r="N214" s="69"/>
      <c r="O214" s="61"/>
      <c r="P214" s="69"/>
      <c r="Q214" s="124"/>
      <c r="R214" s="14"/>
      <c r="S214" s="14"/>
    </row>
    <row r="215" spans="1:19" s="6" customFormat="1" ht="16.8" x14ac:dyDescent="0.3">
      <c r="A215" s="83" t="s">
        <v>42</v>
      </c>
      <c r="B215" s="86" t="s">
        <v>70</v>
      </c>
      <c r="C215" s="89" t="s">
        <v>10</v>
      </c>
      <c r="D215" s="38">
        <v>100</v>
      </c>
      <c r="E215" s="38">
        <v>100</v>
      </c>
      <c r="F215" s="38">
        <v>100</v>
      </c>
      <c r="G215" s="38">
        <f>1600/1600*100</f>
        <v>100</v>
      </c>
      <c r="H215" s="47">
        <f>2450/2450*100</f>
        <v>100</v>
      </c>
      <c r="I215" s="38">
        <v>100</v>
      </c>
      <c r="J215" s="38">
        <v>100</v>
      </c>
      <c r="K215" s="38">
        <v>100</v>
      </c>
      <c r="L215" s="2">
        <v>2020</v>
      </c>
      <c r="M215" s="5">
        <v>0.3</v>
      </c>
      <c r="N215" s="60" t="s">
        <v>122</v>
      </c>
      <c r="O215" s="60" t="s">
        <v>84</v>
      </c>
      <c r="P215" s="67" t="s">
        <v>34</v>
      </c>
      <c r="Q215" s="122" t="s">
        <v>188</v>
      </c>
      <c r="R215" s="14"/>
      <c r="S215" s="14"/>
    </row>
    <row r="216" spans="1:19" s="6" customFormat="1" ht="16.8" x14ac:dyDescent="0.3">
      <c r="A216" s="84"/>
      <c r="B216" s="87"/>
      <c r="C216" s="90"/>
      <c r="D216" s="39"/>
      <c r="E216" s="39"/>
      <c r="F216" s="39"/>
      <c r="G216" s="39"/>
      <c r="H216" s="48"/>
      <c r="I216" s="39"/>
      <c r="J216" s="39"/>
      <c r="K216" s="39"/>
      <c r="L216" s="2">
        <v>2021</v>
      </c>
      <c r="M216" s="5">
        <v>0.3</v>
      </c>
      <c r="N216" s="82"/>
      <c r="O216" s="82"/>
      <c r="P216" s="68"/>
      <c r="Q216" s="123"/>
      <c r="R216" s="14"/>
      <c r="S216" s="14"/>
    </row>
    <row r="217" spans="1:19" s="6" customFormat="1" ht="16.8" x14ac:dyDescent="0.3">
      <c r="A217" s="84"/>
      <c r="B217" s="87"/>
      <c r="C217" s="90"/>
      <c r="D217" s="39"/>
      <c r="E217" s="39"/>
      <c r="F217" s="39"/>
      <c r="G217" s="39"/>
      <c r="H217" s="48"/>
      <c r="I217" s="39"/>
      <c r="J217" s="39"/>
      <c r="K217" s="39"/>
      <c r="L217" s="2">
        <v>2022</v>
      </c>
      <c r="M217" s="5">
        <v>0.3</v>
      </c>
      <c r="N217" s="82"/>
      <c r="O217" s="82"/>
      <c r="P217" s="68"/>
      <c r="Q217" s="123"/>
      <c r="R217" s="14"/>
      <c r="S217" s="14"/>
    </row>
    <row r="218" spans="1:19" s="6" customFormat="1" ht="16.8" x14ac:dyDescent="0.3">
      <c r="A218" s="84"/>
      <c r="B218" s="87"/>
      <c r="C218" s="90"/>
      <c r="D218" s="39"/>
      <c r="E218" s="39"/>
      <c r="F218" s="39"/>
      <c r="G218" s="39"/>
      <c r="H218" s="48"/>
      <c r="I218" s="39"/>
      <c r="J218" s="39"/>
      <c r="K218" s="39"/>
      <c r="L218" s="2">
        <v>2023</v>
      </c>
      <c r="M218" s="5">
        <v>0.3</v>
      </c>
      <c r="N218" s="82"/>
      <c r="O218" s="82"/>
      <c r="P218" s="68"/>
      <c r="Q218" s="123"/>
      <c r="R218" s="14"/>
      <c r="S218" s="14"/>
    </row>
    <row r="219" spans="1:19" s="6" customFormat="1" ht="16.8" x14ac:dyDescent="0.3">
      <c r="A219" s="84"/>
      <c r="B219" s="87"/>
      <c r="C219" s="90"/>
      <c r="D219" s="39"/>
      <c r="E219" s="39"/>
      <c r="F219" s="39"/>
      <c r="G219" s="39"/>
      <c r="H219" s="48"/>
      <c r="I219" s="39"/>
      <c r="J219" s="39"/>
      <c r="K219" s="39"/>
      <c r="L219" s="2">
        <v>2024</v>
      </c>
      <c r="M219" s="5">
        <v>0.3</v>
      </c>
      <c r="N219" s="82"/>
      <c r="O219" s="82"/>
      <c r="P219" s="68"/>
      <c r="Q219" s="123"/>
      <c r="R219" s="14"/>
      <c r="S219" s="14"/>
    </row>
    <row r="220" spans="1:19" s="6" customFormat="1" ht="16.8" x14ac:dyDescent="0.3">
      <c r="A220" s="85"/>
      <c r="B220" s="88"/>
      <c r="C220" s="91"/>
      <c r="D220" s="40"/>
      <c r="E220" s="40"/>
      <c r="F220" s="40"/>
      <c r="G220" s="40"/>
      <c r="H220" s="49"/>
      <c r="I220" s="40"/>
      <c r="J220" s="40"/>
      <c r="K220" s="40"/>
      <c r="L220" s="2">
        <v>2025</v>
      </c>
      <c r="M220" s="5">
        <v>0.3</v>
      </c>
      <c r="N220" s="61"/>
      <c r="O220" s="61"/>
      <c r="P220" s="69"/>
      <c r="Q220" s="124"/>
      <c r="R220" s="14"/>
      <c r="S220" s="14"/>
    </row>
    <row r="221" spans="1:19" s="6" customFormat="1" ht="16.8" x14ac:dyDescent="0.3">
      <c r="A221" s="83" t="s">
        <v>131</v>
      </c>
      <c r="B221" s="86" t="s">
        <v>152</v>
      </c>
      <c r="C221" s="89" t="s">
        <v>10</v>
      </c>
      <c r="D221" s="38">
        <v>100</v>
      </c>
      <c r="E221" s="38">
        <f>135/135*100</f>
        <v>100</v>
      </c>
      <c r="F221" s="38">
        <v>100</v>
      </c>
      <c r="G221" s="41"/>
      <c r="H221" s="38"/>
      <c r="I221" s="41"/>
      <c r="J221" s="41"/>
      <c r="K221" s="41"/>
      <c r="L221" s="2">
        <v>2020</v>
      </c>
      <c r="M221" s="5">
        <v>0.2</v>
      </c>
      <c r="N221" s="60" t="s">
        <v>123</v>
      </c>
      <c r="O221" s="60" t="s">
        <v>84</v>
      </c>
      <c r="P221" s="67" t="s">
        <v>41</v>
      </c>
      <c r="Q221" s="122" t="s">
        <v>182</v>
      </c>
      <c r="R221" s="14"/>
      <c r="S221" s="14"/>
    </row>
    <row r="222" spans="1:19" s="6" customFormat="1" ht="16.8" x14ac:dyDescent="0.3">
      <c r="A222" s="84"/>
      <c r="B222" s="87"/>
      <c r="C222" s="90"/>
      <c r="D222" s="39"/>
      <c r="E222" s="39"/>
      <c r="F222" s="39"/>
      <c r="G222" s="42"/>
      <c r="H222" s="39"/>
      <c r="I222" s="42"/>
      <c r="J222" s="42"/>
      <c r="K222" s="42"/>
      <c r="L222" s="2">
        <v>2021</v>
      </c>
      <c r="M222" s="5">
        <v>0.2</v>
      </c>
      <c r="N222" s="82"/>
      <c r="O222" s="82"/>
      <c r="P222" s="68"/>
      <c r="Q222" s="123"/>
      <c r="R222" s="14"/>
      <c r="S222" s="14"/>
    </row>
    <row r="223" spans="1:19" s="6" customFormat="1" ht="16.8" x14ac:dyDescent="0.3">
      <c r="A223" s="84"/>
      <c r="B223" s="87"/>
      <c r="C223" s="90"/>
      <c r="D223" s="39"/>
      <c r="E223" s="39"/>
      <c r="F223" s="39"/>
      <c r="G223" s="42"/>
      <c r="H223" s="39"/>
      <c r="I223" s="42"/>
      <c r="J223" s="42"/>
      <c r="K223" s="42"/>
      <c r="L223" s="2">
        <v>2022</v>
      </c>
      <c r="M223" s="5">
        <v>0</v>
      </c>
      <c r="N223" s="82"/>
      <c r="O223" s="82"/>
      <c r="P223" s="68"/>
      <c r="Q223" s="123"/>
      <c r="R223" s="14"/>
      <c r="S223" s="14"/>
    </row>
    <row r="224" spans="1:19" s="6" customFormat="1" ht="16.8" x14ac:dyDescent="0.3">
      <c r="A224" s="84"/>
      <c r="B224" s="87"/>
      <c r="C224" s="90"/>
      <c r="D224" s="39"/>
      <c r="E224" s="39"/>
      <c r="F224" s="39"/>
      <c r="G224" s="42"/>
      <c r="H224" s="39"/>
      <c r="I224" s="42"/>
      <c r="J224" s="42"/>
      <c r="K224" s="42"/>
      <c r="L224" s="2">
        <v>2023</v>
      </c>
      <c r="M224" s="5">
        <v>0</v>
      </c>
      <c r="N224" s="82"/>
      <c r="O224" s="82"/>
      <c r="P224" s="68"/>
      <c r="Q224" s="123"/>
      <c r="R224" s="14"/>
      <c r="S224" s="14"/>
    </row>
    <row r="225" spans="1:19" s="6" customFormat="1" ht="16.8" x14ac:dyDescent="0.3">
      <c r="A225" s="84"/>
      <c r="B225" s="87"/>
      <c r="C225" s="90"/>
      <c r="D225" s="39"/>
      <c r="E225" s="39"/>
      <c r="F225" s="39"/>
      <c r="G225" s="42"/>
      <c r="H225" s="39"/>
      <c r="I225" s="42"/>
      <c r="J225" s="42"/>
      <c r="K225" s="42"/>
      <c r="L225" s="2">
        <v>2024</v>
      </c>
      <c r="M225" s="5">
        <v>0</v>
      </c>
      <c r="N225" s="82"/>
      <c r="O225" s="82"/>
      <c r="P225" s="68"/>
      <c r="Q225" s="123"/>
      <c r="R225" s="14"/>
      <c r="S225" s="14"/>
    </row>
    <row r="226" spans="1:19" s="6" customFormat="1" ht="16.8" x14ac:dyDescent="0.3">
      <c r="A226" s="85"/>
      <c r="B226" s="88"/>
      <c r="C226" s="91"/>
      <c r="D226" s="40"/>
      <c r="E226" s="40"/>
      <c r="F226" s="40"/>
      <c r="G226" s="43"/>
      <c r="H226" s="40"/>
      <c r="I226" s="43"/>
      <c r="J226" s="43"/>
      <c r="K226" s="43"/>
      <c r="L226" s="2">
        <v>2025</v>
      </c>
      <c r="M226" s="5">
        <v>0</v>
      </c>
      <c r="N226" s="61"/>
      <c r="O226" s="61"/>
      <c r="P226" s="69"/>
      <c r="Q226" s="124"/>
      <c r="R226" s="14"/>
      <c r="S226" s="14"/>
    </row>
    <row r="227" spans="1:19" s="6" customFormat="1" ht="16.8" x14ac:dyDescent="0.3">
      <c r="A227" s="1" t="s">
        <v>33</v>
      </c>
      <c r="B227" s="62" t="s">
        <v>103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32"/>
      <c r="R227" s="14"/>
      <c r="S227" s="14"/>
    </row>
    <row r="228" spans="1:19" ht="16.8" x14ac:dyDescent="0.3">
      <c r="A228" s="83" t="s">
        <v>35</v>
      </c>
      <c r="B228" s="86" t="s">
        <v>36</v>
      </c>
      <c r="C228" s="89" t="s">
        <v>10</v>
      </c>
      <c r="D228" s="56">
        <v>5.7</v>
      </c>
      <c r="E228" s="56">
        <v>0</v>
      </c>
      <c r="F228" s="56">
        <f>1305/23738*100</f>
        <v>5.4975145336591122</v>
      </c>
      <c r="G228" s="56">
        <f>1390/24500*100</f>
        <v>5.6734693877551017</v>
      </c>
      <c r="H228" s="56">
        <f>1390/24159*100</f>
        <v>5.7535494018792166</v>
      </c>
      <c r="I228" s="56">
        <f>1350/24159*100</f>
        <v>5.5879796349186641</v>
      </c>
      <c r="J228" s="56">
        <f t="shared" ref="J228:K228" si="33">1350/24159*100</f>
        <v>5.5879796349186641</v>
      </c>
      <c r="K228" s="56">
        <f t="shared" si="33"/>
        <v>5.5879796349186641</v>
      </c>
      <c r="L228" s="2">
        <v>2020</v>
      </c>
      <c r="M228" s="5">
        <v>0.5</v>
      </c>
      <c r="N228" s="60" t="s">
        <v>120</v>
      </c>
      <c r="O228" s="60" t="s">
        <v>88</v>
      </c>
      <c r="P228" s="67" t="s">
        <v>96</v>
      </c>
      <c r="Q228" s="122" t="s">
        <v>188</v>
      </c>
      <c r="R228" s="2">
        <v>2020</v>
      </c>
      <c r="S228" s="16">
        <f t="shared" ref="S228:S233" si="34">M228+M234+M240</f>
        <v>1</v>
      </c>
    </row>
    <row r="229" spans="1:19" ht="16.8" x14ac:dyDescent="0.3">
      <c r="A229" s="84"/>
      <c r="B229" s="87"/>
      <c r="C229" s="90"/>
      <c r="D229" s="57"/>
      <c r="E229" s="57"/>
      <c r="F229" s="57"/>
      <c r="G229" s="57"/>
      <c r="H229" s="57"/>
      <c r="I229" s="57"/>
      <c r="J229" s="57"/>
      <c r="K229" s="57"/>
      <c r="L229" s="2">
        <v>2021</v>
      </c>
      <c r="M229" s="5">
        <v>0</v>
      </c>
      <c r="N229" s="82"/>
      <c r="O229" s="82"/>
      <c r="P229" s="68"/>
      <c r="Q229" s="123"/>
      <c r="R229" s="2">
        <v>2021</v>
      </c>
      <c r="S229" s="16">
        <f t="shared" si="34"/>
        <v>1</v>
      </c>
    </row>
    <row r="230" spans="1:19" ht="36" customHeight="1" x14ac:dyDescent="0.3">
      <c r="A230" s="84"/>
      <c r="B230" s="87"/>
      <c r="C230" s="90"/>
      <c r="D230" s="57"/>
      <c r="E230" s="57"/>
      <c r="F230" s="57"/>
      <c r="G230" s="57"/>
      <c r="H230" s="57"/>
      <c r="I230" s="57"/>
      <c r="J230" s="57"/>
      <c r="K230" s="57"/>
      <c r="L230" s="2">
        <v>2022</v>
      </c>
      <c r="M230" s="5">
        <v>0.5</v>
      </c>
      <c r="N230" s="82"/>
      <c r="O230" s="82"/>
      <c r="P230" s="68"/>
      <c r="Q230" s="123"/>
      <c r="R230" s="2">
        <v>2022</v>
      </c>
      <c r="S230" s="16">
        <f t="shared" si="34"/>
        <v>1</v>
      </c>
    </row>
    <row r="231" spans="1:19" ht="36" customHeight="1" x14ac:dyDescent="0.3">
      <c r="A231" s="84"/>
      <c r="B231" s="87"/>
      <c r="C231" s="90"/>
      <c r="D231" s="57"/>
      <c r="E231" s="57"/>
      <c r="F231" s="57"/>
      <c r="G231" s="57"/>
      <c r="H231" s="57"/>
      <c r="I231" s="57"/>
      <c r="J231" s="57"/>
      <c r="K231" s="57"/>
      <c r="L231" s="2">
        <v>2023</v>
      </c>
      <c r="M231" s="5">
        <v>0.5</v>
      </c>
      <c r="N231" s="82"/>
      <c r="O231" s="82"/>
      <c r="P231" s="68"/>
      <c r="Q231" s="123"/>
      <c r="R231" s="2">
        <v>2023</v>
      </c>
      <c r="S231" s="16">
        <f t="shared" si="34"/>
        <v>1</v>
      </c>
    </row>
    <row r="232" spans="1:19" ht="36" customHeight="1" x14ac:dyDescent="0.3">
      <c r="A232" s="84"/>
      <c r="B232" s="87"/>
      <c r="C232" s="90"/>
      <c r="D232" s="57"/>
      <c r="E232" s="57"/>
      <c r="F232" s="57"/>
      <c r="G232" s="57"/>
      <c r="H232" s="57"/>
      <c r="I232" s="57"/>
      <c r="J232" s="57"/>
      <c r="K232" s="57"/>
      <c r="L232" s="2">
        <v>2024</v>
      </c>
      <c r="M232" s="5">
        <v>0.5</v>
      </c>
      <c r="N232" s="82"/>
      <c r="O232" s="82"/>
      <c r="P232" s="68"/>
      <c r="Q232" s="123"/>
      <c r="R232" s="2">
        <v>2024</v>
      </c>
      <c r="S232" s="16">
        <f t="shared" si="34"/>
        <v>1</v>
      </c>
    </row>
    <row r="233" spans="1:19" ht="16.8" x14ac:dyDescent="0.3">
      <c r="A233" s="85"/>
      <c r="B233" s="88"/>
      <c r="C233" s="91"/>
      <c r="D233" s="58"/>
      <c r="E233" s="58"/>
      <c r="F233" s="58"/>
      <c r="G233" s="58"/>
      <c r="H233" s="58"/>
      <c r="I233" s="58"/>
      <c r="J233" s="58"/>
      <c r="K233" s="58"/>
      <c r="L233" s="2">
        <v>2025</v>
      </c>
      <c r="M233" s="5">
        <v>0.5</v>
      </c>
      <c r="N233" s="61"/>
      <c r="O233" s="61"/>
      <c r="P233" s="69"/>
      <c r="Q233" s="124"/>
      <c r="R233" s="2">
        <v>2025</v>
      </c>
      <c r="S233" s="16">
        <f t="shared" si="34"/>
        <v>1</v>
      </c>
    </row>
    <row r="234" spans="1:19" ht="16.8" x14ac:dyDescent="0.3">
      <c r="A234" s="83" t="s">
        <v>38</v>
      </c>
      <c r="B234" s="86" t="s">
        <v>37</v>
      </c>
      <c r="C234" s="89" t="s">
        <v>10</v>
      </c>
      <c r="D234" s="56">
        <v>3.4</v>
      </c>
      <c r="E234" s="56">
        <v>0</v>
      </c>
      <c r="F234" s="56">
        <f>729/23738*100</f>
        <v>3.071025360181987</v>
      </c>
      <c r="G234" s="56">
        <f>1155/24159*100</f>
        <v>4.780827020985968</v>
      </c>
      <c r="H234" s="56">
        <f>(25+626+221+40+120+118)/24159*100</f>
        <v>4.7601308001158991</v>
      </c>
      <c r="I234" s="56">
        <f>980/24159*100</f>
        <v>4.0564592905335486</v>
      </c>
      <c r="J234" s="56">
        <f t="shared" ref="J234:K234" si="35">980/24159*100</f>
        <v>4.0564592905335486</v>
      </c>
      <c r="K234" s="56">
        <f t="shared" si="35"/>
        <v>4.0564592905335486</v>
      </c>
      <c r="L234" s="2">
        <v>2020</v>
      </c>
      <c r="M234" s="5">
        <v>0.5</v>
      </c>
      <c r="N234" s="60" t="s">
        <v>121</v>
      </c>
      <c r="O234" s="60" t="s">
        <v>83</v>
      </c>
      <c r="P234" s="67" t="s">
        <v>166</v>
      </c>
      <c r="Q234" s="122" t="s">
        <v>188</v>
      </c>
      <c r="R234" s="21"/>
      <c r="S234" s="16"/>
    </row>
    <row r="235" spans="1:19" ht="16.8" x14ac:dyDescent="0.3">
      <c r="A235" s="84"/>
      <c r="B235" s="87"/>
      <c r="C235" s="90"/>
      <c r="D235" s="57"/>
      <c r="E235" s="57"/>
      <c r="F235" s="57"/>
      <c r="G235" s="57"/>
      <c r="H235" s="57"/>
      <c r="I235" s="57"/>
      <c r="J235" s="57"/>
      <c r="K235" s="57"/>
      <c r="L235" s="2">
        <v>2021</v>
      </c>
      <c r="M235" s="5">
        <v>0.5</v>
      </c>
      <c r="N235" s="82"/>
      <c r="O235" s="82"/>
      <c r="P235" s="68"/>
      <c r="Q235" s="123"/>
      <c r="R235" s="21"/>
      <c r="S235" s="16"/>
    </row>
    <row r="236" spans="1:19" ht="16.8" x14ac:dyDescent="0.3">
      <c r="A236" s="84"/>
      <c r="B236" s="87"/>
      <c r="C236" s="90"/>
      <c r="D236" s="57"/>
      <c r="E236" s="57"/>
      <c r="F236" s="57"/>
      <c r="G236" s="57"/>
      <c r="H236" s="57"/>
      <c r="I236" s="57"/>
      <c r="J236" s="57"/>
      <c r="K236" s="57"/>
      <c r="L236" s="2">
        <v>2022</v>
      </c>
      <c r="M236" s="5">
        <v>0.5</v>
      </c>
      <c r="N236" s="82"/>
      <c r="O236" s="82"/>
      <c r="P236" s="68"/>
      <c r="Q236" s="123"/>
      <c r="R236" s="21"/>
      <c r="S236" s="16"/>
    </row>
    <row r="237" spans="1:19" ht="16.8" x14ac:dyDescent="0.3">
      <c r="A237" s="84"/>
      <c r="B237" s="87"/>
      <c r="C237" s="90"/>
      <c r="D237" s="57"/>
      <c r="E237" s="57"/>
      <c r="F237" s="57"/>
      <c r="G237" s="57"/>
      <c r="H237" s="57"/>
      <c r="I237" s="57"/>
      <c r="J237" s="57"/>
      <c r="K237" s="57"/>
      <c r="L237" s="2">
        <v>2023</v>
      </c>
      <c r="M237" s="5">
        <v>0.5</v>
      </c>
      <c r="N237" s="82"/>
      <c r="O237" s="82"/>
      <c r="P237" s="68"/>
      <c r="Q237" s="123"/>
      <c r="R237" s="21"/>
      <c r="S237" s="16"/>
    </row>
    <row r="238" spans="1:19" ht="16.8" x14ac:dyDescent="0.3">
      <c r="A238" s="84"/>
      <c r="B238" s="87"/>
      <c r="C238" s="90"/>
      <c r="D238" s="57"/>
      <c r="E238" s="57"/>
      <c r="F238" s="57"/>
      <c r="G238" s="57"/>
      <c r="H238" s="57"/>
      <c r="I238" s="57"/>
      <c r="J238" s="57"/>
      <c r="K238" s="57"/>
      <c r="L238" s="2">
        <v>2024</v>
      </c>
      <c r="M238" s="5">
        <v>0.5</v>
      </c>
      <c r="N238" s="82"/>
      <c r="O238" s="82"/>
      <c r="P238" s="68"/>
      <c r="Q238" s="123"/>
      <c r="R238" s="21"/>
      <c r="S238" s="16"/>
    </row>
    <row r="239" spans="1:19" ht="16.8" x14ac:dyDescent="0.3">
      <c r="A239" s="85"/>
      <c r="B239" s="88"/>
      <c r="C239" s="91"/>
      <c r="D239" s="58"/>
      <c r="E239" s="58"/>
      <c r="F239" s="58"/>
      <c r="G239" s="58"/>
      <c r="H239" s="58"/>
      <c r="I239" s="58"/>
      <c r="J239" s="58"/>
      <c r="K239" s="58"/>
      <c r="L239" s="2">
        <v>2025</v>
      </c>
      <c r="M239" s="5">
        <v>0.5</v>
      </c>
      <c r="N239" s="61"/>
      <c r="O239" s="61"/>
      <c r="P239" s="69"/>
      <c r="Q239" s="124"/>
      <c r="R239" s="21"/>
      <c r="S239" s="16"/>
    </row>
    <row r="240" spans="1:19" ht="16.8" x14ac:dyDescent="0.3">
      <c r="A240" s="83" t="s">
        <v>140</v>
      </c>
      <c r="B240" s="86" t="s">
        <v>143</v>
      </c>
      <c r="C240" s="89" t="s">
        <v>10</v>
      </c>
      <c r="D240" s="41"/>
      <c r="E240" s="41">
        <v>1.1000000000000001</v>
      </c>
      <c r="F240" s="41"/>
      <c r="G240" s="41"/>
      <c r="H240" s="41"/>
      <c r="I240" s="41"/>
      <c r="J240" s="41"/>
      <c r="K240" s="41"/>
      <c r="L240" s="2">
        <v>2020</v>
      </c>
      <c r="M240" s="5">
        <v>0</v>
      </c>
      <c r="N240" s="60" t="s">
        <v>141</v>
      </c>
      <c r="O240" s="60" t="s">
        <v>142</v>
      </c>
      <c r="P240" s="67" t="s">
        <v>166</v>
      </c>
      <c r="Q240" s="122" t="s">
        <v>183</v>
      </c>
    </row>
    <row r="241" spans="1:19" ht="16.8" x14ac:dyDescent="0.3">
      <c r="A241" s="84"/>
      <c r="B241" s="87"/>
      <c r="C241" s="90"/>
      <c r="D241" s="42"/>
      <c r="E241" s="42"/>
      <c r="F241" s="42"/>
      <c r="G241" s="42"/>
      <c r="H241" s="42"/>
      <c r="I241" s="42"/>
      <c r="J241" s="42"/>
      <c r="K241" s="42"/>
      <c r="L241" s="2">
        <v>2021</v>
      </c>
      <c r="M241" s="5">
        <v>0.5</v>
      </c>
      <c r="N241" s="82"/>
      <c r="O241" s="82"/>
      <c r="P241" s="68"/>
      <c r="Q241" s="123"/>
    </row>
    <row r="242" spans="1:19" ht="16.8" x14ac:dyDescent="0.3">
      <c r="A242" s="84"/>
      <c r="B242" s="87"/>
      <c r="C242" s="90"/>
      <c r="D242" s="42"/>
      <c r="E242" s="42"/>
      <c r="F242" s="42"/>
      <c r="G242" s="42"/>
      <c r="H242" s="42"/>
      <c r="I242" s="42"/>
      <c r="J242" s="42"/>
      <c r="K242" s="42"/>
      <c r="L242" s="2">
        <v>2022</v>
      </c>
      <c r="M242" s="5">
        <v>0</v>
      </c>
      <c r="N242" s="82"/>
      <c r="O242" s="82"/>
      <c r="P242" s="68"/>
      <c r="Q242" s="123"/>
    </row>
    <row r="243" spans="1:19" ht="16.8" x14ac:dyDescent="0.3">
      <c r="A243" s="84"/>
      <c r="B243" s="87"/>
      <c r="C243" s="90"/>
      <c r="D243" s="42"/>
      <c r="E243" s="42"/>
      <c r="F243" s="42"/>
      <c r="G243" s="42"/>
      <c r="H243" s="42"/>
      <c r="I243" s="42"/>
      <c r="J243" s="42"/>
      <c r="K243" s="42"/>
      <c r="L243" s="2">
        <v>2023</v>
      </c>
      <c r="M243" s="5">
        <v>0</v>
      </c>
      <c r="N243" s="82"/>
      <c r="O243" s="82"/>
      <c r="P243" s="68"/>
      <c r="Q243" s="123"/>
    </row>
    <row r="244" spans="1:19" ht="16.8" x14ac:dyDescent="0.3">
      <c r="A244" s="84"/>
      <c r="B244" s="87"/>
      <c r="C244" s="90"/>
      <c r="D244" s="42"/>
      <c r="E244" s="42"/>
      <c r="F244" s="42"/>
      <c r="G244" s="42"/>
      <c r="H244" s="42"/>
      <c r="I244" s="42"/>
      <c r="J244" s="42"/>
      <c r="K244" s="42"/>
      <c r="L244" s="2">
        <v>2024</v>
      </c>
      <c r="M244" s="5">
        <v>0</v>
      </c>
      <c r="N244" s="82"/>
      <c r="O244" s="82"/>
      <c r="P244" s="68"/>
      <c r="Q244" s="123"/>
    </row>
    <row r="245" spans="1:19" ht="16.8" x14ac:dyDescent="0.3">
      <c r="A245" s="85"/>
      <c r="B245" s="88"/>
      <c r="C245" s="91"/>
      <c r="D245" s="43"/>
      <c r="E245" s="43"/>
      <c r="F245" s="43"/>
      <c r="G245" s="43"/>
      <c r="H245" s="43"/>
      <c r="I245" s="43"/>
      <c r="J245" s="43"/>
      <c r="K245" s="43"/>
      <c r="L245" s="2">
        <v>2025</v>
      </c>
      <c r="M245" s="5">
        <v>0</v>
      </c>
      <c r="N245" s="61"/>
      <c r="O245" s="61"/>
      <c r="P245" s="69"/>
      <c r="Q245" s="124"/>
    </row>
    <row r="246" spans="1:19" s="6" customFormat="1" ht="16.8" x14ac:dyDescent="0.3">
      <c r="A246" s="1" t="s">
        <v>45</v>
      </c>
      <c r="B246" s="92" t="s">
        <v>99</v>
      </c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4"/>
      <c r="Q246" s="32"/>
      <c r="R246" s="14"/>
      <c r="S246" s="14"/>
    </row>
    <row r="247" spans="1:19" s="6" customFormat="1" ht="21" customHeight="1" x14ac:dyDescent="0.3">
      <c r="A247" s="83" t="s">
        <v>108</v>
      </c>
      <c r="B247" s="86" t="s">
        <v>97</v>
      </c>
      <c r="C247" s="89" t="s">
        <v>10</v>
      </c>
      <c r="D247" s="38">
        <v>100</v>
      </c>
      <c r="E247" s="38">
        <v>100</v>
      </c>
      <c r="F247" s="38">
        <v>100</v>
      </c>
      <c r="G247" s="38">
        <f>30/30*100</f>
        <v>100</v>
      </c>
      <c r="H247" s="38">
        <v>97.297297297297305</v>
      </c>
      <c r="I247" s="38">
        <f>35/35*100</f>
        <v>100</v>
      </c>
      <c r="J247" s="38">
        <f t="shared" ref="J247:K247" si="36">35/35*100</f>
        <v>100</v>
      </c>
      <c r="K247" s="38">
        <f t="shared" si="36"/>
        <v>100</v>
      </c>
      <c r="L247" s="2">
        <v>2020</v>
      </c>
      <c r="M247" s="5">
        <v>0.4</v>
      </c>
      <c r="N247" s="60" t="s">
        <v>98</v>
      </c>
      <c r="O247" s="60" t="s">
        <v>74</v>
      </c>
      <c r="P247" s="67" t="s">
        <v>108</v>
      </c>
      <c r="Q247" s="122" t="s">
        <v>184</v>
      </c>
      <c r="R247" s="2">
        <v>2020</v>
      </c>
      <c r="S247" s="19">
        <f t="shared" ref="S247:S252" si="37">M247+M253+M259</f>
        <v>1</v>
      </c>
    </row>
    <row r="248" spans="1:19" s="6" customFormat="1" ht="15.6" customHeight="1" x14ac:dyDescent="0.3">
      <c r="A248" s="84"/>
      <c r="B248" s="87"/>
      <c r="C248" s="90"/>
      <c r="D248" s="39"/>
      <c r="E248" s="39"/>
      <c r="F248" s="39"/>
      <c r="G248" s="39"/>
      <c r="H248" s="39"/>
      <c r="I248" s="39"/>
      <c r="J248" s="39"/>
      <c r="K248" s="39"/>
      <c r="L248" s="2">
        <v>2021</v>
      </c>
      <c r="M248" s="5">
        <v>0.4</v>
      </c>
      <c r="N248" s="82"/>
      <c r="O248" s="82"/>
      <c r="P248" s="68"/>
      <c r="Q248" s="123"/>
      <c r="R248" s="2">
        <v>2021</v>
      </c>
      <c r="S248" s="19">
        <f t="shared" si="37"/>
        <v>1</v>
      </c>
    </row>
    <row r="249" spans="1:19" s="6" customFormat="1" ht="13.2" customHeight="1" x14ac:dyDescent="0.3">
      <c r="A249" s="84"/>
      <c r="B249" s="87"/>
      <c r="C249" s="90"/>
      <c r="D249" s="39"/>
      <c r="E249" s="39"/>
      <c r="F249" s="39"/>
      <c r="G249" s="39"/>
      <c r="H249" s="39"/>
      <c r="I249" s="39"/>
      <c r="J249" s="39"/>
      <c r="K249" s="39"/>
      <c r="L249" s="2">
        <v>2022</v>
      </c>
      <c r="M249" s="5">
        <v>0.4</v>
      </c>
      <c r="N249" s="82"/>
      <c r="O249" s="82"/>
      <c r="P249" s="68"/>
      <c r="Q249" s="123"/>
      <c r="R249" s="2">
        <v>2022</v>
      </c>
      <c r="S249" s="19">
        <f t="shared" si="37"/>
        <v>1</v>
      </c>
    </row>
    <row r="250" spans="1:19" s="6" customFormat="1" ht="21" customHeight="1" x14ac:dyDescent="0.3">
      <c r="A250" s="84"/>
      <c r="B250" s="87"/>
      <c r="C250" s="90"/>
      <c r="D250" s="39"/>
      <c r="E250" s="39"/>
      <c r="F250" s="39"/>
      <c r="G250" s="39"/>
      <c r="H250" s="39"/>
      <c r="I250" s="39"/>
      <c r="J250" s="39"/>
      <c r="K250" s="39"/>
      <c r="L250" s="2">
        <v>2023</v>
      </c>
      <c r="M250" s="5">
        <v>0.4</v>
      </c>
      <c r="N250" s="82"/>
      <c r="O250" s="82"/>
      <c r="P250" s="68"/>
      <c r="Q250" s="123"/>
      <c r="R250" s="2">
        <v>2023</v>
      </c>
      <c r="S250" s="19">
        <f t="shared" si="37"/>
        <v>1</v>
      </c>
    </row>
    <row r="251" spans="1:19" s="6" customFormat="1" ht="21" customHeight="1" x14ac:dyDescent="0.3">
      <c r="A251" s="84"/>
      <c r="B251" s="87"/>
      <c r="C251" s="90"/>
      <c r="D251" s="39"/>
      <c r="E251" s="39"/>
      <c r="F251" s="39"/>
      <c r="G251" s="39"/>
      <c r="H251" s="39"/>
      <c r="I251" s="39"/>
      <c r="J251" s="39"/>
      <c r="K251" s="39"/>
      <c r="L251" s="2">
        <v>2024</v>
      </c>
      <c r="M251" s="5">
        <v>0.4</v>
      </c>
      <c r="N251" s="82"/>
      <c r="O251" s="82"/>
      <c r="P251" s="68"/>
      <c r="Q251" s="123"/>
      <c r="R251" s="2">
        <v>2024</v>
      </c>
      <c r="S251" s="19">
        <f t="shared" si="37"/>
        <v>1</v>
      </c>
    </row>
    <row r="252" spans="1:19" s="6" customFormat="1" ht="16.8" customHeight="1" x14ac:dyDescent="0.3">
      <c r="A252" s="85"/>
      <c r="B252" s="88"/>
      <c r="C252" s="91"/>
      <c r="D252" s="40"/>
      <c r="E252" s="40"/>
      <c r="F252" s="40"/>
      <c r="G252" s="40"/>
      <c r="H252" s="40"/>
      <c r="I252" s="40"/>
      <c r="J252" s="40"/>
      <c r="K252" s="40"/>
      <c r="L252" s="2">
        <v>2025</v>
      </c>
      <c r="M252" s="5">
        <v>0.4</v>
      </c>
      <c r="N252" s="61"/>
      <c r="O252" s="61"/>
      <c r="P252" s="69"/>
      <c r="Q252" s="124"/>
      <c r="R252" s="2">
        <v>2025</v>
      </c>
      <c r="S252" s="19">
        <f t="shared" si="37"/>
        <v>1</v>
      </c>
    </row>
    <row r="253" spans="1:19" s="6" customFormat="1" ht="16.8" x14ac:dyDescent="0.3">
      <c r="A253" s="83" t="s">
        <v>109</v>
      </c>
      <c r="B253" s="86" t="s">
        <v>151</v>
      </c>
      <c r="C253" s="89" t="s">
        <v>78</v>
      </c>
      <c r="D253" s="76">
        <v>31</v>
      </c>
      <c r="E253" s="76">
        <v>7</v>
      </c>
      <c r="F253" s="76">
        <v>38</v>
      </c>
      <c r="G253" s="76">
        <v>13</v>
      </c>
      <c r="H253" s="76">
        <v>30</v>
      </c>
      <c r="I253" s="76">
        <v>8</v>
      </c>
      <c r="J253" s="76">
        <v>10</v>
      </c>
      <c r="K253" s="76">
        <v>10</v>
      </c>
      <c r="L253" s="2">
        <v>2020</v>
      </c>
      <c r="M253" s="5">
        <v>0.3</v>
      </c>
      <c r="N253" s="60" t="s">
        <v>79</v>
      </c>
      <c r="O253" s="60" t="s">
        <v>146</v>
      </c>
      <c r="P253" s="67" t="s">
        <v>108</v>
      </c>
      <c r="Q253" s="122" t="s">
        <v>184</v>
      </c>
      <c r="R253" s="14"/>
      <c r="S253" s="14"/>
    </row>
    <row r="254" spans="1:19" s="6" customFormat="1" ht="16.8" x14ac:dyDescent="0.3">
      <c r="A254" s="84"/>
      <c r="B254" s="87"/>
      <c r="C254" s="90"/>
      <c r="D254" s="77"/>
      <c r="E254" s="77"/>
      <c r="F254" s="77"/>
      <c r="G254" s="77"/>
      <c r="H254" s="77"/>
      <c r="I254" s="77"/>
      <c r="J254" s="77"/>
      <c r="K254" s="77"/>
      <c r="L254" s="2">
        <v>2021</v>
      </c>
      <c r="M254" s="5">
        <v>0.3</v>
      </c>
      <c r="N254" s="82"/>
      <c r="O254" s="82"/>
      <c r="P254" s="68"/>
      <c r="Q254" s="123"/>
      <c r="R254" s="14"/>
      <c r="S254" s="14"/>
    </row>
    <row r="255" spans="1:19" s="6" customFormat="1" ht="16.8" x14ac:dyDescent="0.3">
      <c r="A255" s="84"/>
      <c r="B255" s="87"/>
      <c r="C255" s="90"/>
      <c r="D255" s="77"/>
      <c r="E255" s="77"/>
      <c r="F255" s="77"/>
      <c r="G255" s="77"/>
      <c r="H255" s="77"/>
      <c r="I255" s="77"/>
      <c r="J255" s="77"/>
      <c r="K255" s="77"/>
      <c r="L255" s="2">
        <v>2022</v>
      </c>
      <c r="M255" s="5">
        <v>0.3</v>
      </c>
      <c r="N255" s="82"/>
      <c r="O255" s="82"/>
      <c r="P255" s="68"/>
      <c r="Q255" s="123"/>
      <c r="R255" s="14"/>
      <c r="S255" s="14"/>
    </row>
    <row r="256" spans="1:19" s="6" customFormat="1" ht="16.8" x14ac:dyDescent="0.3">
      <c r="A256" s="84"/>
      <c r="B256" s="87"/>
      <c r="C256" s="90"/>
      <c r="D256" s="77"/>
      <c r="E256" s="77"/>
      <c r="F256" s="77"/>
      <c r="G256" s="77"/>
      <c r="H256" s="77"/>
      <c r="I256" s="77"/>
      <c r="J256" s="77"/>
      <c r="K256" s="77"/>
      <c r="L256" s="2">
        <v>2023</v>
      </c>
      <c r="M256" s="5">
        <v>0.3</v>
      </c>
      <c r="N256" s="82"/>
      <c r="O256" s="82"/>
      <c r="P256" s="68"/>
      <c r="Q256" s="123"/>
      <c r="R256" s="14"/>
      <c r="S256" s="14"/>
    </row>
    <row r="257" spans="1:19" s="6" customFormat="1" ht="16.8" x14ac:dyDescent="0.3">
      <c r="A257" s="84"/>
      <c r="B257" s="87"/>
      <c r="C257" s="90"/>
      <c r="D257" s="77"/>
      <c r="E257" s="77"/>
      <c r="F257" s="77"/>
      <c r="G257" s="77"/>
      <c r="H257" s="77"/>
      <c r="I257" s="77"/>
      <c r="J257" s="77"/>
      <c r="K257" s="77"/>
      <c r="L257" s="2">
        <v>2024</v>
      </c>
      <c r="M257" s="5">
        <v>0.3</v>
      </c>
      <c r="N257" s="82"/>
      <c r="O257" s="82"/>
      <c r="P257" s="68"/>
      <c r="Q257" s="123"/>
      <c r="R257" s="14"/>
      <c r="S257" s="14"/>
    </row>
    <row r="258" spans="1:19" s="6" customFormat="1" ht="16.8" x14ac:dyDescent="0.3">
      <c r="A258" s="85"/>
      <c r="B258" s="88"/>
      <c r="C258" s="91"/>
      <c r="D258" s="78"/>
      <c r="E258" s="78"/>
      <c r="F258" s="78"/>
      <c r="G258" s="78"/>
      <c r="H258" s="78"/>
      <c r="I258" s="78"/>
      <c r="J258" s="78"/>
      <c r="K258" s="78"/>
      <c r="L258" s="2">
        <v>2025</v>
      </c>
      <c r="M258" s="5">
        <v>0.3</v>
      </c>
      <c r="N258" s="61"/>
      <c r="O258" s="61"/>
      <c r="P258" s="69"/>
      <c r="Q258" s="124"/>
      <c r="R258" s="14"/>
      <c r="S258" s="14"/>
    </row>
    <row r="259" spans="1:19" ht="24" customHeight="1" x14ac:dyDescent="0.3">
      <c r="A259" s="83" t="s">
        <v>110</v>
      </c>
      <c r="B259" s="86" t="s">
        <v>91</v>
      </c>
      <c r="C259" s="89" t="s">
        <v>10</v>
      </c>
      <c r="D259" s="56">
        <v>39.159999999999997</v>
      </c>
      <c r="E259" s="56">
        <f>99/211*100</f>
        <v>46.919431279620852</v>
      </c>
      <c r="F259" s="56">
        <f>116/259*100</f>
        <v>44.787644787644787</v>
      </c>
      <c r="G259" s="56">
        <f>161/227*100</f>
        <v>70.925110132158579</v>
      </c>
      <c r="H259" s="56">
        <v>81.25</v>
      </c>
      <c r="I259" s="56">
        <f>170/235*100</f>
        <v>72.340425531914903</v>
      </c>
      <c r="J259" s="56">
        <f>180/235*100</f>
        <v>76.59574468085107</v>
      </c>
      <c r="K259" s="56">
        <f>195/230*100</f>
        <v>84.782608695652172</v>
      </c>
      <c r="L259" s="2">
        <v>2020</v>
      </c>
      <c r="M259" s="5">
        <v>0.3</v>
      </c>
      <c r="N259" s="60" t="s">
        <v>80</v>
      </c>
      <c r="O259" s="60" t="s">
        <v>74</v>
      </c>
      <c r="P259" s="67" t="s">
        <v>108</v>
      </c>
      <c r="Q259" s="122" t="s">
        <v>184</v>
      </c>
    </row>
    <row r="260" spans="1:19" s="6" customFormat="1" ht="20.399999999999999" customHeight="1" x14ac:dyDescent="0.3">
      <c r="A260" s="84"/>
      <c r="B260" s="87"/>
      <c r="C260" s="90"/>
      <c r="D260" s="57"/>
      <c r="E260" s="57"/>
      <c r="F260" s="57"/>
      <c r="G260" s="57"/>
      <c r="H260" s="57"/>
      <c r="I260" s="57"/>
      <c r="J260" s="57"/>
      <c r="K260" s="57"/>
      <c r="L260" s="2">
        <v>2021</v>
      </c>
      <c r="M260" s="5">
        <v>0.3</v>
      </c>
      <c r="N260" s="82"/>
      <c r="O260" s="82"/>
      <c r="P260" s="68"/>
      <c r="Q260" s="123"/>
      <c r="R260" s="14"/>
      <c r="S260" s="14"/>
    </row>
    <row r="261" spans="1:19" s="6" customFormat="1" ht="32.25" customHeight="1" x14ac:dyDescent="0.3">
      <c r="A261" s="84"/>
      <c r="B261" s="87"/>
      <c r="C261" s="90"/>
      <c r="D261" s="57"/>
      <c r="E261" s="57"/>
      <c r="F261" s="57"/>
      <c r="G261" s="57"/>
      <c r="H261" s="57"/>
      <c r="I261" s="57"/>
      <c r="J261" s="57"/>
      <c r="K261" s="57"/>
      <c r="L261" s="2">
        <v>2022</v>
      </c>
      <c r="M261" s="5">
        <v>0.3</v>
      </c>
      <c r="N261" s="82"/>
      <c r="O261" s="82"/>
      <c r="P261" s="68"/>
      <c r="Q261" s="123"/>
      <c r="R261" s="14"/>
      <c r="S261" s="14"/>
    </row>
    <row r="262" spans="1:19" s="6" customFormat="1" ht="32.25" customHeight="1" x14ac:dyDescent="0.3">
      <c r="A262" s="84"/>
      <c r="B262" s="87"/>
      <c r="C262" s="90"/>
      <c r="D262" s="57"/>
      <c r="E262" s="57"/>
      <c r="F262" s="57"/>
      <c r="G262" s="57"/>
      <c r="H262" s="57"/>
      <c r="I262" s="57"/>
      <c r="J262" s="57"/>
      <c r="K262" s="57"/>
      <c r="L262" s="2">
        <v>2023</v>
      </c>
      <c r="M262" s="5">
        <v>0.3</v>
      </c>
      <c r="N262" s="82"/>
      <c r="O262" s="82"/>
      <c r="P262" s="68"/>
      <c r="Q262" s="123"/>
      <c r="R262" s="14"/>
      <c r="S262" s="14"/>
    </row>
    <row r="263" spans="1:19" s="6" customFormat="1" ht="32.25" customHeight="1" x14ac:dyDescent="0.3">
      <c r="A263" s="84"/>
      <c r="B263" s="87"/>
      <c r="C263" s="90"/>
      <c r="D263" s="57"/>
      <c r="E263" s="57"/>
      <c r="F263" s="57"/>
      <c r="G263" s="57"/>
      <c r="H263" s="57"/>
      <c r="I263" s="57"/>
      <c r="J263" s="57"/>
      <c r="K263" s="57"/>
      <c r="L263" s="2">
        <v>2024</v>
      </c>
      <c r="M263" s="5">
        <v>0.3</v>
      </c>
      <c r="N263" s="82"/>
      <c r="O263" s="82"/>
      <c r="P263" s="68"/>
      <c r="Q263" s="123"/>
      <c r="R263" s="14"/>
      <c r="S263" s="14"/>
    </row>
    <row r="264" spans="1:19" s="6" customFormat="1" ht="32.25" customHeight="1" x14ac:dyDescent="0.3">
      <c r="A264" s="85"/>
      <c r="B264" s="88"/>
      <c r="C264" s="91"/>
      <c r="D264" s="58"/>
      <c r="E264" s="58"/>
      <c r="F264" s="58"/>
      <c r="G264" s="58"/>
      <c r="H264" s="58"/>
      <c r="I264" s="58"/>
      <c r="J264" s="58"/>
      <c r="K264" s="58"/>
      <c r="L264" s="2">
        <v>2025</v>
      </c>
      <c r="M264" s="5">
        <v>0.3</v>
      </c>
      <c r="N264" s="61"/>
      <c r="O264" s="61"/>
      <c r="P264" s="69"/>
      <c r="Q264" s="124"/>
      <c r="R264" s="14"/>
      <c r="S264" s="14"/>
    </row>
    <row r="265" spans="1:19" x14ac:dyDescent="0.3">
      <c r="N265" s="13"/>
      <c r="O265" s="13"/>
      <c r="R265" s="3"/>
      <c r="S265" s="3"/>
    </row>
    <row r="266" spans="1:19" x14ac:dyDescent="0.3">
      <c r="N266" s="13"/>
      <c r="O266" s="13"/>
      <c r="R266" s="3"/>
      <c r="S266" s="3"/>
    </row>
    <row r="267" spans="1:19" x14ac:dyDescent="0.3">
      <c r="E267" s="25"/>
      <c r="F267" s="25"/>
      <c r="N267" s="13"/>
      <c r="O267" s="13"/>
      <c r="R267" s="3"/>
      <c r="S267" s="3"/>
    </row>
    <row r="268" spans="1:19" x14ac:dyDescent="0.3">
      <c r="N268" s="13"/>
      <c r="O268" s="13"/>
      <c r="R268" s="3"/>
      <c r="S268" s="3"/>
    </row>
    <row r="269" spans="1:19" x14ac:dyDescent="0.3">
      <c r="N269" s="13"/>
      <c r="O269" s="13"/>
      <c r="R269" s="3"/>
      <c r="S269" s="3"/>
    </row>
    <row r="270" spans="1:19" x14ac:dyDescent="0.3">
      <c r="N270" s="13"/>
      <c r="O270" s="13"/>
      <c r="R270" s="3"/>
      <c r="S270" s="3"/>
    </row>
    <row r="271" spans="1:19" x14ac:dyDescent="0.3">
      <c r="N271" s="13"/>
      <c r="O271" s="13"/>
      <c r="R271" s="3"/>
      <c r="S271" s="3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622">
    <mergeCell ref="N247:N252"/>
    <mergeCell ref="O247:O252"/>
    <mergeCell ref="P247:P252"/>
    <mergeCell ref="N253:N258"/>
    <mergeCell ref="O253:O258"/>
    <mergeCell ref="P253:P258"/>
    <mergeCell ref="P145:P150"/>
    <mergeCell ref="P133:P138"/>
    <mergeCell ref="P139:P144"/>
    <mergeCell ref="P158:P163"/>
    <mergeCell ref="P164:P169"/>
    <mergeCell ref="P170:P175"/>
    <mergeCell ref="P240:P245"/>
    <mergeCell ref="P234:P239"/>
    <mergeCell ref="N215:N220"/>
    <mergeCell ref="O221:O226"/>
    <mergeCell ref="P221:P226"/>
    <mergeCell ref="N221:N226"/>
    <mergeCell ref="N190:N195"/>
    <mergeCell ref="O190:O195"/>
    <mergeCell ref="N133:N138"/>
    <mergeCell ref="N145:N150"/>
    <mergeCell ref="O176:O181"/>
    <mergeCell ref="P215:P220"/>
    <mergeCell ref="K247:K252"/>
    <mergeCell ref="O196:O201"/>
    <mergeCell ref="J39:J44"/>
    <mergeCell ref="K39:K44"/>
    <mergeCell ref="N240:N245"/>
    <mergeCell ref="O240:O245"/>
    <mergeCell ref="K196:K201"/>
    <mergeCell ref="N196:N201"/>
    <mergeCell ref="O158:O163"/>
    <mergeCell ref="J183:J188"/>
    <mergeCell ref="O133:O138"/>
    <mergeCell ref="O139:O144"/>
    <mergeCell ref="O145:O150"/>
    <mergeCell ref="N109:N114"/>
    <mergeCell ref="O109:O114"/>
    <mergeCell ref="O234:O239"/>
    <mergeCell ref="N164:N169"/>
    <mergeCell ref="O164:O169"/>
    <mergeCell ref="N170:N175"/>
    <mergeCell ref="O170:O175"/>
    <mergeCell ref="J158:J163"/>
    <mergeCell ref="K158:K163"/>
    <mergeCell ref="N158:N163"/>
    <mergeCell ref="K164:K169"/>
    <mergeCell ref="Q259:Q264"/>
    <mergeCell ref="Q158:Q163"/>
    <mergeCell ref="Q164:Q169"/>
    <mergeCell ref="Q170:Q175"/>
    <mergeCell ref="Q176:Q181"/>
    <mergeCell ref="Q183:Q188"/>
    <mergeCell ref="Q190:Q195"/>
    <mergeCell ref="Q196:Q201"/>
    <mergeCell ref="Q203:Q208"/>
    <mergeCell ref="Q209:Q214"/>
    <mergeCell ref="Q215:Q220"/>
    <mergeCell ref="Q221:Q226"/>
    <mergeCell ref="Q228:Q233"/>
    <mergeCell ref="Q247:Q252"/>
    <mergeCell ref="Q253:Q258"/>
    <mergeCell ref="Q234:Q239"/>
    <mergeCell ref="Q240:Q245"/>
    <mergeCell ref="N183:N188"/>
    <mergeCell ref="H176:H181"/>
    <mergeCell ref="I176:I181"/>
    <mergeCell ref="J176:J181"/>
    <mergeCell ref="P196:P201"/>
    <mergeCell ref="O183:O188"/>
    <mergeCell ref="P190:P195"/>
    <mergeCell ref="K190:K195"/>
    <mergeCell ref="N176:N181"/>
    <mergeCell ref="P176:P181"/>
    <mergeCell ref="K183:K188"/>
    <mergeCell ref="H183:H188"/>
    <mergeCell ref="K176:K181"/>
    <mergeCell ref="B189:P189"/>
    <mergeCell ref="P183:P188"/>
    <mergeCell ref="I190:I195"/>
    <mergeCell ref="J190:J195"/>
    <mergeCell ref="G183:G188"/>
    <mergeCell ref="I183:I188"/>
    <mergeCell ref="B190:B195"/>
    <mergeCell ref="C190:C195"/>
    <mergeCell ref="D190:D195"/>
    <mergeCell ref="E190:E195"/>
    <mergeCell ref="G190:G195"/>
    <mergeCell ref="Q109:Q114"/>
    <mergeCell ref="P115:P120"/>
    <mergeCell ref="P103:P108"/>
    <mergeCell ref="O97:O102"/>
    <mergeCell ref="P97:P102"/>
    <mergeCell ref="Q21:Q26"/>
    <mergeCell ref="Q115:Q120"/>
    <mergeCell ref="Q121:Q126"/>
    <mergeCell ref="Q127:Q132"/>
    <mergeCell ref="O85:O90"/>
    <mergeCell ref="P85:P90"/>
    <mergeCell ref="P45:P50"/>
    <mergeCell ref="O45:O50"/>
    <mergeCell ref="P39:P44"/>
    <mergeCell ref="O39:O44"/>
    <mergeCell ref="O27:O32"/>
    <mergeCell ref="O54:O59"/>
    <mergeCell ref="P54:P59"/>
    <mergeCell ref="Q133:Q138"/>
    <mergeCell ref="Q139:Q144"/>
    <mergeCell ref="Q145:Q150"/>
    <mergeCell ref="Q152:Q157"/>
    <mergeCell ref="P109:P114"/>
    <mergeCell ref="H164:H169"/>
    <mergeCell ref="Q15:Q18"/>
    <mergeCell ref="Q27:Q32"/>
    <mergeCell ref="Q33:Q38"/>
    <mergeCell ref="Q39:Q44"/>
    <mergeCell ref="Q45:Q50"/>
    <mergeCell ref="Q54:Q59"/>
    <mergeCell ref="Q60:Q65"/>
    <mergeCell ref="Q66:Q71"/>
    <mergeCell ref="Q72:Q77"/>
    <mergeCell ref="Q79:Q84"/>
    <mergeCell ref="Q85:Q90"/>
    <mergeCell ref="Q91:Q96"/>
    <mergeCell ref="Q97:Q102"/>
    <mergeCell ref="Q103:Q108"/>
    <mergeCell ref="K152:K157"/>
    <mergeCell ref="I158:I163"/>
    <mergeCell ref="H158:H163"/>
    <mergeCell ref="I133:I138"/>
    <mergeCell ref="N234:N239"/>
    <mergeCell ref="D203:D208"/>
    <mergeCell ref="E203:E208"/>
    <mergeCell ref="P209:P214"/>
    <mergeCell ref="P203:P208"/>
    <mergeCell ref="E215:E220"/>
    <mergeCell ref="G215:G220"/>
    <mergeCell ref="I215:I220"/>
    <mergeCell ref="O215:O220"/>
    <mergeCell ref="E221:E226"/>
    <mergeCell ref="G221:G226"/>
    <mergeCell ref="I221:I226"/>
    <mergeCell ref="H215:H220"/>
    <mergeCell ref="J221:J226"/>
    <mergeCell ref="K221:K226"/>
    <mergeCell ref="I234:I239"/>
    <mergeCell ref="J234:J239"/>
    <mergeCell ref="P228:P233"/>
    <mergeCell ref="C196:C201"/>
    <mergeCell ref="K234:K239"/>
    <mergeCell ref="N209:N214"/>
    <mergeCell ref="O209:O214"/>
    <mergeCell ref="H203:H208"/>
    <mergeCell ref="I203:I208"/>
    <mergeCell ref="G203:G208"/>
    <mergeCell ref="G209:G214"/>
    <mergeCell ref="I209:I214"/>
    <mergeCell ref="J209:J214"/>
    <mergeCell ref="H209:H214"/>
    <mergeCell ref="J203:J208"/>
    <mergeCell ref="N203:N208"/>
    <mergeCell ref="O203:O208"/>
    <mergeCell ref="I228:I233"/>
    <mergeCell ref="N228:N233"/>
    <mergeCell ref="O228:O233"/>
    <mergeCell ref="D196:D201"/>
    <mergeCell ref="E196:E201"/>
    <mergeCell ref="G196:G201"/>
    <mergeCell ref="H196:H201"/>
    <mergeCell ref="I196:I201"/>
    <mergeCell ref="J196:J201"/>
    <mergeCell ref="F196:F201"/>
    <mergeCell ref="K240:K245"/>
    <mergeCell ref="A209:A214"/>
    <mergeCell ref="B209:B214"/>
    <mergeCell ref="C209:C214"/>
    <mergeCell ref="D209:D214"/>
    <mergeCell ref="K203:K208"/>
    <mergeCell ref="K209:K214"/>
    <mergeCell ref="A215:A220"/>
    <mergeCell ref="B215:B220"/>
    <mergeCell ref="C215:C220"/>
    <mergeCell ref="D215:D220"/>
    <mergeCell ref="C228:C233"/>
    <mergeCell ref="D228:D233"/>
    <mergeCell ref="E228:E233"/>
    <mergeCell ref="I240:I245"/>
    <mergeCell ref="H234:H239"/>
    <mergeCell ref="J240:J245"/>
    <mergeCell ref="A240:A245"/>
    <mergeCell ref="B240:B245"/>
    <mergeCell ref="C240:C245"/>
    <mergeCell ref="D240:D245"/>
    <mergeCell ref="E209:E214"/>
    <mergeCell ref="A203:A208"/>
    <mergeCell ref="B203:B208"/>
    <mergeCell ref="A133:A138"/>
    <mergeCell ref="A139:A144"/>
    <mergeCell ref="F203:F208"/>
    <mergeCell ref="F209:F214"/>
    <mergeCell ref="A190:A195"/>
    <mergeCell ref="B221:B226"/>
    <mergeCell ref="C221:C226"/>
    <mergeCell ref="D221:D226"/>
    <mergeCell ref="I152:I157"/>
    <mergeCell ref="B145:B150"/>
    <mergeCell ref="C145:C150"/>
    <mergeCell ref="D145:D150"/>
    <mergeCell ref="E145:E150"/>
    <mergeCell ref="H145:H150"/>
    <mergeCell ref="A164:A169"/>
    <mergeCell ref="B164:B169"/>
    <mergeCell ref="C164:C169"/>
    <mergeCell ref="D164:D169"/>
    <mergeCell ref="E164:E169"/>
    <mergeCell ref="G164:G169"/>
    <mergeCell ref="I164:I169"/>
    <mergeCell ref="B158:B163"/>
    <mergeCell ref="C158:C163"/>
    <mergeCell ref="D158:D163"/>
    <mergeCell ref="C203:C208"/>
    <mergeCell ref="H221:H226"/>
    <mergeCell ref="E240:E245"/>
    <mergeCell ref="G240:G245"/>
    <mergeCell ref="H240:H245"/>
    <mergeCell ref="F215:F220"/>
    <mergeCell ref="F221:F226"/>
    <mergeCell ref="A221:A226"/>
    <mergeCell ref="B133:B138"/>
    <mergeCell ref="C133:C138"/>
    <mergeCell ref="G133:G138"/>
    <mergeCell ref="A234:A239"/>
    <mergeCell ref="B234:B239"/>
    <mergeCell ref="C234:C239"/>
    <mergeCell ref="D234:D239"/>
    <mergeCell ref="E234:E239"/>
    <mergeCell ref="A196:A201"/>
    <mergeCell ref="B196:B201"/>
    <mergeCell ref="H190:H195"/>
    <mergeCell ref="A183:A188"/>
    <mergeCell ref="B183:B188"/>
    <mergeCell ref="C183:C188"/>
    <mergeCell ref="D183:D188"/>
    <mergeCell ref="E183:E188"/>
    <mergeCell ref="J133:J138"/>
    <mergeCell ref="K133:K138"/>
    <mergeCell ref="D133:D138"/>
    <mergeCell ref="E133:E138"/>
    <mergeCell ref="H72:H77"/>
    <mergeCell ref="H79:H84"/>
    <mergeCell ref="C97:C102"/>
    <mergeCell ref="D97:D102"/>
    <mergeCell ref="E97:E102"/>
    <mergeCell ref="H97:H102"/>
    <mergeCell ref="K139:K144"/>
    <mergeCell ref="N139:N144"/>
    <mergeCell ref="A170:A175"/>
    <mergeCell ref="B170:B175"/>
    <mergeCell ref="C170:C175"/>
    <mergeCell ref="D170:D175"/>
    <mergeCell ref="E170:E175"/>
    <mergeCell ref="A176:A181"/>
    <mergeCell ref="B176:B181"/>
    <mergeCell ref="C176:C181"/>
    <mergeCell ref="D176:D181"/>
    <mergeCell ref="E176:E181"/>
    <mergeCell ref="G145:G150"/>
    <mergeCell ref="I145:I150"/>
    <mergeCell ref="J145:J150"/>
    <mergeCell ref="K145:K150"/>
    <mergeCell ref="H139:H144"/>
    <mergeCell ref="B139:B144"/>
    <mergeCell ref="C139:C144"/>
    <mergeCell ref="J152:J157"/>
    <mergeCell ref="E158:E163"/>
    <mergeCell ref="G158:G163"/>
    <mergeCell ref="J164:J169"/>
    <mergeCell ref="A145:A150"/>
    <mergeCell ref="N97:N102"/>
    <mergeCell ref="N121:N126"/>
    <mergeCell ref="O121:O126"/>
    <mergeCell ref="P121:P126"/>
    <mergeCell ref="B127:B132"/>
    <mergeCell ref="C127:C132"/>
    <mergeCell ref="D127:D132"/>
    <mergeCell ref="E127:E132"/>
    <mergeCell ref="G127:G132"/>
    <mergeCell ref="I127:I132"/>
    <mergeCell ref="J127:J132"/>
    <mergeCell ref="K127:K132"/>
    <mergeCell ref="N127:N132"/>
    <mergeCell ref="O127:O132"/>
    <mergeCell ref="P127:P132"/>
    <mergeCell ref="G121:G126"/>
    <mergeCell ref="I121:I126"/>
    <mergeCell ref="J121:J126"/>
    <mergeCell ref="K121:K126"/>
    <mergeCell ref="B121:B126"/>
    <mergeCell ref="C121:C126"/>
    <mergeCell ref="G109:G114"/>
    <mergeCell ref="I109:I114"/>
    <mergeCell ref="D121:D126"/>
    <mergeCell ref="N103:N108"/>
    <mergeCell ref="O103:O108"/>
    <mergeCell ref="N115:N120"/>
    <mergeCell ref="O115:O120"/>
    <mergeCell ref="A127:A132"/>
    <mergeCell ref="B115:B120"/>
    <mergeCell ref="C115:C120"/>
    <mergeCell ref="D115:D120"/>
    <mergeCell ref="E115:E120"/>
    <mergeCell ref="G115:G120"/>
    <mergeCell ref="I115:I120"/>
    <mergeCell ref="J115:J120"/>
    <mergeCell ref="K115:K120"/>
    <mergeCell ref="E109:E114"/>
    <mergeCell ref="E121:E126"/>
    <mergeCell ref="K103:K108"/>
    <mergeCell ref="H121:H126"/>
    <mergeCell ref="H127:H132"/>
    <mergeCell ref="J109:J114"/>
    <mergeCell ref="H115:H120"/>
    <mergeCell ref="A115:A120"/>
    <mergeCell ref="A121:A126"/>
    <mergeCell ref="H109:H114"/>
    <mergeCell ref="D109:D114"/>
    <mergeCell ref="A97:A102"/>
    <mergeCell ref="B97:B102"/>
    <mergeCell ref="I97:I102"/>
    <mergeCell ref="J97:J102"/>
    <mergeCell ref="A103:A108"/>
    <mergeCell ref="B103:B108"/>
    <mergeCell ref="C103:C108"/>
    <mergeCell ref="D103:D108"/>
    <mergeCell ref="E103:E108"/>
    <mergeCell ref="G103:G108"/>
    <mergeCell ref="I103:I108"/>
    <mergeCell ref="J103:J108"/>
    <mergeCell ref="A85:A90"/>
    <mergeCell ref="B85:B90"/>
    <mergeCell ref="C85:C90"/>
    <mergeCell ref="D85:D90"/>
    <mergeCell ref="N85:N90"/>
    <mergeCell ref="E85:E90"/>
    <mergeCell ref="A91:A96"/>
    <mergeCell ref="B91:B96"/>
    <mergeCell ref="C91:C96"/>
    <mergeCell ref="D91:D96"/>
    <mergeCell ref="E91:E96"/>
    <mergeCell ref="G91:G96"/>
    <mergeCell ref="I91:I96"/>
    <mergeCell ref="J91:J96"/>
    <mergeCell ref="K91:K96"/>
    <mergeCell ref="B72:B77"/>
    <mergeCell ref="C72:C77"/>
    <mergeCell ref="D72:D77"/>
    <mergeCell ref="E72:E77"/>
    <mergeCell ref="N91:N96"/>
    <mergeCell ref="O91:O96"/>
    <mergeCell ref="P91:P96"/>
    <mergeCell ref="G85:G90"/>
    <mergeCell ref="I85:I90"/>
    <mergeCell ref="J85:J90"/>
    <mergeCell ref="K85:K90"/>
    <mergeCell ref="B60:B65"/>
    <mergeCell ref="C60:C65"/>
    <mergeCell ref="D60:D65"/>
    <mergeCell ref="E60:E65"/>
    <mergeCell ref="N72:N77"/>
    <mergeCell ref="O72:O77"/>
    <mergeCell ref="P72:P77"/>
    <mergeCell ref="A79:A84"/>
    <mergeCell ref="B79:B84"/>
    <mergeCell ref="C79:C84"/>
    <mergeCell ref="D79:D84"/>
    <mergeCell ref="E79:E84"/>
    <mergeCell ref="G79:G84"/>
    <mergeCell ref="I79:I84"/>
    <mergeCell ref="J79:J84"/>
    <mergeCell ref="K79:K84"/>
    <mergeCell ref="N79:N84"/>
    <mergeCell ref="O79:O84"/>
    <mergeCell ref="P79:P84"/>
    <mergeCell ref="G72:G77"/>
    <mergeCell ref="I72:I77"/>
    <mergeCell ref="J72:J77"/>
    <mergeCell ref="K72:K77"/>
    <mergeCell ref="A72:A77"/>
    <mergeCell ref="G45:G50"/>
    <mergeCell ref="E45:E50"/>
    <mergeCell ref="D45:D50"/>
    <mergeCell ref="C45:C50"/>
    <mergeCell ref="N60:N65"/>
    <mergeCell ref="O60:O65"/>
    <mergeCell ref="P60:P65"/>
    <mergeCell ref="A66:A71"/>
    <mergeCell ref="B66:B71"/>
    <mergeCell ref="C66:C71"/>
    <mergeCell ref="D66:D71"/>
    <mergeCell ref="E66:E71"/>
    <mergeCell ref="G66:G71"/>
    <mergeCell ref="I66:I71"/>
    <mergeCell ref="J66:J71"/>
    <mergeCell ref="K66:K71"/>
    <mergeCell ref="N66:N71"/>
    <mergeCell ref="O66:O71"/>
    <mergeCell ref="P66:P71"/>
    <mergeCell ref="G60:G65"/>
    <mergeCell ref="I60:I65"/>
    <mergeCell ref="J60:J65"/>
    <mergeCell ref="K60:K65"/>
    <mergeCell ref="A60:A65"/>
    <mergeCell ref="C39:C44"/>
    <mergeCell ref="B39:B44"/>
    <mergeCell ref="A39:A44"/>
    <mergeCell ref="I39:I44"/>
    <mergeCell ref="G39:G44"/>
    <mergeCell ref="E39:E44"/>
    <mergeCell ref="D39:D44"/>
    <mergeCell ref="H39:H44"/>
    <mergeCell ref="N54:N59"/>
    <mergeCell ref="A54:A59"/>
    <mergeCell ref="B54:B59"/>
    <mergeCell ref="C54:C59"/>
    <mergeCell ref="D54:D59"/>
    <mergeCell ref="E54:E59"/>
    <mergeCell ref="G54:G59"/>
    <mergeCell ref="I54:I59"/>
    <mergeCell ref="J54:J59"/>
    <mergeCell ref="K54:K59"/>
    <mergeCell ref="B45:B50"/>
    <mergeCell ref="A45:A50"/>
    <mergeCell ref="N45:N50"/>
    <mergeCell ref="K45:K50"/>
    <mergeCell ref="J45:J50"/>
    <mergeCell ref="I45:I50"/>
    <mergeCell ref="N33:N38"/>
    <mergeCell ref="K33:K38"/>
    <mergeCell ref="J33:J38"/>
    <mergeCell ref="I33:I38"/>
    <mergeCell ref="G33:G38"/>
    <mergeCell ref="E33:E38"/>
    <mergeCell ref="D33:D38"/>
    <mergeCell ref="C33:C38"/>
    <mergeCell ref="B33:B38"/>
    <mergeCell ref="A158:A163"/>
    <mergeCell ref="A15:A18"/>
    <mergeCell ref="B15:B18"/>
    <mergeCell ref="C15:C18"/>
    <mergeCell ref="N15:N18"/>
    <mergeCell ref="O15:O18"/>
    <mergeCell ref="P15:P18"/>
    <mergeCell ref="D16:D17"/>
    <mergeCell ref="E16:E17"/>
    <mergeCell ref="G16:H17"/>
    <mergeCell ref="I16:I17"/>
    <mergeCell ref="L15:M18"/>
    <mergeCell ref="I15:K15"/>
    <mergeCell ref="F16:F17"/>
    <mergeCell ref="N27:N32"/>
    <mergeCell ref="P27:P32"/>
    <mergeCell ref="A21:A26"/>
    <mergeCell ref="B21:B26"/>
    <mergeCell ref="K21:K26"/>
    <mergeCell ref="J21:J26"/>
    <mergeCell ref="I21:I26"/>
    <mergeCell ref="G21:G26"/>
    <mergeCell ref="E21:E26"/>
    <mergeCell ref="A27:A32"/>
    <mergeCell ref="A152:A157"/>
    <mergeCell ref="B152:B157"/>
    <mergeCell ref="C152:C157"/>
    <mergeCell ref="D152:D157"/>
    <mergeCell ref="E152:E157"/>
    <mergeCell ref="G152:G157"/>
    <mergeCell ref="N152:N157"/>
    <mergeCell ref="O152:O157"/>
    <mergeCell ref="P152:P157"/>
    <mergeCell ref="B202:P202"/>
    <mergeCell ref="B227:P227"/>
    <mergeCell ref="B246:P246"/>
    <mergeCell ref="B78:P78"/>
    <mergeCell ref="B151:P151"/>
    <mergeCell ref="B182:P182"/>
    <mergeCell ref="B20:P20"/>
    <mergeCell ref="B51:P51"/>
    <mergeCell ref="B52:P52"/>
    <mergeCell ref="B27:B32"/>
    <mergeCell ref="K27:K32"/>
    <mergeCell ref="J27:J32"/>
    <mergeCell ref="I27:I32"/>
    <mergeCell ref="G27:G32"/>
    <mergeCell ref="E27:E32"/>
    <mergeCell ref="D27:D32"/>
    <mergeCell ref="C27:C32"/>
    <mergeCell ref="D21:D26"/>
    <mergeCell ref="C21:C26"/>
    <mergeCell ref="N21:N26"/>
    <mergeCell ref="O21:O26"/>
    <mergeCell ref="P21:P26"/>
    <mergeCell ref="N39:N44"/>
    <mergeCell ref="P33:P38"/>
    <mergeCell ref="A109:A114"/>
    <mergeCell ref="B109:B114"/>
    <mergeCell ref="C109:C114"/>
    <mergeCell ref="K109:K114"/>
    <mergeCell ref="K228:K233"/>
    <mergeCell ref="J228:J233"/>
    <mergeCell ref="K215:K220"/>
    <mergeCell ref="J215:J220"/>
    <mergeCell ref="H170:H175"/>
    <mergeCell ref="F145:F150"/>
    <mergeCell ref="F152:F157"/>
    <mergeCell ref="F158:F163"/>
    <mergeCell ref="F164:F169"/>
    <mergeCell ref="F170:F175"/>
    <mergeCell ref="I170:I175"/>
    <mergeCell ref="J170:J175"/>
    <mergeCell ref="K170:K175"/>
    <mergeCell ref="A228:A233"/>
    <mergeCell ref="B228:B233"/>
    <mergeCell ref="D139:D144"/>
    <mergeCell ref="E139:E144"/>
    <mergeCell ref="G139:G144"/>
    <mergeCell ref="I139:I144"/>
    <mergeCell ref="J139:J144"/>
    <mergeCell ref="A247:A252"/>
    <mergeCell ref="B247:B252"/>
    <mergeCell ref="C247:C252"/>
    <mergeCell ref="D247:D252"/>
    <mergeCell ref="E247:E252"/>
    <mergeCell ref="G247:G252"/>
    <mergeCell ref="I247:I252"/>
    <mergeCell ref="J247:J252"/>
    <mergeCell ref="H247:H252"/>
    <mergeCell ref="F247:F252"/>
    <mergeCell ref="N259:N264"/>
    <mergeCell ref="O259:O264"/>
    <mergeCell ref="P259:P264"/>
    <mergeCell ref="A253:A258"/>
    <mergeCell ref="B253:B258"/>
    <mergeCell ref="C253:C258"/>
    <mergeCell ref="D253:D258"/>
    <mergeCell ref="E253:E258"/>
    <mergeCell ref="H253:H258"/>
    <mergeCell ref="H259:H264"/>
    <mergeCell ref="I253:I258"/>
    <mergeCell ref="J253:J258"/>
    <mergeCell ref="K253:K258"/>
    <mergeCell ref="A259:A264"/>
    <mergeCell ref="B259:B264"/>
    <mergeCell ref="C259:C264"/>
    <mergeCell ref="D259:D264"/>
    <mergeCell ref="E259:E264"/>
    <mergeCell ref="G259:G264"/>
    <mergeCell ref="I259:I264"/>
    <mergeCell ref="J259:J264"/>
    <mergeCell ref="K259:K264"/>
    <mergeCell ref="F253:F258"/>
    <mergeCell ref="F259:F264"/>
    <mergeCell ref="G253:G258"/>
    <mergeCell ref="H66:H71"/>
    <mergeCell ref="G234:G239"/>
    <mergeCell ref="F183:F188"/>
    <mergeCell ref="F190:F195"/>
    <mergeCell ref="G170:G175"/>
    <mergeCell ref="H85:H90"/>
    <mergeCell ref="H91:H96"/>
    <mergeCell ref="H103:H108"/>
    <mergeCell ref="F176:F181"/>
    <mergeCell ref="F228:F233"/>
    <mergeCell ref="F234:F239"/>
    <mergeCell ref="F240:F245"/>
    <mergeCell ref="F109:F114"/>
    <mergeCell ref="F115:F120"/>
    <mergeCell ref="F121:F126"/>
    <mergeCell ref="F66:F71"/>
    <mergeCell ref="F72:F77"/>
    <mergeCell ref="G97:G102"/>
    <mergeCell ref="H228:H233"/>
    <mergeCell ref="G228:G233"/>
    <mergeCell ref="H133:H138"/>
    <mergeCell ref="H152:H157"/>
    <mergeCell ref="G176:G181"/>
    <mergeCell ref="F139:F144"/>
    <mergeCell ref="F21:F26"/>
    <mergeCell ref="F27:F32"/>
    <mergeCell ref="F33:F38"/>
    <mergeCell ref="F39:F44"/>
    <mergeCell ref="F45:F50"/>
    <mergeCell ref="F54:F59"/>
    <mergeCell ref="F60:F65"/>
    <mergeCell ref="F79:F84"/>
    <mergeCell ref="F85:F90"/>
    <mergeCell ref="F91:F96"/>
    <mergeCell ref="F97:F102"/>
    <mergeCell ref="F103:F108"/>
    <mergeCell ref="O1:P1"/>
    <mergeCell ref="N2:P2"/>
    <mergeCell ref="M3:P3"/>
    <mergeCell ref="O7:P7"/>
    <mergeCell ref="N8:P8"/>
    <mergeCell ref="M9:P9"/>
    <mergeCell ref="I14:K14"/>
    <mergeCell ref="F127:F132"/>
    <mergeCell ref="F133:F138"/>
    <mergeCell ref="H45:H50"/>
    <mergeCell ref="H54:H59"/>
    <mergeCell ref="H60:H65"/>
    <mergeCell ref="H33:H38"/>
    <mergeCell ref="G14:H14"/>
    <mergeCell ref="H21:H26"/>
    <mergeCell ref="H27:H32"/>
    <mergeCell ref="K97:K102"/>
    <mergeCell ref="A13:P13"/>
    <mergeCell ref="J16:J17"/>
    <mergeCell ref="K16:K17"/>
    <mergeCell ref="B19:P19"/>
    <mergeCell ref="D15:H15"/>
    <mergeCell ref="A33:A38"/>
    <mergeCell ref="O33:O38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4"/>
  <rowBreaks count="5" manualBreakCount="5">
    <brk id="44" max="15" man="1"/>
    <brk id="84" max="15" man="1"/>
    <brk id="126" max="15" man="1"/>
    <brk id="175" max="15" man="1"/>
    <brk id="220" max="15" man="1"/>
  </rowBreaks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Q10"/>
    </sheetView>
  </sheetViews>
  <sheetFormatPr defaultRowHeight="14.4" x14ac:dyDescent="0.3"/>
  <cols>
    <col min="2" max="2" width="9.109375" customWidth="1"/>
  </cols>
  <sheetData/>
  <customSheetViews>
    <customSheetView guid="{5C241A7A-C053-4E89-A543-C06A8DFC25CB}">
      <selection activeCell="A5" sqref="A5:Q10"/>
      <pageMargins left="0.7" right="0.7" top="0.75" bottom="0.75" header="0.3" footer="0.3"/>
    </customSheetView>
    <customSheetView guid="{9E769813-BF7B-4883-BEF6-BDAC1D55AC78}">
      <selection activeCell="A5" sqref="A5:Q10"/>
      <pageMargins left="0.7" right="0.7" top="0.75" bottom="0.75" header="0.3" footer="0.3"/>
    </customSheetView>
    <customSheetView guid="{D19C5FDA-6F92-40E6-9A0B-914B993B242C}">
      <selection activeCell="A5" sqref="A5:Q10"/>
      <pageMargins left="0.7" right="0.7" top="0.75" bottom="0.75" header="0.3" footer="0.3"/>
    </customSheetView>
    <customSheetView guid="{B70BF424-5E6A-4564-B665-B9A860B6AF67}">
      <selection activeCell="A5" sqref="A5:Q10"/>
      <pageMargins left="0.7" right="0.7" top="0.75" bottom="0.75" header="0.3" footer="0.3"/>
    </customSheetView>
    <customSheetView guid="{5E92F93D-92E4-49F3-BEC6-C8C7C36579BF}">
      <selection activeCell="A5" sqref="A5:Q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к МП</vt:lpstr>
      <vt:lpstr>Лист1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2023-04-26T08:04:26Z</cp:lastPrinted>
  <dcterms:created xsi:type="dcterms:W3CDTF">2006-09-28T05:33:49Z</dcterms:created>
  <dcterms:modified xsi:type="dcterms:W3CDTF">2023-05-23T08:14:27Z</dcterms:modified>
</cp:coreProperties>
</file>