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-120" yWindow="-120" windowWidth="29040" windowHeight="15840" firstSheet="1" activeTab="1"/>
  </bookViews>
  <sheets>
    <sheet name="результаты совещания" sheetId="3" state="hidden" r:id="rId1"/>
    <sheet name="Индикаторы_рез-ти" sheetId="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in2007" localSheetId="1">#REF!</definedName>
    <definedName name="_in2007" localSheetId="0">#REF!</definedName>
    <definedName name="_in2007">#REF!</definedName>
    <definedName name="_in2007_14" localSheetId="1">#REF!</definedName>
    <definedName name="_in2007_14" localSheetId="0">#REF!</definedName>
    <definedName name="_in2007_14">#REF!</definedName>
    <definedName name="_in2008" localSheetId="1">#REF!</definedName>
    <definedName name="_in2008" localSheetId="0">#REF!</definedName>
    <definedName name="_in2008">#REF!</definedName>
    <definedName name="_in2008_14" localSheetId="1">#REF!</definedName>
    <definedName name="_in2008_14" localSheetId="0">#REF!</definedName>
    <definedName name="_in2008_14">#REF!</definedName>
    <definedName name="_in2009" localSheetId="1">#REF!</definedName>
    <definedName name="_in2009" localSheetId="0">#REF!</definedName>
    <definedName name="_in2009">#REF!</definedName>
    <definedName name="_in2009_14" localSheetId="1">#REF!</definedName>
    <definedName name="_in2009_14" localSheetId="0">#REF!</definedName>
    <definedName name="_in2009_14">#REF!</definedName>
    <definedName name="_in2010" localSheetId="1">#REF!</definedName>
    <definedName name="_in2010" localSheetId="0">#REF!</definedName>
    <definedName name="_in2010">#REF!</definedName>
    <definedName name="_in2010_14" localSheetId="1">#REF!</definedName>
    <definedName name="_in2010_14" localSheetId="0">#REF!</definedName>
    <definedName name="_in2010_14">#REF!</definedName>
    <definedName name="_in2011" localSheetId="1">#REF!</definedName>
    <definedName name="_in2011" localSheetId="0">#REF!</definedName>
    <definedName name="_in2011">#REF!</definedName>
    <definedName name="_in2011_14" localSheetId="1">#REF!</definedName>
    <definedName name="_in2011_14" localSheetId="0">#REF!</definedName>
    <definedName name="_in2011_14">#REF!</definedName>
    <definedName name="_in2012" localSheetId="1">#REF!</definedName>
    <definedName name="_in2012" localSheetId="0">#REF!</definedName>
    <definedName name="_in2012">#REF!</definedName>
    <definedName name="_in2012_14" localSheetId="1">#REF!</definedName>
    <definedName name="_in2012_14" localSheetId="0">#REF!</definedName>
    <definedName name="_in2012_14">#REF!</definedName>
    <definedName name="_in2013" localSheetId="1">#REF!</definedName>
    <definedName name="_in2013" localSheetId="0">#REF!</definedName>
    <definedName name="_in2013">#REF!</definedName>
    <definedName name="_in2013_14" localSheetId="1">#REF!</definedName>
    <definedName name="_in2013_14" localSheetId="0">#REF!</definedName>
    <definedName name="_in2013_14">#REF!</definedName>
    <definedName name="_in2014" localSheetId="1">#REF!</definedName>
    <definedName name="_in2014" localSheetId="0">#REF!</definedName>
    <definedName name="_in2014">#REF!</definedName>
    <definedName name="_in2014_14" localSheetId="1">#REF!</definedName>
    <definedName name="_in2014_14" localSheetId="0">#REF!</definedName>
    <definedName name="_in2014_14">#REF!</definedName>
    <definedName name="_in2015" localSheetId="1">#REF!</definedName>
    <definedName name="_in2015" localSheetId="0">#REF!</definedName>
    <definedName name="_in2015">#REF!</definedName>
    <definedName name="_in2015_14" localSheetId="1">#REF!</definedName>
    <definedName name="_in2015_14" localSheetId="0">#REF!</definedName>
    <definedName name="_in2015_14">#REF!</definedName>
    <definedName name="_inf2007" localSheetId="1">#REF!</definedName>
    <definedName name="_inf2007" localSheetId="0">#REF!</definedName>
    <definedName name="_inf2007">#REF!</definedName>
    <definedName name="_inf2007_14" localSheetId="1">#REF!</definedName>
    <definedName name="_inf2007_14" localSheetId="0">#REF!</definedName>
    <definedName name="_inf2007_14">#REF!</definedName>
    <definedName name="_inf2008" localSheetId="1">#REF!</definedName>
    <definedName name="_inf2008" localSheetId="0">#REF!</definedName>
    <definedName name="_inf2008">#REF!</definedName>
    <definedName name="_inf2008_14" localSheetId="1">#REF!</definedName>
    <definedName name="_inf2008_14" localSheetId="0">#REF!</definedName>
    <definedName name="_inf2008_14">#REF!</definedName>
    <definedName name="_inf2009" localSheetId="1">#REF!</definedName>
    <definedName name="_inf2009" localSheetId="0">#REF!</definedName>
    <definedName name="_inf2009">#REF!</definedName>
    <definedName name="_inf2009_14" localSheetId="1">#REF!</definedName>
    <definedName name="_inf2009_14" localSheetId="0">#REF!</definedName>
    <definedName name="_inf2009_14">#REF!</definedName>
    <definedName name="_inf2010" localSheetId="1">#REF!</definedName>
    <definedName name="_inf2010" localSheetId="0">#REF!</definedName>
    <definedName name="_inf2010">#REF!</definedName>
    <definedName name="_inf2010_14" localSheetId="1">#REF!</definedName>
    <definedName name="_inf2010_14" localSheetId="0">#REF!</definedName>
    <definedName name="_inf2010_14">#REF!</definedName>
    <definedName name="_inf2011" localSheetId="1">#REF!</definedName>
    <definedName name="_inf2011" localSheetId="0">#REF!</definedName>
    <definedName name="_inf2011">#REF!</definedName>
    <definedName name="_inf2011_14" localSheetId="1">#REF!</definedName>
    <definedName name="_inf2011_14" localSheetId="0">#REF!</definedName>
    <definedName name="_inf2011_14">#REF!</definedName>
    <definedName name="_inf2012" localSheetId="1">#REF!</definedName>
    <definedName name="_inf2012" localSheetId="0">#REF!</definedName>
    <definedName name="_inf2012">#REF!</definedName>
    <definedName name="_inf2012_14" localSheetId="1">#REF!</definedName>
    <definedName name="_inf2012_14" localSheetId="0">#REF!</definedName>
    <definedName name="_inf2012_14">#REF!</definedName>
    <definedName name="_inf2013" localSheetId="1">#REF!</definedName>
    <definedName name="_inf2013" localSheetId="0">#REF!</definedName>
    <definedName name="_inf2013">#REF!</definedName>
    <definedName name="_inf2013_14" localSheetId="1">#REF!</definedName>
    <definedName name="_inf2013_14" localSheetId="0">#REF!</definedName>
    <definedName name="_inf2013_14">#REF!</definedName>
    <definedName name="_inf2014" localSheetId="1">#REF!</definedName>
    <definedName name="_inf2014" localSheetId="0">#REF!</definedName>
    <definedName name="_inf2014">#REF!</definedName>
    <definedName name="_inf2014_14" localSheetId="1">#REF!</definedName>
    <definedName name="_inf2014_14" localSheetId="0">#REF!</definedName>
    <definedName name="_inf2014_14">#REF!</definedName>
    <definedName name="_inf2015" localSheetId="1">#REF!</definedName>
    <definedName name="_inf2015" localSheetId="0">#REF!</definedName>
    <definedName name="_inf2015">#REF!</definedName>
    <definedName name="_inf2015_14" localSheetId="1">#REF!</definedName>
    <definedName name="_inf2015_14" localSheetId="0">#REF!</definedName>
    <definedName name="_inf2015_14">#REF!</definedName>
    <definedName name="_mm1" localSheetId="1">[1]ПРОГНОЗ_1!#REF!</definedName>
    <definedName name="_mm1" localSheetId="0">[1]ПРОГНОЗ_1!#REF!</definedName>
    <definedName name="_mm1">[1]ПРОГНОЗ_1!#REF!</definedName>
    <definedName name="_mm1_14" localSheetId="1">[1]ПРОГНОЗ_1!#REF!</definedName>
    <definedName name="_mm1_14" localSheetId="0">[1]ПРОГНОЗ_1!#REF!</definedName>
    <definedName name="_mm1_14">[1]ПРОГНОЗ_1!#REF!</definedName>
    <definedName name="ddd" localSheetId="1">[2]ПРОГНОЗ_1!#REF!</definedName>
    <definedName name="ddd" localSheetId="0">[2]ПРОГНОЗ_1!#REF!</definedName>
    <definedName name="ddd">[2]ПРОГНОЗ_1!#REF!</definedName>
    <definedName name="ddd_14" localSheetId="1">[2]ПРОГНОЗ_1!#REF!</definedName>
    <definedName name="ddd_14" localSheetId="0">[2]ПРОГНОЗ_1!#REF!</definedName>
    <definedName name="ddd_14">[2]ПРОГНОЗ_1!#REF!</definedName>
    <definedName name="Excel_BuiltIn__FilterDatabase_15" localSheetId="1">#REF!</definedName>
    <definedName name="Excel_BuiltIn__FilterDatabase_15" localSheetId="0">#REF!</definedName>
    <definedName name="Excel_BuiltIn__FilterDatabase_15">#REF!</definedName>
    <definedName name="ff" localSheetId="1">#REF!</definedName>
    <definedName name="ff" localSheetId="0">#REF!</definedName>
    <definedName name="ff">#REF!</definedName>
    <definedName name="ff_14" localSheetId="1">#REF!</definedName>
    <definedName name="ff_14" localSheetId="0">#REF!</definedName>
    <definedName name="ff_14">#REF!</definedName>
    <definedName name="fffff" localSheetId="1">'[3]Гр5(о)'!#REF!</definedName>
    <definedName name="fffff" localSheetId="0">'[3]Гр5(о)'!#REF!</definedName>
    <definedName name="fffff">'[3]Гр5(о)'!#REF!</definedName>
    <definedName name="fffff_14" localSheetId="1">'[3]Гр5(о)'!#REF!</definedName>
    <definedName name="fffff_14" localSheetId="0">'[3]Гр5(о)'!#REF!</definedName>
    <definedName name="fffff_14">'[3]Гр5(о)'!#REF!</definedName>
    <definedName name="gggg" localSheetId="1">#REF!</definedName>
    <definedName name="gggg" localSheetId="0">#REF!</definedName>
    <definedName name="gggg">#REF!</definedName>
    <definedName name="gggg_14" localSheetId="1">#REF!</definedName>
    <definedName name="gggg_14" localSheetId="0">#REF!</definedName>
    <definedName name="gggg_14">#REF!</definedName>
    <definedName name="jjjj" localSheetId="1">'[4]Гр5(о)'!#REF!</definedName>
    <definedName name="jjjj" localSheetId="0">'[4]Гр5(о)'!#REF!</definedName>
    <definedName name="jjjj">'[4]Гр5(о)'!#REF!</definedName>
    <definedName name="jjjj_14" localSheetId="1">'[4]Гр5(о)'!#REF!</definedName>
    <definedName name="jjjj_14" localSheetId="0">'[4]Гр5(о)'!#REF!</definedName>
    <definedName name="jjjj_14">'[4]Гр5(о)'!#REF!</definedName>
    <definedName name="XDO_?ACTDOMCODE?" localSheetId="1">#REF!</definedName>
    <definedName name="XDO_?ACTDOMCODE?" localSheetId="0">#REF!</definedName>
    <definedName name="XDO_?ACTDOMCODE?">#REF!</definedName>
    <definedName name="XDO_?ACTDOMNAME?" localSheetId="1">#REF!</definedName>
    <definedName name="XDO_?ACTDOMNAME?" localSheetId="0">#REF!</definedName>
    <definedName name="XDO_?ACTDOMNAME?">#REF!</definedName>
    <definedName name="XDO_?BELONG210FL?" localSheetId="1">#REF!</definedName>
    <definedName name="XDO_?BELONG210FL?" localSheetId="0">#REF!</definedName>
    <definedName name="XDO_?BELONG210FL?">#REF!</definedName>
    <definedName name="XDO_?CSMCTGY_NAME?" localSheetId="1">#REF!</definedName>
    <definedName name="XDO_?CSMCTGY_NAME?" localSheetId="0">#REF!</definedName>
    <definedName name="XDO_?CSMCTGY_NAME?">#REF!</definedName>
    <definedName name="XDO_?INSTKND_NAME?" localSheetId="1">#REF!</definedName>
    <definedName name="XDO_?INSTKND_NAME?" localSheetId="0">#REF!</definedName>
    <definedName name="XDO_?INSTKND_NAME?">#REF!</definedName>
    <definedName name="XDO_?LGLACT_APPROVEDBY?" localSheetId="1">#REF!</definedName>
    <definedName name="XDO_?LGLACT_APPROVEDBY?" localSheetId="0">#REF!</definedName>
    <definedName name="XDO_?LGLACT_APPROVEDBY?">#REF!</definedName>
    <definedName name="XDO_?LGLACT_APPRVDAT?" localSheetId="1">#REF!</definedName>
    <definedName name="XDO_?LGLACT_APPRVDAT?" localSheetId="0">#REF!</definedName>
    <definedName name="XDO_?LGLACT_APPRVDAT?">#REF!</definedName>
    <definedName name="XDO_?LGLACT_NAME?" localSheetId="1">#REF!</definedName>
    <definedName name="XDO_?LGLACT_NAME?" localSheetId="0">#REF!</definedName>
    <definedName name="XDO_?LGLACT_NAME?">#REF!</definedName>
    <definedName name="XDO_?NAME_1?" localSheetId="1">#REF!</definedName>
    <definedName name="XDO_?NAME_1?" localSheetId="0">#REF!</definedName>
    <definedName name="XDO_?NAME_1?">#REF!</definedName>
    <definedName name="XDO_?NAME_2?" localSheetId="1">#REF!</definedName>
    <definedName name="XDO_?NAME_2?" localSheetId="0">#REF!</definedName>
    <definedName name="XDO_?NAME_2?">#REF!</definedName>
    <definedName name="XDO_?NAME_CODE?" localSheetId="1">#REF!</definedName>
    <definedName name="XDO_?NAME_CODE?" localSheetId="0">#REF!</definedName>
    <definedName name="XDO_?NAME_CODE?">#REF!</definedName>
    <definedName name="XDO_?NAME_NAME?" localSheetId="1">#REF!</definedName>
    <definedName name="XDO_?NAME_NAME?" localSheetId="0">#REF!</definedName>
    <definedName name="XDO_?NAME_NAME?">#REF!</definedName>
    <definedName name="XDO_?NCSRLYBELONG210FL?" localSheetId="1">#REF!</definedName>
    <definedName name="XDO_?NCSRLYBELONG210FL?" localSheetId="0">#REF!</definedName>
    <definedName name="XDO_?NCSRLYBELONG210FL?">#REF!</definedName>
    <definedName name="XDO_?NPA_DESCRIPTIONS?" localSheetId="1">#REF!</definedName>
    <definedName name="XDO_?NPA_DESCRIPTIONS?" localSheetId="0">#REF!</definedName>
    <definedName name="XDO_?NPA_DESCRIPTIONS?">#REF!</definedName>
    <definedName name="XDO_?PBL_NAMES?" localSheetId="1">#REF!</definedName>
    <definedName name="XDO_?PBL_NAMES?" localSheetId="0">#REF!</definedName>
    <definedName name="XDO_?PBL_NAMES?">#REF!</definedName>
    <definedName name="XDO_?QI_NAME?" localSheetId="1">#REF!</definedName>
    <definedName name="XDO_?QI_NAME?" localSheetId="0">#REF!</definedName>
    <definedName name="XDO_?QI_NAME?">#REF!</definedName>
    <definedName name="XDO_?RCA_CODE?" localSheetId="1">#REF!</definedName>
    <definedName name="XDO_?RCA_CODE?" localSheetId="0">#REF!</definedName>
    <definedName name="XDO_?RCA_CODE?">#REF!</definedName>
    <definedName name="XDO_?REGRNUMBER?" localSheetId="1">#REF!</definedName>
    <definedName name="XDO_?REGRNUMBER?" localSheetId="0">#REF!</definedName>
    <definedName name="XDO_?REGRNUMBER?">#REF!</definedName>
    <definedName name="XDO_?ROWNUMBER?" localSheetId="1">#REF!</definedName>
    <definedName name="XDO_?ROWNUMBER?" localSheetId="0">#REF!</definedName>
    <definedName name="XDO_?ROWNUMBER?">#REF!</definedName>
    <definedName name="XDO_?RUCLSPRECACS_CODE?" localSheetId="1">#REF!</definedName>
    <definedName name="XDO_?RUCLSPRECACS_CODE?" localSheetId="0">#REF!</definedName>
    <definedName name="XDO_?RUCLSPRECACS_CODE?">#REF!</definedName>
    <definedName name="XDO_?SC_NAME_1?" localSheetId="1">#REF!</definedName>
    <definedName name="XDO_?SC_NAME_1?" localSheetId="0">#REF!</definedName>
    <definedName name="XDO_?SC_NAME_1?">#REF!</definedName>
    <definedName name="XDO_?SC_NAME_2?" localSheetId="1">#REF!</definedName>
    <definedName name="XDO_?SC_NAME_2?" localSheetId="0">#REF!</definedName>
    <definedName name="XDO_?SC_NAME_2?">#REF!</definedName>
    <definedName name="XDO_?SC_NAME_3?" localSheetId="1">#REF!</definedName>
    <definedName name="XDO_?SC_NAME_3?" localSheetId="0">#REF!</definedName>
    <definedName name="XDO_?SC_NAME_3?">#REF!</definedName>
    <definedName name="XDO_?SVCKIND?" localSheetId="1">#REF!</definedName>
    <definedName name="XDO_?SVCKIND?" localSheetId="0">#REF!</definedName>
    <definedName name="XDO_?SVCKIND?">#REF!</definedName>
    <definedName name="XDO_?SVCPAID?" localSheetId="1">#REF!</definedName>
    <definedName name="XDO_?SVCPAID?" localSheetId="0">#REF!</definedName>
    <definedName name="XDO_?SVCPAID?">#REF!</definedName>
    <definedName name="XDO_?VOLIND_NAME?" localSheetId="1">#REF!</definedName>
    <definedName name="XDO_?VOLIND_NAME?" localSheetId="0">#REF!</definedName>
    <definedName name="XDO_?VOLIND_NAME?">#REF!</definedName>
    <definedName name="XDO_GROUP_?HEADER?" localSheetId="1">#REF!</definedName>
    <definedName name="XDO_GROUP_?HEADER?" localSheetId="0">#REF!</definedName>
    <definedName name="XDO_GROUP_?HEADER?">#REF!</definedName>
    <definedName name="XDO_GROUP_?SERVICE_LIST?" localSheetId="1">#REF!</definedName>
    <definedName name="XDO_GROUP_?SERVICE_LIST?" localSheetId="0">#REF!</definedName>
    <definedName name="XDO_GROUP_?SERVICE_LIST?">#REF!</definedName>
    <definedName name="ааа" localSheetId="1">#REF!</definedName>
    <definedName name="ааа" localSheetId="0">#REF!</definedName>
    <definedName name="ааа">#REF!</definedName>
    <definedName name="ааа_14" localSheetId="1">#REF!</definedName>
    <definedName name="ааа_14" localSheetId="0">#REF!</definedName>
    <definedName name="ааа_14">#REF!</definedName>
    <definedName name="АнМ" localSheetId="1">'[5]Гр5(о)'!#REF!</definedName>
    <definedName name="АнМ" localSheetId="0">'[5]Гр5(о)'!#REF!</definedName>
    <definedName name="АнМ">'[5]Гр5(о)'!#REF!</definedName>
    <definedName name="АнМ_14" localSheetId="1">'[5]Гр5(о)'!#REF!</definedName>
    <definedName name="АнМ_14" localSheetId="0">'[5]Гр5(о)'!#REF!</definedName>
    <definedName name="АнМ_14">'[5]Гр5(о)'!#REF!</definedName>
    <definedName name="вв" localSheetId="1">[6]ПРОГНОЗ_1!#REF!</definedName>
    <definedName name="вв" localSheetId="0">[6]ПРОГНОЗ_1!#REF!</definedName>
    <definedName name="вв">[6]ПРОГНОЗ_1!#REF!</definedName>
    <definedName name="вв_14" localSheetId="1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'результаты совещания'!$3:$5</definedName>
    <definedName name="кат" localSheetId="1">#REF!</definedName>
    <definedName name="кат" localSheetId="0">#REF!</definedName>
    <definedName name="кат">#REF!</definedName>
    <definedName name="кат_14" localSheetId="1">#REF!</definedName>
    <definedName name="кат_14" localSheetId="0">#REF!</definedName>
    <definedName name="кат_14">#REF!</definedName>
    <definedName name="М1" localSheetId="1">[7]ПРОГНОЗ_1!#REF!</definedName>
    <definedName name="М1" localSheetId="0">[7]ПРОГНОЗ_1!#REF!</definedName>
    <definedName name="М1">[7]ПРОГНОЗ_1!#REF!</definedName>
    <definedName name="М1_14" localSheetId="1">[7]ПРОГНОЗ_1!#REF!</definedName>
    <definedName name="М1_14" localSheetId="0">[7]ПРОГНОЗ_1!#REF!</definedName>
    <definedName name="М1_14">[7]ПРОГНОЗ_1!#REF!</definedName>
    <definedName name="Мониторинг1" localSheetId="1">'[8]Гр5(о)'!#REF!</definedName>
    <definedName name="Мониторинг1" localSheetId="0">'[8]Гр5(о)'!#REF!</definedName>
    <definedName name="Мониторинг1">'[8]Гр5(о)'!#REF!</definedName>
    <definedName name="Мониторинг1_14" localSheetId="1">'[8]Гр5(о)'!#REF!</definedName>
    <definedName name="Мониторинг1_14" localSheetId="0">'[8]Гр5(о)'!#REF!</definedName>
    <definedName name="Мониторинг1_14">'[8]Гр5(о)'!#REF!</definedName>
    <definedName name="_xlnm.Print_Area" localSheetId="1">'Индикаторы_рез-ти'!$A$1:$N$20</definedName>
    <definedName name="_xlnm.Print_Area" localSheetId="0">'результаты совещания'!$A$1:$T$51</definedName>
    <definedName name="ПОКАЗАТЕЛИ_ДОЛГОСР.ПРОГНОЗА" localSheetId="1">'[9]2002(v2)'!#REF!</definedName>
    <definedName name="ПОКАЗАТЕЛИ_ДОЛГОСР.ПРОГНОЗА" localSheetId="0">'[10]2002(v2)'!#REF!</definedName>
    <definedName name="ПОКАЗАТЕЛИ_ДОЛГОСР.ПРОГНОЗА">'[9]2002(v2)'!#REF!</definedName>
    <definedName name="ПОКАЗАТЕЛИ_ДОЛГОСР.ПРОГНОЗА_14" localSheetId="1">'[9]2002(v2)'!#REF!</definedName>
    <definedName name="ПОКАЗАТЕЛИ_ДОЛГОСР.ПРОГНОЗА_14" localSheetId="0">'[10]2002(v2)'!#REF!</definedName>
    <definedName name="ПОКАЗАТЕЛИ_ДОЛГОСР.ПРОГНОЗА_14">'[9]2002(v2)'!#REF!</definedName>
    <definedName name="пппп" localSheetId="1">'[11]2002(v1)'!#REF!</definedName>
    <definedName name="пппп" localSheetId="0">'[11]2002(v1)'!#REF!</definedName>
    <definedName name="пппп">'[11]2002(v1)'!#REF!</definedName>
    <definedName name="пппп_14" localSheetId="1">'[11]2002(v1)'!#REF!</definedName>
    <definedName name="пппп_14" localSheetId="0">'[11]2002(v1)'!#REF!</definedName>
    <definedName name="пппп_14">'[11]2002(v1)'!#REF!</definedName>
    <definedName name="Прогноз97" localSheetId="1">[12]ПРОГНОЗ_1!#REF!</definedName>
    <definedName name="Прогноз97" localSheetId="0">[12]ПРОГНОЗ_1!#REF!</definedName>
    <definedName name="Прогноз97">[12]ПРОГНОЗ_1!#REF!</definedName>
    <definedName name="Прогноз97_14" localSheetId="1">[12]ПРОГНОЗ_1!#REF!</definedName>
    <definedName name="Прогноз97_14" localSheetId="0">[12]ПРОГНОЗ_1!#REF!</definedName>
    <definedName name="Прогноз97_14">[12]ПРОГНОЗ_1!#REF!</definedName>
    <definedName name="фф" localSheetId="1">'[13]Гр5(о)'!#REF!</definedName>
    <definedName name="фф" localSheetId="0">'[13]Гр5(о)'!#REF!</definedName>
    <definedName name="фф">'[13]Гр5(о)'!#REF!</definedName>
    <definedName name="фф_14" localSheetId="1">'[13]Гр5(о)'!#REF!</definedName>
    <definedName name="фф_14" localSheetId="0">'[13]Гр5(о)'!#REF!</definedName>
    <definedName name="фф_14">'[13]Гр5(о)'!#REF!</definedName>
    <definedName name="ффф" localSheetId="1">#REF!</definedName>
    <definedName name="ффф" localSheetId="0">#REF!</definedName>
    <definedName name="ффф">#REF!</definedName>
    <definedName name="ффф_14" localSheetId="1">#REF!</definedName>
    <definedName name="ффф_14" localSheetId="0">#REF!</definedName>
    <definedName name="ффф_14">#REF!</definedName>
    <definedName name="фяыв" localSheetId="1">#REF!</definedName>
    <definedName name="фяыв" localSheetId="0">#REF!</definedName>
    <definedName name="фяыв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1" i="3" l="1"/>
  <c r="Q35" i="3"/>
  <c r="Q18" i="3" s="1"/>
  <c r="R32" i="3"/>
  <c r="N32" i="3"/>
  <c r="J32" i="3"/>
  <c r="R31" i="3"/>
  <c r="N31" i="3"/>
  <c r="J31" i="3"/>
  <c r="R30" i="3"/>
  <c r="N30" i="3"/>
  <c r="J30" i="3"/>
  <c r="R29" i="3"/>
  <c r="N29" i="3"/>
  <c r="J29" i="3"/>
  <c r="R28" i="3"/>
  <c r="N28" i="3"/>
  <c r="J28" i="3"/>
  <c r="R27" i="3"/>
  <c r="N27" i="3"/>
  <c r="J27" i="3"/>
  <c r="R26" i="3"/>
  <c r="N26" i="3"/>
  <c r="J26" i="3"/>
  <c r="R25" i="3"/>
  <c r="N25" i="3"/>
  <c r="J25" i="3"/>
  <c r="R24" i="3"/>
  <c r="N24" i="3"/>
  <c r="J24" i="3"/>
  <c r="R23" i="3"/>
  <c r="N23" i="3"/>
  <c r="J23" i="3"/>
  <c r="R22" i="3"/>
  <c r="N22" i="3"/>
  <c r="J22" i="3"/>
  <c r="R21" i="3"/>
  <c r="N21" i="3"/>
  <c r="J21" i="3"/>
  <c r="R20" i="3"/>
  <c r="N20" i="3"/>
  <c r="J20" i="3"/>
  <c r="R19" i="3"/>
  <c r="N19" i="3"/>
  <c r="J19" i="3"/>
  <c r="P18" i="3"/>
  <c r="O18" i="3"/>
  <c r="M18" i="3"/>
  <c r="L18" i="3"/>
  <c r="K18" i="3"/>
  <c r="I18" i="3"/>
  <c r="H18" i="3"/>
  <c r="G18" i="3"/>
  <c r="J17" i="3"/>
  <c r="J16" i="3"/>
  <c r="J15" i="3"/>
  <c r="N14" i="3"/>
  <c r="J13" i="3"/>
  <c r="R12" i="3"/>
  <c r="N12" i="3"/>
  <c r="J12" i="3"/>
  <c r="R11" i="3"/>
  <c r="N11" i="3"/>
  <c r="J11" i="3"/>
  <c r="Q9" i="3"/>
  <c r="P9" i="3"/>
  <c r="O9" i="3"/>
  <c r="M9" i="3"/>
  <c r="L9" i="3"/>
  <c r="K9" i="3"/>
  <c r="I9" i="3"/>
  <c r="H9" i="3"/>
  <c r="G9" i="3"/>
  <c r="R9" i="3" l="1"/>
  <c r="N9" i="3"/>
  <c r="J9" i="3"/>
  <c r="H51" i="3"/>
  <c r="M51" i="3"/>
  <c r="J18" i="3"/>
  <c r="I51" i="3"/>
  <c r="O51" i="3"/>
  <c r="N18" i="3"/>
  <c r="K51" i="3"/>
  <c r="P51" i="3"/>
  <c r="R18" i="3"/>
  <c r="R51" i="3" s="1"/>
  <c r="G51" i="3"/>
  <c r="L51" i="3"/>
  <c r="Q51" i="3"/>
  <c r="N51" i="3" l="1"/>
  <c r="J51" i="3"/>
</calcChain>
</file>

<file path=xl/sharedStrings.xml><?xml version="1.0" encoding="utf-8"?>
<sst xmlns="http://schemas.openxmlformats.org/spreadsheetml/2006/main" count="315" uniqueCount="219">
  <si>
    <t>,</t>
  </si>
  <si>
    <t>№ п/п</t>
  </si>
  <si>
    <t>Наименование ГРБС</t>
  </si>
  <si>
    <t>Код бюджетной классификации</t>
  </si>
  <si>
    <t xml:space="preserve">Общий объем финансирования, тыс. руб. </t>
  </si>
  <si>
    <t>2019 год</t>
  </si>
  <si>
    <t>РзПр</t>
  </si>
  <si>
    <t>КЦСР</t>
  </si>
  <si>
    <t xml:space="preserve">Объем финансирования, тыс. руб. </t>
  </si>
  <si>
    <t>МБ</t>
  </si>
  <si>
    <t>КБ</t>
  </si>
  <si>
    <t>ВИ</t>
  </si>
  <si>
    <t>Направления и объемы финансирования муниципальной программы "Развитие туризма" на 2019-2021 годы</t>
  </si>
  <si>
    <t>2020 год</t>
  </si>
  <si>
    <t>2021 год</t>
  </si>
  <si>
    <t>МП "Развитие туризма" на 2019-2021 годы</t>
  </si>
  <si>
    <t>Итого по программе:</t>
  </si>
  <si>
    <t>УДКиИ</t>
  </si>
  <si>
    <t>Основные мероприятия МП</t>
  </si>
  <si>
    <t>1.</t>
  </si>
  <si>
    <t>Развитие инфраструктуры и материальной базы туризма</t>
  </si>
  <si>
    <t>Событийные мероприятия</t>
  </si>
  <si>
    <t>2.</t>
  </si>
  <si>
    <t>3.</t>
  </si>
  <si>
    <t>Оказание туристско-информационных услуг</t>
  </si>
  <si>
    <t xml:space="preserve"> Управление по спорту</t>
  </si>
  <si>
    <t>Фестиваль северной ягоды</t>
  </si>
  <si>
    <t>Туристический слет на реке 
Хараелах</t>
  </si>
  <si>
    <t>Реконструкция памятного знака 
Палатка первым</t>
  </si>
  <si>
    <t>Благоустройство озера Долгое</t>
  </si>
  <si>
    <t>Актуализация унифицированного 
туристского паспорта города ежегодно</t>
  </si>
  <si>
    <t>Выпуск рекламной продукции, 
изготовление информационных материалов, календаря событий г. Норильска (буклеты, карты-схемы, путеводители и т.д.)</t>
  </si>
  <si>
    <t>Размещение во всероссийских, 
региональных и муниципальных каталогах информацию о туристских ресурсах г. Норильска</t>
  </si>
  <si>
    <t>Ведение Единого реестра туристских 
ресурсов территории. Актуализация раздела «Туризм» официального сайта Администрации города Норильска</t>
  </si>
  <si>
    <t>Проведение ежегодного мониторинга 
деятельности организаций в сфере туризма</t>
  </si>
  <si>
    <t>Проведение опросов населения для 
выявления предпочтительных направлений въезжающих туристов, определения популярности достопримечательностей территории</t>
  </si>
  <si>
    <t>Участие в региональных, всероссийских, международных конкурсах выставках по событийному туризму</t>
  </si>
  <si>
    <t>УКРиС</t>
  </si>
  <si>
    <t xml:space="preserve">Талнахское территориальное управление </t>
  </si>
  <si>
    <t>Проведение открытого Чемпионата 
города Норильска по альпинизму (ледолазание) и скалолазанию</t>
  </si>
  <si>
    <t>Снежногорское территориальное управление, УКРиС</t>
  </si>
  <si>
    <t>Реконструкция помещения музея г.п.Снежногорск, по адресу ул.Хантайская Набережная, дом 1а</t>
  </si>
  <si>
    <t>Снежногорское территориальное управление / УКРиС</t>
  </si>
  <si>
    <t>Устройство "Туристического маршрута" вдоль прибрежной зоны Хантайского водохранилища с лодочной стоянкой (от существующей смотровой площадки (площадь Первых Гидростроителей), вдоль жилого дома №2, далее через лесопарк до косы (р-н "Жарки")</t>
  </si>
  <si>
    <t>УГХ</t>
  </si>
  <si>
    <t xml:space="preserve">Задача: Создать туристский кластер путем развития инфраструктуры туризма на основе межмуниципального партнерства города Норильска и Таймырского Долгано-Ненецкого муниципального района. </t>
  </si>
  <si>
    <t>Популяризация туристических маршрутов совместно с ООО «Норильск-ТАВС»</t>
  </si>
  <si>
    <t>УДКиИ
ООО «Норильск-ТАВС»</t>
  </si>
  <si>
    <t>Проведение гастрономического фестиваля «Север»</t>
  </si>
  <si>
    <t>Агентство развития Норильска</t>
  </si>
  <si>
    <t>Проведение этнографического фестиваля северных народов «Большой Аргиш»</t>
  </si>
  <si>
    <t>МКУ "УКРиС"</t>
  </si>
  <si>
    <t>Строительство зала ожидания (быстровозводимого здания) в районе существующей городской вертолетной площадки (поселок Снежногорск)</t>
  </si>
  <si>
    <t>Реконструкция МБУ «Музей истории освоения и развития НПР», р-н Центральный, пр-т Ленинский, д. № 14</t>
  </si>
  <si>
    <t>Реконструкция здания на Комсомольской 37 под размещение музея искусств</t>
  </si>
  <si>
    <t>15602,5 - псд</t>
  </si>
  <si>
    <t>Реконструкция отдельно стоящего здания, г. Норильск, Центральный район, ул. Севастопольская, д. 7</t>
  </si>
  <si>
    <t>Проведение дополнительных работ по благоустройству мемориала Норильская Голгофа</t>
  </si>
  <si>
    <t>Содержание мемориала Норильская Голгофа</t>
  </si>
  <si>
    <t>Функционирование музея железнодорожного транспорта</t>
  </si>
  <si>
    <t>Строительство загородного комплекса отдыха "Горизонт"</t>
  </si>
  <si>
    <t>Модернизация действующего предприятия по производству минеральной воды «Вальковского месторождения»</t>
  </si>
  <si>
    <t>Строительство колхозно-фермерского хозяйства «Заполярный осётр»</t>
  </si>
  <si>
    <t>Организация международного форума с участием представителей Ассоциации мэров зимних городов мира</t>
  </si>
  <si>
    <t>Проведение мастерских по стратегическому планированию в сфере туризма и продвижению местных брэндов</t>
  </si>
  <si>
    <t>Проведение конкурсного отбора проектов по развитию туризма на территории города Норильска и Таймырского Долгано-Ненецкого муниципального района</t>
  </si>
  <si>
    <t>ФГБУ "Объединенная дирекция заповедников Таймыра"</t>
  </si>
  <si>
    <t>Отдел социологии Управления обеспечения деятельности Администрации города Норильска</t>
  </si>
  <si>
    <t>Создание Координационного совета по развитию туризма</t>
  </si>
  <si>
    <t xml:space="preserve">Снежногорское территориальное управление, УКРиС, УЖКХ, УГХ, Талнахское территориальное управление </t>
  </si>
  <si>
    <t>Разработка межмуниципального плана по развитию туризма и реализации проектов межмуниципального сотрудничества</t>
  </si>
  <si>
    <t xml:space="preserve"> Установка памятных досок</t>
  </si>
  <si>
    <t>Итого финансирование  2019 год</t>
  </si>
  <si>
    <t>Итого финансирование  2020 год</t>
  </si>
  <si>
    <t>Итого финансирование  2021 год</t>
  </si>
  <si>
    <t>Благоустройство (расширение) базы отдыха Усадьба Жар.Птица на озере Лама</t>
  </si>
  <si>
    <t>Разработка схемы установки информационных знаков 
системы навигации в сфере туризма</t>
  </si>
  <si>
    <t>Обеспечение формирования брэнда территории города Норильска</t>
  </si>
  <si>
    <t>необходимо определить целевую группу для опроса - население города или приезжие туристы</t>
  </si>
  <si>
    <t>Необходимо определить сумму финансирования мероприятия в рамках лимитов по МП "Развитие физической культуры и спорта" (без дополнительного финансирования). Чемпионат по альпинизму необходимо выводить на более высокий уровень соревнования (зональные, региональные, российские)</t>
  </si>
  <si>
    <t>Необходимо определить сумму финансирования</t>
  </si>
  <si>
    <t>Необходимо определить сумму финансированияв рамках лимитов по МП "Развитие культуры"</t>
  </si>
  <si>
    <t>требует обсуждения</t>
  </si>
  <si>
    <t>инвестор</t>
  </si>
  <si>
    <t>требует обсуждения по включению в МП</t>
  </si>
  <si>
    <t>Обустройство круглогодичных мест комфортного пребывания посетителей территории охранной зоны заповедника "Путоранский" (участки "Бухта Урванцева" и "Плачущие скалы")</t>
  </si>
  <si>
    <r>
      <t xml:space="preserve">требует обсуждения с Управлением имущества по имеющимся площадям, удовлетворяющим запросам </t>
    </r>
    <r>
      <rPr>
        <sz val="16"/>
        <rFont val="Symbol"/>
        <family val="1"/>
        <charset val="2"/>
      </rPr>
      <t>~</t>
    </r>
    <r>
      <rPr>
        <sz val="16"/>
        <rFont val="Times New Roman"/>
        <family val="1"/>
        <charset val="204"/>
      </rPr>
      <t xml:space="preserve"> 600 кв.м.</t>
    </r>
  </si>
  <si>
    <t>требует обсуждения по включению в МП (механизм сотрудничества)</t>
  </si>
  <si>
    <t>изменена формулировка по согласованию со специалистом УДКиИ</t>
  </si>
  <si>
    <t>требует обсуждения
Необходимо уточнение по сумме, в стратегии 10,5 млн.руб.</t>
  </si>
  <si>
    <t>Необходимо определить сумму финансирования в рамках лимитов по МП "Развитие культуры"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</si>
  <si>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</si>
  <si>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</si>
  <si>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</si>
  <si>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</si>
  <si>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</si>
  <si>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</si>
  <si>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</si>
  <si>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</si>
  <si>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</si>
  <si>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</si>
  <si>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</si>
  <si>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</si>
  <si>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</si>
  <si>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</si>
  <si>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</si>
  <si>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</si>
  <si>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</si>
  <si>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</si>
  <si>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</si>
  <si>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</si>
  <si>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</si>
  <si>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</si>
  <si>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</si>
  <si>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</si>
  <si>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</si>
  <si>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</si>
  <si>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</si>
  <si>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</si>
  <si>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</si>
  <si>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</si>
  <si>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</si>
  <si>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</si>
  <si>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</si>
  <si>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</si>
  <si>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</si>
  <si>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</si>
  <si>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</si>
  <si>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</si>
  <si>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</si>
  <si>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необходимо определить целевой показатель по количеству конкурсов и опеределить объем финансирования в рамках лимитов по МП "Развитие культуры"</t>
  </si>
  <si>
    <t>ЦЕЛЬ МП: Создание качественных и благоприятных условий для развития приоритетных видов туризма на территории муниципального образования город Норильск.</t>
  </si>
  <si>
    <t>Необходимо определить сумму финансирования мероприятия в рамках лимитов по МП "Благоустройство" (без дополнительного финансирования)</t>
  </si>
  <si>
    <t>Обустройство центра работы (визит-центра) с туристическими группами и посетителями территории, следующим по туристическим маршрутам заповедной территории</t>
  </si>
  <si>
    <t>Решили</t>
  </si>
  <si>
    <t>проработать вопрос о перспективности мероприятия выхода на более высокий уровень. Включить в МП в случае реальной перспективы проведения соревнований минимум зонального уровня</t>
  </si>
  <si>
    <t>включить</t>
  </si>
  <si>
    <t>исключить
После получения положительного заключения гос.экспертизы на ПСД данных объектов включить как мероприятие в МП</t>
  </si>
  <si>
    <t>включить
определить финансирование в рамках лимитов на 2019 год</t>
  </si>
  <si>
    <t xml:space="preserve">исключить </t>
  </si>
  <si>
    <t>включить 
сумму уточнить в рамках лимитов 2019 года</t>
  </si>
  <si>
    <t>включить 
сумму внеб. средств уточнить</t>
  </si>
  <si>
    <t>исключить</t>
  </si>
  <si>
    <t>вопрос дополнительно проработать с ФГБУ "ОДЗ Таймыра"</t>
  </si>
  <si>
    <t>включить
Определить минимальное финансирование в рамках лимитов на 2019 год (35 т.р.)</t>
  </si>
  <si>
    <t>На обсуждение</t>
  </si>
  <si>
    <t>проработать вопрос о включении мероприятия с АРН</t>
  </si>
  <si>
    <t>исключить
Мероприятие по сути входит в состав мероприятия 3.9</t>
  </si>
  <si>
    <t>Создание туристско - информационного центра (ТИЦ)</t>
  </si>
  <si>
    <t>включить
рассмотреть возможность введения 2 шт.ед. за счет перепрофилирования имеющихся ставок в учреждениях культуры</t>
  </si>
  <si>
    <t>включить
за счет средств МБ предусмотреть расходы на типографские расходы (печать готовой продукции)</t>
  </si>
  <si>
    <t>N п/п</t>
  </si>
  <si>
    <t>Ед. изм.</t>
  </si>
  <si>
    <t>факт</t>
  </si>
  <si>
    <t>план</t>
  </si>
  <si>
    <t>МП "Развитие туризма"</t>
  </si>
  <si>
    <t>Удельный вес населения, участвующего в событийных мероприятиях</t>
  </si>
  <si>
    <t>%</t>
  </si>
  <si>
    <t>Уровень информированности населения о реализуемых мероприятиях и услугах в сфере туризма на территории города Норильска</t>
  </si>
  <si>
    <t>Уровень удовлетворенности населения реализуемыми мероприятиями в сфере туризма на территории города Норильска</t>
  </si>
  <si>
    <t>Количество заявок, поданных субъектами туристической отрасли города Норильска на участие в федеральных, региональных конкурсах и получение грантов</t>
  </si>
  <si>
    <t>единиц</t>
  </si>
  <si>
    <t>Количество выигранных субъектами туристической отрасли федеральных, региональных конкурсов и грантов</t>
  </si>
  <si>
    <t>Количество реализуемых проектов, получивших поддержку посредством участия в конкурсах на получение субсидий и грантовых средств, а также в рамках межмуниципального сотрудничества</t>
  </si>
  <si>
    <t>Доля граждан, обратившихся и получивших консультации в МАУ "Центр развития туризма"</t>
  </si>
  <si>
    <t>2022 год</t>
  </si>
  <si>
    <t>Количество участников событийных мероприятий</t>
  </si>
  <si>
    <t>Общий объем внутреннего туристского потока</t>
  </si>
  <si>
    <t>Количество распространенной полиграфической продукции разного вида, направленной на популяризацию и продвижение территории на внутреннем и внешнем туристских рынках</t>
  </si>
  <si>
    <t>Количество созданных каналов продвижения туристского потенциала Норильска (сайты, социальные сети, мессенджеры)</t>
  </si>
  <si>
    <t>Количество посетителей сайта и социальных сетей учреждения</t>
  </si>
  <si>
    <t>Целевые индикаторы результативности МП</t>
  </si>
  <si>
    <t>Значения индикаторов результативности МП за отчетный период (текущий и два предыдущих года)</t>
  </si>
  <si>
    <t>Уд. вес индикатора в МП</t>
  </si>
  <si>
    <t>Формула расчета индикатора</t>
  </si>
  <si>
    <t>Источник информации</t>
  </si>
  <si>
    <t>2023 год</t>
  </si>
  <si>
    <t>2024 год</t>
  </si>
  <si>
    <t>чел.</t>
  </si>
  <si>
    <t>2025 год</t>
  </si>
  <si>
    <t>2019 - 0,5; 2021 - 0,1</t>
  </si>
  <si>
    <t>Количество посещений событийных мероприятий/численность населения</t>
  </si>
  <si>
    <t>Отчеты, предоставленные участниками МП</t>
  </si>
  <si>
    <t>2019 - 0,2; 2021 - 0,1</t>
  </si>
  <si>
    <t>Процент от числа опрошенных</t>
  </si>
  <si>
    <t>Опросы населения</t>
  </si>
  <si>
    <t>2019 - 0,3; 2021 - 0,1</t>
  </si>
  <si>
    <t>Процент от числа информированных</t>
  </si>
  <si>
    <t>2020 - 0,2; 2021 - 0,1</t>
  </si>
  <si>
    <t>Арифметический подсчет фактически поданных заявок от субъектов туристической отрасли</t>
  </si>
  <si>
    <t>Данные Агентства по туризму Красноярского края и МАУ "Центр развития туризма"</t>
  </si>
  <si>
    <t>Арифметический подсчет фактически выделенных грантов</t>
  </si>
  <si>
    <t>Данные Агентства по туризму Красноярского края</t>
  </si>
  <si>
    <t>Арифметический подсчет участников, посетивших мероприятия</t>
  </si>
  <si>
    <t>Арифметический подсчет туристов, посетивших территорию</t>
  </si>
  <si>
    <t>Письменная информация, предоставленная субъектами туриндустрии, занимающимися предоставлением туров и экскурсий на территории</t>
  </si>
  <si>
    <t>Арифметический подсчет полиграфической продукции</t>
  </si>
  <si>
    <t>Отчетность учреждения</t>
  </si>
  <si>
    <t>Арифметический подсчет количества выставок, в которых принято участие</t>
  </si>
  <si>
    <t>Арифметический подсчет созданных каналов (нарастающим итогом)</t>
  </si>
  <si>
    <t xml:space="preserve"> </t>
  </si>
  <si>
    <r>
      <rPr>
        <b/>
        <sz val="12"/>
        <color theme="1"/>
        <rFont val="Times New Roman"/>
        <family val="1"/>
        <charset val="204"/>
      </rPr>
      <t>ЦЕЛЕВЫЕ ИНДИКАТОРЫ РЕЗУЛЬТАТИВНОСТИ МУНИЦИПАЛЬНОЙ ПРОГРАММЫ
"РАЗВИТИЕ ТУРИЗМА"</t>
    </r>
    <r>
      <rPr>
        <sz val="12"/>
        <color theme="1"/>
        <rFont val="Times New Roman"/>
        <family val="1"/>
        <charset val="204"/>
      </rPr>
      <t xml:space="preserve">
</t>
    </r>
  </si>
  <si>
    <t>Мероприятия, влияющие на значение индикатора</t>
  </si>
  <si>
    <t>-</t>
  </si>
  <si>
    <t>2022 - 0,05
2023-2025 - 0,15</t>
  </si>
  <si>
    <t>2022 - 0,1</t>
  </si>
  <si>
    <t>Оновное мероприятие 3</t>
  </si>
  <si>
    <t>Основное мероприятия 3</t>
  </si>
  <si>
    <t>Основное мероприятия 3
Основное мероприятие 4</t>
  </si>
  <si>
    <t xml:space="preserve">Процент от числа обратившихся </t>
  </si>
  <si>
    <t>Арифметический подсчет проектов,получивших поддержку</t>
  </si>
  <si>
    <t xml:space="preserve">Арифметический подсчет посетителей </t>
  </si>
  <si>
    <t>Основное мероприятие 1
Основное мероприятие 3
Основное мероприятие 4</t>
  </si>
  <si>
    <t>Количество туристских выставок, форумов в которых принято участие</t>
  </si>
  <si>
    <t>Основное мероприятие 1 
Основное мероприятие 5</t>
  </si>
  <si>
    <t>Значения индикаторов результативности по периодам реализации МП</t>
  </si>
  <si>
    <t>2021-2022 - 0,2
2023-2025 - 0,35</t>
  </si>
  <si>
    <t>2021-2022 - 0,15</t>
  </si>
  <si>
    <t>Приложение № 2 
к постановлению Администрации города Норильска 
от 25.09.2023 № 449
Приложение № 2
к муниципальной программе
"Развитие туризма",
утвержденной
Постановлением
Администрации города Норильска
от 12 декабря 2018 г. N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</si>
</sst>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\-??_р_._-;_-@_-"/>
    <numFmt numFmtId="166" formatCode="0.0"/>
    <numFmt numFmtId="167" formatCode="0.000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0"/>
      <name val="Arial"/>
      <family val="2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Symbol"/>
      <family val="1"/>
      <charset val="2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165" fontId="9" fillId="0" borderId="0" applyFill="0" applyBorder="0" applyAlignment="0" applyProtection="0"/>
    <xf numFmtId="0" fontId="9" fillId="0" borderId="0"/>
  </cellStyleXfs>
  <cellXfs count="145">
    <xf numFmtId="0" fontId="0" fillId="0" borderId="0" xfId="0"/>
    <xf numFmtId="0" fontId="2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top" wrapText="1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vertical="top" wrapText="1"/>
    </xf>
    <xf numFmtId="0" fontId="2" fillId="0" borderId="0" xfId="1" applyFont="1" applyAlignment="1">
      <alignment horizontal="center" vertical="top" wrapText="1"/>
    </xf>
    <xf numFmtId="164" fontId="8" fillId="0" borderId="0" xfId="1" applyNumberFormat="1" applyFont="1" applyAlignment="1">
      <alignment vertical="top" wrapText="1"/>
    </xf>
    <xf numFmtId="0" fontId="8" fillId="0" borderId="0" xfId="1" applyFont="1" applyAlignment="1">
      <alignment vertical="top" wrapText="1"/>
    </xf>
    <xf numFmtId="164" fontId="2" fillId="0" borderId="0" xfId="1" applyNumberFormat="1" applyFont="1" applyAlignment="1">
      <alignment vertical="top" wrapText="1"/>
    </xf>
    <xf numFmtId="164" fontId="6" fillId="0" borderId="0" xfId="1" applyNumberFormat="1" applyFont="1" applyAlignment="1">
      <alignment horizontal="right" vertical="center" wrapText="1"/>
    </xf>
    <xf numFmtId="2" fontId="5" fillId="0" borderId="0" xfId="1" applyNumberFormat="1" applyFont="1" applyAlignment="1">
      <alignment horizontal="center" vertical="center" wrapText="1"/>
    </xf>
    <xf numFmtId="164" fontId="5" fillId="0" borderId="0" xfId="1" applyNumberFormat="1" applyFont="1" applyAlignment="1">
      <alignment horizontal="right" vertical="center" wrapText="1"/>
    </xf>
    <xf numFmtId="166" fontId="5" fillId="0" borderId="0" xfId="1" applyNumberFormat="1" applyFont="1" applyAlignment="1">
      <alignment horizontal="center" vertical="center" wrapText="1"/>
    </xf>
    <xf numFmtId="167" fontId="5" fillId="0" borderId="0" xfId="1" applyNumberFormat="1" applyFont="1" applyAlignment="1">
      <alignment horizontal="center" vertical="center" wrapText="1"/>
    </xf>
    <xf numFmtId="165" fontId="5" fillId="0" borderId="0" xfId="3" applyFont="1" applyFill="1" applyBorder="1" applyAlignment="1" applyProtection="1">
      <alignment horizontal="center" vertical="center" wrapText="1"/>
    </xf>
    <xf numFmtId="164" fontId="6" fillId="0" borderId="0" xfId="1" applyNumberFormat="1" applyFont="1" applyAlignment="1">
      <alignment wrapText="1"/>
    </xf>
    <xf numFmtId="166" fontId="5" fillId="0" borderId="0" xfId="1" applyNumberFormat="1" applyFont="1" applyAlignment="1">
      <alignment horizontal="right" vertical="center" wrapText="1"/>
    </xf>
    <xf numFmtId="0" fontId="10" fillId="0" borderId="0" xfId="1" applyFont="1" applyAlignment="1">
      <alignment vertical="top" wrapText="1"/>
    </xf>
    <xf numFmtId="0" fontId="10" fillId="0" borderId="0" xfId="1" applyFont="1" applyAlignment="1">
      <alignment horizontal="center" vertical="top" wrapText="1"/>
    </xf>
    <xf numFmtId="164" fontId="11" fillId="0" borderId="0" xfId="1" applyNumberFormat="1" applyFont="1" applyAlignment="1">
      <alignment vertical="top" wrapText="1"/>
    </xf>
    <xf numFmtId="0" fontId="4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14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0" fontId="14" fillId="0" borderId="1" xfId="1" applyFont="1" applyBorder="1" applyAlignment="1">
      <alignment horizontal="left" vertical="center"/>
    </xf>
    <xf numFmtId="164" fontId="14" fillId="0" borderId="1" xfId="1" applyNumberFormat="1" applyFont="1" applyBorder="1" applyAlignment="1">
      <alignment horizontal="center" vertical="center"/>
    </xf>
    <xf numFmtId="164" fontId="14" fillId="2" borderId="1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left" vertical="center"/>
    </xf>
    <xf numFmtId="49" fontId="4" fillId="0" borderId="0" xfId="1" applyNumberFormat="1" applyFont="1" applyAlignment="1">
      <alignment horizontal="center" vertical="top" wrapText="1"/>
    </xf>
    <xf numFmtId="49" fontId="2" fillId="0" borderId="0" xfId="1" applyNumberFormat="1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3" fillId="0" borderId="1" xfId="1" applyFont="1" applyBorder="1" applyAlignment="1">
      <alignment horizontal="left" vertical="center"/>
    </xf>
    <xf numFmtId="0" fontId="13" fillId="0" borderId="1" xfId="1" applyFont="1" applyBorder="1" applyAlignment="1">
      <alignment horizontal="center" vertical="center" wrapText="1"/>
    </xf>
    <xf numFmtId="164" fontId="13" fillId="0" borderId="1" xfId="1" applyNumberFormat="1" applyFont="1" applyBorder="1" applyAlignment="1">
      <alignment horizontal="center" vertical="center"/>
    </xf>
    <xf numFmtId="0" fontId="11" fillId="0" borderId="0" xfId="1" applyFont="1" applyAlignment="1">
      <alignment vertical="top" wrapText="1"/>
    </xf>
    <xf numFmtId="4" fontId="14" fillId="0" borderId="4" xfId="1" applyNumberFormat="1" applyFont="1" applyBorder="1" applyAlignment="1">
      <alignment vertical="top" wrapText="1"/>
    </xf>
    <xf numFmtId="49" fontId="13" fillId="0" borderId="10" xfId="1" applyNumberFormat="1" applyFont="1" applyBorder="1" applyAlignment="1">
      <alignment horizontal="center" vertical="center"/>
    </xf>
    <xf numFmtId="49" fontId="14" fillId="0" borderId="10" xfId="1" applyNumberFormat="1" applyFont="1" applyBorder="1" applyAlignment="1">
      <alignment horizontal="center" vertical="center"/>
    </xf>
    <xf numFmtId="49" fontId="14" fillId="2" borderId="10" xfId="1" applyNumberFormat="1" applyFont="1" applyFill="1" applyBorder="1" applyAlignment="1">
      <alignment horizontal="center" vertical="center"/>
    </xf>
    <xf numFmtId="49" fontId="14" fillId="0" borderId="13" xfId="1" applyNumberFormat="1" applyFont="1" applyBorder="1" applyAlignment="1">
      <alignment horizontal="left" vertical="center" wrapText="1"/>
    </xf>
    <xf numFmtId="164" fontId="13" fillId="0" borderId="14" xfId="1" applyNumberFormat="1" applyFont="1" applyBorder="1" applyAlignment="1">
      <alignment horizontal="center" vertical="top" wrapText="1"/>
    </xf>
    <xf numFmtId="49" fontId="13" fillId="0" borderId="16" xfId="1" applyNumberFormat="1" applyFont="1" applyBorder="1" applyAlignment="1">
      <alignment horizontal="left" vertical="center" wrapText="1"/>
    </xf>
    <xf numFmtId="0" fontId="12" fillId="0" borderId="14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center"/>
    </xf>
    <xf numFmtId="0" fontId="14" fillId="0" borderId="2" xfId="1" applyFont="1" applyBorder="1" applyAlignment="1">
      <alignment horizontal="left" vertical="center"/>
    </xf>
    <xf numFmtId="0" fontId="14" fillId="2" borderId="2" xfId="1" applyFont="1" applyFill="1" applyBorder="1" applyAlignment="1">
      <alignment horizontal="left" vertical="center"/>
    </xf>
    <xf numFmtId="164" fontId="13" fillId="0" borderId="17" xfId="1" applyNumberFormat="1" applyFont="1" applyBorder="1" applyAlignment="1">
      <alignment vertical="top" wrapText="1"/>
    </xf>
    <xf numFmtId="164" fontId="13" fillId="0" borderId="4" xfId="1" applyNumberFormat="1" applyFont="1" applyBorder="1" applyAlignment="1">
      <alignment horizontal="center" vertical="center"/>
    </xf>
    <xf numFmtId="164" fontId="14" fillId="0" borderId="4" xfId="1" applyNumberFormat="1" applyFont="1" applyBorder="1" applyAlignment="1">
      <alignment horizontal="center" vertical="center"/>
    </xf>
    <xf numFmtId="164" fontId="14" fillId="2" borderId="4" xfId="1" applyNumberFormat="1" applyFont="1" applyFill="1" applyBorder="1" applyAlignment="1">
      <alignment horizontal="center" vertical="center"/>
    </xf>
    <xf numFmtId="164" fontId="13" fillId="0" borderId="18" xfId="1" applyNumberFormat="1" applyFont="1" applyBorder="1" applyAlignment="1">
      <alignment horizontal="center" vertical="top" wrapText="1"/>
    </xf>
    <xf numFmtId="164" fontId="13" fillId="0" borderId="7" xfId="1" applyNumberFormat="1" applyFont="1" applyBorder="1" applyAlignment="1">
      <alignment horizontal="center" vertical="center"/>
    </xf>
    <xf numFmtId="164" fontId="13" fillId="0" borderId="8" xfId="1" applyNumberFormat="1" applyFont="1" applyBorder="1" applyAlignment="1">
      <alignment horizontal="center" vertical="center"/>
    </xf>
    <xf numFmtId="164" fontId="13" fillId="0" borderId="9" xfId="1" applyNumberFormat="1" applyFont="1" applyBorder="1" applyAlignment="1">
      <alignment horizontal="center" vertical="center"/>
    </xf>
    <xf numFmtId="164" fontId="14" fillId="0" borderId="10" xfId="1" applyNumberFormat="1" applyFont="1" applyBorder="1" applyAlignment="1">
      <alignment horizontal="center" vertical="center"/>
    </xf>
    <xf numFmtId="164" fontId="14" fillId="0" borderId="11" xfId="1" applyNumberFormat="1" applyFont="1" applyBorder="1" applyAlignment="1">
      <alignment horizontal="center" vertical="center"/>
    </xf>
    <xf numFmtId="164" fontId="13" fillId="0" borderId="10" xfId="1" applyNumberFormat="1" applyFont="1" applyBorder="1" applyAlignment="1">
      <alignment horizontal="center" vertical="center"/>
    </xf>
    <xf numFmtId="164" fontId="13" fillId="0" borderId="11" xfId="1" applyNumberFormat="1" applyFont="1" applyBorder="1" applyAlignment="1">
      <alignment horizontal="center" vertical="center"/>
    </xf>
    <xf numFmtId="164" fontId="14" fillId="2" borderId="10" xfId="1" applyNumberFormat="1" applyFont="1" applyFill="1" applyBorder="1" applyAlignment="1">
      <alignment horizontal="center" vertical="center"/>
    </xf>
    <xf numFmtId="164" fontId="14" fillId="2" borderId="11" xfId="1" applyNumberFormat="1" applyFont="1" applyFill="1" applyBorder="1" applyAlignment="1">
      <alignment horizontal="center" vertical="center"/>
    </xf>
    <xf numFmtId="164" fontId="13" fillId="0" borderId="13" xfId="1" applyNumberFormat="1" applyFont="1" applyBorder="1" applyAlignment="1">
      <alignment horizontal="center" vertical="top" wrapText="1"/>
    </xf>
    <xf numFmtId="164" fontId="13" fillId="0" borderId="15" xfId="1" applyNumberFormat="1" applyFont="1" applyBorder="1" applyAlignment="1">
      <alignment horizontal="center" vertical="top" wrapText="1"/>
    </xf>
    <xf numFmtId="0" fontId="12" fillId="0" borderId="18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0" fontId="12" fillId="0" borderId="15" xfId="1" applyFont="1" applyBorder="1" applyAlignment="1">
      <alignment horizontal="center" vertical="center" wrapText="1"/>
    </xf>
    <xf numFmtId="0" fontId="12" fillId="0" borderId="17" xfId="1" applyFont="1" applyBorder="1" applyAlignment="1">
      <alignment horizontal="center" vertical="center" wrapText="1"/>
    </xf>
    <xf numFmtId="49" fontId="13" fillId="0" borderId="7" xfId="1" applyNumberFormat="1" applyFont="1" applyBorder="1" applyAlignment="1">
      <alignment horizontal="center" vertical="center"/>
    </xf>
    <xf numFmtId="0" fontId="13" fillId="0" borderId="8" xfId="1" applyFont="1" applyBorder="1" applyAlignment="1">
      <alignment horizontal="left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left" vertical="center"/>
    </xf>
    <xf numFmtId="0" fontId="13" fillId="0" borderId="23" xfId="1" applyFont="1" applyBorder="1" applyAlignment="1">
      <alignment horizontal="left" vertical="center"/>
    </xf>
    <xf numFmtId="164" fontId="13" fillId="0" borderId="22" xfId="1" applyNumberFormat="1" applyFont="1" applyBorder="1" applyAlignment="1">
      <alignment horizontal="center" vertical="center"/>
    </xf>
    <xf numFmtId="0" fontId="14" fillId="0" borderId="27" xfId="1" applyFont="1" applyBorder="1" applyAlignment="1">
      <alignment vertical="top" wrapText="1"/>
    </xf>
    <xf numFmtId="4" fontId="13" fillId="0" borderId="23" xfId="1" applyNumberFormat="1" applyFont="1" applyBorder="1" applyAlignment="1">
      <alignment vertical="top" wrapText="1"/>
    </xf>
    <xf numFmtId="4" fontId="14" fillId="0" borderId="2" xfId="1" applyNumberFormat="1" applyFont="1" applyBorder="1" applyAlignment="1">
      <alignment vertical="top" wrapText="1"/>
    </xf>
    <xf numFmtId="4" fontId="13" fillId="0" borderId="2" xfId="1" applyNumberFormat="1" applyFont="1" applyBorder="1" applyAlignment="1">
      <alignment vertical="top" wrapText="1"/>
    </xf>
    <xf numFmtId="4" fontId="14" fillId="2" borderId="2" xfId="1" applyNumberFormat="1" applyFont="1" applyFill="1" applyBorder="1" applyAlignment="1">
      <alignment vertical="top" wrapText="1"/>
    </xf>
    <xf numFmtId="0" fontId="10" fillId="0" borderId="29" xfId="1" applyFont="1" applyBorder="1" applyAlignment="1">
      <alignment vertical="top" wrapText="1"/>
    </xf>
    <xf numFmtId="0" fontId="11" fillId="0" borderId="29" xfId="1" applyFont="1" applyBorder="1" applyAlignment="1">
      <alignment vertical="top" wrapText="1"/>
    </xf>
    <xf numFmtId="164" fontId="11" fillId="0" borderId="30" xfId="1" applyNumberFormat="1" applyFont="1" applyBorder="1" applyAlignment="1">
      <alignment vertical="top" wrapText="1"/>
    </xf>
    <xf numFmtId="0" fontId="18" fillId="0" borderId="1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8" fillId="0" borderId="0" xfId="0" applyFont="1" applyFill="1" applyBorder="1" applyAlignment="1">
      <alignment vertical="center" wrapText="1"/>
    </xf>
    <xf numFmtId="3" fontId="18" fillId="0" borderId="1" xfId="0" applyNumberFormat="1" applyFont="1" applyFill="1" applyBorder="1" applyAlignment="1">
      <alignment horizontal="center" vertical="center" wrapText="1"/>
    </xf>
    <xf numFmtId="3" fontId="20" fillId="0" borderId="1" xfId="0" applyNumberFormat="1" applyFont="1" applyFill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center" vertical="center" wrapText="1"/>
    </xf>
    <xf numFmtId="4" fontId="2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ill="1"/>
    <xf numFmtId="49" fontId="17" fillId="0" borderId="0" xfId="0" applyNumberFormat="1" applyFont="1" applyFill="1" applyAlignment="1">
      <alignment horizontal="center"/>
    </xf>
    <xf numFmtId="0" fontId="18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3" fontId="18" fillId="0" borderId="1" xfId="0" applyNumberFormat="1" applyFont="1" applyFill="1" applyBorder="1" applyAlignment="1">
      <alignment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vertical="center" wrapText="1"/>
    </xf>
    <xf numFmtId="49" fontId="17" fillId="0" borderId="0" xfId="0" applyNumberFormat="1" applyFont="1" applyFill="1" applyAlignment="1">
      <alignment horizontal="left" vertical="center" wrapText="1"/>
    </xf>
    <xf numFmtId="0" fontId="13" fillId="0" borderId="12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24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 wrapText="1"/>
    </xf>
    <xf numFmtId="4" fontId="14" fillId="0" borderId="2" xfId="1" applyNumberFormat="1" applyFont="1" applyBorder="1" applyAlignment="1">
      <alignment horizontal="left" vertical="top" wrapText="1"/>
    </xf>
    <xf numFmtId="0" fontId="13" fillId="0" borderId="14" xfId="1" applyFont="1" applyBorder="1" applyAlignment="1">
      <alignment horizontal="right" vertical="center" wrapText="1"/>
    </xf>
    <xf numFmtId="0" fontId="10" fillId="0" borderId="28" xfId="1" applyFont="1" applyBorder="1" applyAlignment="1">
      <alignment horizontal="center" vertical="center" wrapText="1"/>
    </xf>
    <xf numFmtId="0" fontId="10" fillId="0" borderId="29" xfId="1" applyFont="1" applyBorder="1" applyAlignment="1">
      <alignment horizontal="center" vertical="center" wrapText="1"/>
    </xf>
    <xf numFmtId="0" fontId="10" fillId="0" borderId="29" xfId="1" applyFont="1" applyBorder="1" applyAlignment="1">
      <alignment horizontal="left" vertical="top" wrapText="1"/>
    </xf>
    <xf numFmtId="0" fontId="12" fillId="0" borderId="1" xfId="1" applyFont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top" wrapText="1"/>
    </xf>
    <xf numFmtId="49" fontId="12" fillId="0" borderId="7" xfId="1" applyNumberFormat="1" applyFont="1" applyBorder="1" applyAlignment="1">
      <alignment horizontal="center" vertical="center" wrapText="1"/>
    </xf>
    <xf numFmtId="49" fontId="12" fillId="0" borderId="10" xfId="1" applyNumberFormat="1" applyFont="1" applyBorder="1" applyAlignment="1">
      <alignment horizontal="center" vertical="center" wrapText="1"/>
    </xf>
    <xf numFmtId="49" fontId="12" fillId="0" borderId="13" xfId="1" applyNumberFormat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0" fontId="12" fillId="0" borderId="14" xfId="1" applyFont="1" applyBorder="1" applyAlignment="1">
      <alignment horizontal="left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21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4" fillId="0" borderId="9" xfId="1" applyFont="1" applyBorder="1" applyAlignment="1">
      <alignment horizontal="center" vertical="center" wrapText="1"/>
    </xf>
    <xf numFmtId="0" fontId="14" fillId="0" borderId="22" xfId="1" applyFont="1" applyBorder="1" applyAlignment="1">
      <alignment horizontal="center" vertical="center" wrapText="1"/>
    </xf>
    <xf numFmtId="0" fontId="14" fillId="0" borderId="23" xfId="1" applyFont="1" applyBorder="1" applyAlignment="1">
      <alignment horizontal="center" vertical="center" wrapText="1"/>
    </xf>
    <xf numFmtId="0" fontId="12" fillId="0" borderId="25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26" xfId="1" applyFont="1" applyBorder="1" applyAlignment="1">
      <alignment horizontal="center" vertical="center" wrapText="1"/>
    </xf>
    <xf numFmtId="0" fontId="17" fillId="0" borderId="0" xfId="0" applyFont="1" applyFill="1" applyAlignment="1">
      <alignment horizontal="right" vertical="top" wrapText="1"/>
    </xf>
    <xf numFmtId="0" fontId="18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7" fillId="0" borderId="31" xfId="0" applyFont="1" applyFill="1" applyBorder="1" applyAlignment="1">
      <alignment horizontal="center"/>
    </xf>
    <xf numFmtId="0" fontId="17" fillId="0" borderId="0" xfId="0" applyFont="1" applyFill="1" applyAlignment="1">
      <alignment horizontal="left" vertical="top" wrapText="1"/>
    </xf>
    <xf numFmtId="0" fontId="17" fillId="0" borderId="0" xfId="0" applyFont="1" applyFill="1" applyAlignment="1">
      <alignment horizontal="left" vertical="top"/>
    </xf>
    <xf numFmtId="49" fontId="17" fillId="0" borderId="0" xfId="0" applyNumberFormat="1" applyFont="1" applyFill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5" xfId="4"/>
    <cellStyle name="Обычный 7" xfId="2"/>
    <cellStyle name="Финансовый 2" xfId="3"/>
  </cellStyles>
  <dxfs count="0"/>
  <tableStyles count="0" defaultTableStyle="TableStyleMedium2" defaultPivotStyle="PivotStyleLight16"/>
  <colors>
    <mruColors>
      <color rgb="FF66FF66"/>
      <color rgb="FFFFFFCC"/>
      <color rgb="FF00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t11\plan\&#1050;&#1091;&#1088;&#1072;&#1085;&#1086;&#1074;\Pr(2000)Tabl\9&#1072;&#1087;&#1088;2003\V&#1094;&#1077;&#1083;2.1_2002.1.04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63"/>
  <sheetViews>
    <sheetView view="pageBreakPreview" zoomScale="70" zoomScaleNormal="60" zoomScaleSheetLayoutView="70" workbookViewId="0">
      <pane ySplit="5" topLeftCell="A15" activePane="bottomLeft" state="frozen"/>
      <selection activeCell="F43" sqref="F43"/>
      <selection pane="bottomLeft" activeCell="F43" sqref="F43"/>
    </sheetView>
  </sheetViews>
  <sheetFormatPr defaultRowHeight="19.2" x14ac:dyDescent="0.3"/>
  <cols>
    <col min="1" max="1" width="9" style="30" customWidth="1"/>
    <col min="2" max="2" width="47.33203125" style="1" customWidth="1"/>
    <col min="3" max="3" width="32.109375" style="21" customWidth="1"/>
    <col min="4" max="4" width="10" style="2" hidden="1" customWidth="1"/>
    <col min="5" max="5" width="14.88671875" style="2" hidden="1" customWidth="1"/>
    <col min="6" max="6" width="21.44140625" style="2" customWidth="1"/>
    <col min="7" max="7" width="16.5546875" style="3" customWidth="1"/>
    <col min="8" max="8" width="18" style="4" hidden="1" customWidth="1"/>
    <col min="9" max="9" width="13.33203125" style="4" customWidth="1"/>
    <col min="10" max="10" width="20.6640625" style="4" customWidth="1"/>
    <col min="11" max="11" width="15.109375" style="3" customWidth="1"/>
    <col min="12" max="12" width="16" style="4" hidden="1" customWidth="1"/>
    <col min="13" max="13" width="13" style="4" customWidth="1"/>
    <col min="14" max="14" width="20.88671875" style="4" customWidth="1"/>
    <col min="15" max="15" width="16.109375" style="3" customWidth="1"/>
    <col min="16" max="16" width="14.88671875" style="4" hidden="1" customWidth="1"/>
    <col min="17" max="17" width="13.109375" style="4" customWidth="1"/>
    <col min="18" max="18" width="21.33203125" style="4" customWidth="1"/>
    <col min="19" max="19" width="48" style="17" customWidth="1"/>
    <col min="20" max="20" width="37.88671875" style="17" customWidth="1"/>
    <col min="21" max="21" width="15.44140625" style="17" customWidth="1"/>
    <col min="22" max="22" width="11" style="4" customWidth="1"/>
    <col min="23" max="248" width="9.109375" style="4"/>
    <col min="249" max="249" width="11.5546875" style="4" customWidth="1"/>
    <col min="250" max="250" width="38" style="4" customWidth="1"/>
    <col min="251" max="251" width="40.88671875" style="4" customWidth="1"/>
    <col min="252" max="252" width="10" style="4" customWidth="1"/>
    <col min="253" max="253" width="14.88671875" style="4" customWidth="1"/>
    <col min="254" max="254" width="19.44140625" style="4" customWidth="1"/>
    <col min="255" max="255" width="16.5546875" style="4" customWidth="1"/>
    <col min="256" max="256" width="18" style="4" customWidth="1"/>
    <col min="257" max="257" width="13.33203125" style="4" customWidth="1"/>
    <col min="258" max="258" width="18" style="4" customWidth="1"/>
    <col min="259" max="259" width="15.109375" style="4" customWidth="1"/>
    <col min="260" max="260" width="16" style="4" customWidth="1"/>
    <col min="261" max="261" width="13" style="4" customWidth="1"/>
    <col min="262" max="262" width="19.33203125" style="4" customWidth="1"/>
    <col min="263" max="263" width="16.109375" style="4" customWidth="1"/>
    <col min="264" max="264" width="14.88671875" style="4" customWidth="1"/>
    <col min="265" max="265" width="13.109375" style="4" customWidth="1"/>
    <col min="266" max="266" width="17.6640625" style="4" customWidth="1"/>
    <col min="267" max="267" width="16.88671875" style="4" customWidth="1"/>
    <col min="268" max="268" width="15.6640625" style="4" customWidth="1"/>
    <col min="269" max="269" width="17.109375" style="4" customWidth="1"/>
    <col min="270" max="271" width="9.109375" style="4"/>
    <col min="272" max="272" width="10.88671875" style="4" customWidth="1"/>
    <col min="273" max="504" width="9.109375" style="4"/>
    <col min="505" max="505" width="11.5546875" style="4" customWidth="1"/>
    <col min="506" max="506" width="38" style="4" customWidth="1"/>
    <col min="507" max="507" width="40.88671875" style="4" customWidth="1"/>
    <col min="508" max="508" width="10" style="4" customWidth="1"/>
    <col min="509" max="509" width="14.88671875" style="4" customWidth="1"/>
    <col min="510" max="510" width="19.44140625" style="4" customWidth="1"/>
    <col min="511" max="511" width="16.5546875" style="4" customWidth="1"/>
    <col min="512" max="512" width="18" style="4" customWidth="1"/>
    <col min="513" max="513" width="13.33203125" style="4" customWidth="1"/>
    <col min="514" max="514" width="18" style="4" customWidth="1"/>
    <col min="515" max="515" width="15.109375" style="4" customWidth="1"/>
    <col min="516" max="516" width="16" style="4" customWidth="1"/>
    <col min="517" max="517" width="13" style="4" customWidth="1"/>
    <col min="518" max="518" width="19.33203125" style="4" customWidth="1"/>
    <col min="519" max="519" width="16.109375" style="4" customWidth="1"/>
    <col min="520" max="520" width="14.88671875" style="4" customWidth="1"/>
    <col min="521" max="521" width="13.109375" style="4" customWidth="1"/>
    <col min="522" max="522" width="17.6640625" style="4" customWidth="1"/>
    <col min="523" max="523" width="16.88671875" style="4" customWidth="1"/>
    <col min="524" max="524" width="15.6640625" style="4" customWidth="1"/>
    <col min="525" max="525" width="17.109375" style="4" customWidth="1"/>
    <col min="526" max="527" width="9.109375" style="4"/>
    <col min="528" max="528" width="10.88671875" style="4" customWidth="1"/>
    <col min="529" max="760" width="9.109375" style="4"/>
    <col min="761" max="761" width="11.5546875" style="4" customWidth="1"/>
    <col min="762" max="762" width="38" style="4" customWidth="1"/>
    <col min="763" max="763" width="40.88671875" style="4" customWidth="1"/>
    <col min="764" max="764" width="10" style="4" customWidth="1"/>
    <col min="765" max="765" width="14.88671875" style="4" customWidth="1"/>
    <col min="766" max="766" width="19.44140625" style="4" customWidth="1"/>
    <col min="767" max="767" width="16.5546875" style="4" customWidth="1"/>
    <col min="768" max="768" width="18" style="4" customWidth="1"/>
    <col min="769" max="769" width="13.33203125" style="4" customWidth="1"/>
    <col min="770" max="770" width="18" style="4" customWidth="1"/>
    <col min="771" max="771" width="15.109375" style="4" customWidth="1"/>
    <col min="772" max="772" width="16" style="4" customWidth="1"/>
    <col min="773" max="773" width="13" style="4" customWidth="1"/>
    <col min="774" max="774" width="19.33203125" style="4" customWidth="1"/>
    <col min="775" max="775" width="16.109375" style="4" customWidth="1"/>
    <col min="776" max="776" width="14.88671875" style="4" customWidth="1"/>
    <col min="777" max="777" width="13.109375" style="4" customWidth="1"/>
    <col min="778" max="778" width="17.6640625" style="4" customWidth="1"/>
    <col min="779" max="779" width="16.88671875" style="4" customWidth="1"/>
    <col min="780" max="780" width="15.6640625" style="4" customWidth="1"/>
    <col min="781" max="781" width="17.109375" style="4" customWidth="1"/>
    <col min="782" max="783" width="9.109375" style="4"/>
    <col min="784" max="784" width="10.88671875" style="4" customWidth="1"/>
    <col min="785" max="1016" width="9.109375" style="4"/>
    <col min="1017" max="1017" width="11.5546875" style="4" customWidth="1"/>
    <col min="1018" max="1018" width="38" style="4" customWidth="1"/>
    <col min="1019" max="1019" width="40.88671875" style="4" customWidth="1"/>
    <col min="1020" max="1020" width="10" style="4" customWidth="1"/>
    <col min="1021" max="1021" width="14.88671875" style="4" customWidth="1"/>
    <col min="1022" max="1022" width="19.44140625" style="4" customWidth="1"/>
    <col min="1023" max="1023" width="16.5546875" style="4" customWidth="1"/>
    <col min="1024" max="1024" width="18" style="4" customWidth="1"/>
    <col min="1025" max="1025" width="13.33203125" style="4" customWidth="1"/>
    <col min="1026" max="1026" width="18" style="4" customWidth="1"/>
    <col min="1027" max="1027" width="15.109375" style="4" customWidth="1"/>
    <col min="1028" max="1028" width="16" style="4" customWidth="1"/>
    <col min="1029" max="1029" width="13" style="4" customWidth="1"/>
    <col min="1030" max="1030" width="19.33203125" style="4" customWidth="1"/>
    <col min="1031" max="1031" width="16.109375" style="4" customWidth="1"/>
    <col min="1032" max="1032" width="14.88671875" style="4" customWidth="1"/>
    <col min="1033" max="1033" width="13.109375" style="4" customWidth="1"/>
    <col min="1034" max="1034" width="17.6640625" style="4" customWidth="1"/>
    <col min="1035" max="1035" width="16.88671875" style="4" customWidth="1"/>
    <col min="1036" max="1036" width="15.6640625" style="4" customWidth="1"/>
    <col min="1037" max="1037" width="17.109375" style="4" customWidth="1"/>
    <col min="1038" max="1039" width="9.109375" style="4"/>
    <col min="1040" max="1040" width="10.88671875" style="4" customWidth="1"/>
    <col min="1041" max="1272" width="9.109375" style="4"/>
    <col min="1273" max="1273" width="11.5546875" style="4" customWidth="1"/>
    <col min="1274" max="1274" width="38" style="4" customWidth="1"/>
    <col min="1275" max="1275" width="40.88671875" style="4" customWidth="1"/>
    <col min="1276" max="1276" width="10" style="4" customWidth="1"/>
    <col min="1277" max="1277" width="14.88671875" style="4" customWidth="1"/>
    <col min="1278" max="1278" width="19.44140625" style="4" customWidth="1"/>
    <col min="1279" max="1279" width="16.5546875" style="4" customWidth="1"/>
    <col min="1280" max="1280" width="18" style="4" customWidth="1"/>
    <col min="1281" max="1281" width="13.33203125" style="4" customWidth="1"/>
    <col min="1282" max="1282" width="18" style="4" customWidth="1"/>
    <col min="1283" max="1283" width="15.109375" style="4" customWidth="1"/>
    <col min="1284" max="1284" width="16" style="4" customWidth="1"/>
    <col min="1285" max="1285" width="13" style="4" customWidth="1"/>
    <col min="1286" max="1286" width="19.33203125" style="4" customWidth="1"/>
    <col min="1287" max="1287" width="16.109375" style="4" customWidth="1"/>
    <col min="1288" max="1288" width="14.88671875" style="4" customWidth="1"/>
    <col min="1289" max="1289" width="13.109375" style="4" customWidth="1"/>
    <col min="1290" max="1290" width="17.6640625" style="4" customWidth="1"/>
    <col min="1291" max="1291" width="16.88671875" style="4" customWidth="1"/>
    <col min="1292" max="1292" width="15.6640625" style="4" customWidth="1"/>
    <col min="1293" max="1293" width="17.109375" style="4" customWidth="1"/>
    <col min="1294" max="1295" width="9.109375" style="4"/>
    <col min="1296" max="1296" width="10.88671875" style="4" customWidth="1"/>
    <col min="1297" max="1528" width="9.109375" style="4"/>
    <col min="1529" max="1529" width="11.5546875" style="4" customWidth="1"/>
    <col min="1530" max="1530" width="38" style="4" customWidth="1"/>
    <col min="1531" max="1531" width="40.88671875" style="4" customWidth="1"/>
    <col min="1532" max="1532" width="10" style="4" customWidth="1"/>
    <col min="1533" max="1533" width="14.88671875" style="4" customWidth="1"/>
    <col min="1534" max="1534" width="19.44140625" style="4" customWidth="1"/>
    <col min="1535" max="1535" width="16.5546875" style="4" customWidth="1"/>
    <col min="1536" max="1536" width="18" style="4" customWidth="1"/>
    <col min="1537" max="1537" width="13.33203125" style="4" customWidth="1"/>
    <col min="1538" max="1538" width="18" style="4" customWidth="1"/>
    <col min="1539" max="1539" width="15.109375" style="4" customWidth="1"/>
    <col min="1540" max="1540" width="16" style="4" customWidth="1"/>
    <col min="1541" max="1541" width="13" style="4" customWidth="1"/>
    <col min="1542" max="1542" width="19.33203125" style="4" customWidth="1"/>
    <col min="1543" max="1543" width="16.109375" style="4" customWidth="1"/>
    <col min="1544" max="1544" width="14.88671875" style="4" customWidth="1"/>
    <col min="1545" max="1545" width="13.109375" style="4" customWidth="1"/>
    <col min="1546" max="1546" width="17.6640625" style="4" customWidth="1"/>
    <col min="1547" max="1547" width="16.88671875" style="4" customWidth="1"/>
    <col min="1548" max="1548" width="15.6640625" style="4" customWidth="1"/>
    <col min="1549" max="1549" width="17.109375" style="4" customWidth="1"/>
    <col min="1550" max="1551" width="9.109375" style="4"/>
    <col min="1552" max="1552" width="10.88671875" style="4" customWidth="1"/>
    <col min="1553" max="1784" width="9.109375" style="4"/>
    <col min="1785" max="1785" width="11.5546875" style="4" customWidth="1"/>
    <col min="1786" max="1786" width="38" style="4" customWidth="1"/>
    <col min="1787" max="1787" width="40.88671875" style="4" customWidth="1"/>
    <col min="1788" max="1788" width="10" style="4" customWidth="1"/>
    <col min="1789" max="1789" width="14.88671875" style="4" customWidth="1"/>
    <col min="1790" max="1790" width="19.44140625" style="4" customWidth="1"/>
    <col min="1791" max="1791" width="16.5546875" style="4" customWidth="1"/>
    <col min="1792" max="1792" width="18" style="4" customWidth="1"/>
    <col min="1793" max="1793" width="13.33203125" style="4" customWidth="1"/>
    <col min="1794" max="1794" width="18" style="4" customWidth="1"/>
    <col min="1795" max="1795" width="15.109375" style="4" customWidth="1"/>
    <col min="1796" max="1796" width="16" style="4" customWidth="1"/>
    <col min="1797" max="1797" width="13" style="4" customWidth="1"/>
    <col min="1798" max="1798" width="19.33203125" style="4" customWidth="1"/>
    <col min="1799" max="1799" width="16.109375" style="4" customWidth="1"/>
    <col min="1800" max="1800" width="14.88671875" style="4" customWidth="1"/>
    <col min="1801" max="1801" width="13.109375" style="4" customWidth="1"/>
    <col min="1802" max="1802" width="17.6640625" style="4" customWidth="1"/>
    <col min="1803" max="1803" width="16.88671875" style="4" customWidth="1"/>
    <col min="1804" max="1804" width="15.6640625" style="4" customWidth="1"/>
    <col min="1805" max="1805" width="17.109375" style="4" customWidth="1"/>
    <col min="1806" max="1807" width="9.109375" style="4"/>
    <col min="1808" max="1808" width="10.88671875" style="4" customWidth="1"/>
    <col min="1809" max="2040" width="9.109375" style="4"/>
    <col min="2041" max="2041" width="11.5546875" style="4" customWidth="1"/>
    <col min="2042" max="2042" width="38" style="4" customWidth="1"/>
    <col min="2043" max="2043" width="40.88671875" style="4" customWidth="1"/>
    <col min="2044" max="2044" width="10" style="4" customWidth="1"/>
    <col min="2045" max="2045" width="14.88671875" style="4" customWidth="1"/>
    <col min="2046" max="2046" width="19.44140625" style="4" customWidth="1"/>
    <col min="2047" max="2047" width="16.5546875" style="4" customWidth="1"/>
    <col min="2048" max="2048" width="18" style="4" customWidth="1"/>
    <col min="2049" max="2049" width="13.33203125" style="4" customWidth="1"/>
    <col min="2050" max="2050" width="18" style="4" customWidth="1"/>
    <col min="2051" max="2051" width="15.109375" style="4" customWidth="1"/>
    <col min="2052" max="2052" width="16" style="4" customWidth="1"/>
    <col min="2053" max="2053" width="13" style="4" customWidth="1"/>
    <col min="2054" max="2054" width="19.33203125" style="4" customWidth="1"/>
    <col min="2055" max="2055" width="16.109375" style="4" customWidth="1"/>
    <col min="2056" max="2056" width="14.88671875" style="4" customWidth="1"/>
    <col min="2057" max="2057" width="13.109375" style="4" customWidth="1"/>
    <col min="2058" max="2058" width="17.6640625" style="4" customWidth="1"/>
    <col min="2059" max="2059" width="16.88671875" style="4" customWidth="1"/>
    <col min="2060" max="2060" width="15.6640625" style="4" customWidth="1"/>
    <col min="2061" max="2061" width="17.109375" style="4" customWidth="1"/>
    <col min="2062" max="2063" width="9.109375" style="4"/>
    <col min="2064" max="2064" width="10.88671875" style="4" customWidth="1"/>
    <col min="2065" max="2296" width="9.109375" style="4"/>
    <col min="2297" max="2297" width="11.5546875" style="4" customWidth="1"/>
    <col min="2298" max="2298" width="38" style="4" customWidth="1"/>
    <col min="2299" max="2299" width="40.88671875" style="4" customWidth="1"/>
    <col min="2300" max="2300" width="10" style="4" customWidth="1"/>
    <col min="2301" max="2301" width="14.88671875" style="4" customWidth="1"/>
    <col min="2302" max="2302" width="19.44140625" style="4" customWidth="1"/>
    <col min="2303" max="2303" width="16.5546875" style="4" customWidth="1"/>
    <col min="2304" max="2304" width="18" style="4" customWidth="1"/>
    <col min="2305" max="2305" width="13.33203125" style="4" customWidth="1"/>
    <col min="2306" max="2306" width="18" style="4" customWidth="1"/>
    <col min="2307" max="2307" width="15.109375" style="4" customWidth="1"/>
    <col min="2308" max="2308" width="16" style="4" customWidth="1"/>
    <col min="2309" max="2309" width="13" style="4" customWidth="1"/>
    <col min="2310" max="2310" width="19.33203125" style="4" customWidth="1"/>
    <col min="2311" max="2311" width="16.109375" style="4" customWidth="1"/>
    <col min="2312" max="2312" width="14.88671875" style="4" customWidth="1"/>
    <col min="2313" max="2313" width="13.109375" style="4" customWidth="1"/>
    <col min="2314" max="2314" width="17.6640625" style="4" customWidth="1"/>
    <col min="2315" max="2315" width="16.88671875" style="4" customWidth="1"/>
    <col min="2316" max="2316" width="15.6640625" style="4" customWidth="1"/>
    <col min="2317" max="2317" width="17.109375" style="4" customWidth="1"/>
    <col min="2318" max="2319" width="9.109375" style="4"/>
    <col min="2320" max="2320" width="10.88671875" style="4" customWidth="1"/>
    <col min="2321" max="2552" width="9.109375" style="4"/>
    <col min="2553" max="2553" width="11.5546875" style="4" customWidth="1"/>
    <col min="2554" max="2554" width="38" style="4" customWidth="1"/>
    <col min="2555" max="2555" width="40.88671875" style="4" customWidth="1"/>
    <col min="2556" max="2556" width="10" style="4" customWidth="1"/>
    <col min="2557" max="2557" width="14.88671875" style="4" customWidth="1"/>
    <col min="2558" max="2558" width="19.44140625" style="4" customWidth="1"/>
    <col min="2559" max="2559" width="16.5546875" style="4" customWidth="1"/>
    <col min="2560" max="2560" width="18" style="4" customWidth="1"/>
    <col min="2561" max="2561" width="13.33203125" style="4" customWidth="1"/>
    <col min="2562" max="2562" width="18" style="4" customWidth="1"/>
    <col min="2563" max="2563" width="15.109375" style="4" customWidth="1"/>
    <col min="2564" max="2564" width="16" style="4" customWidth="1"/>
    <col min="2565" max="2565" width="13" style="4" customWidth="1"/>
    <col min="2566" max="2566" width="19.33203125" style="4" customWidth="1"/>
    <col min="2567" max="2567" width="16.109375" style="4" customWidth="1"/>
    <col min="2568" max="2568" width="14.88671875" style="4" customWidth="1"/>
    <col min="2569" max="2569" width="13.109375" style="4" customWidth="1"/>
    <col min="2570" max="2570" width="17.6640625" style="4" customWidth="1"/>
    <col min="2571" max="2571" width="16.88671875" style="4" customWidth="1"/>
    <col min="2572" max="2572" width="15.6640625" style="4" customWidth="1"/>
    <col min="2573" max="2573" width="17.109375" style="4" customWidth="1"/>
    <col min="2574" max="2575" width="9.109375" style="4"/>
    <col min="2576" max="2576" width="10.88671875" style="4" customWidth="1"/>
    <col min="2577" max="2808" width="9.109375" style="4"/>
    <col min="2809" max="2809" width="11.5546875" style="4" customWidth="1"/>
    <col min="2810" max="2810" width="38" style="4" customWidth="1"/>
    <col min="2811" max="2811" width="40.88671875" style="4" customWidth="1"/>
    <col min="2812" max="2812" width="10" style="4" customWidth="1"/>
    <col min="2813" max="2813" width="14.88671875" style="4" customWidth="1"/>
    <col min="2814" max="2814" width="19.44140625" style="4" customWidth="1"/>
    <col min="2815" max="2815" width="16.5546875" style="4" customWidth="1"/>
    <col min="2816" max="2816" width="18" style="4" customWidth="1"/>
    <col min="2817" max="2817" width="13.33203125" style="4" customWidth="1"/>
    <col min="2818" max="2818" width="18" style="4" customWidth="1"/>
    <col min="2819" max="2819" width="15.109375" style="4" customWidth="1"/>
    <col min="2820" max="2820" width="16" style="4" customWidth="1"/>
    <col min="2821" max="2821" width="13" style="4" customWidth="1"/>
    <col min="2822" max="2822" width="19.33203125" style="4" customWidth="1"/>
    <col min="2823" max="2823" width="16.109375" style="4" customWidth="1"/>
    <col min="2824" max="2824" width="14.88671875" style="4" customWidth="1"/>
    <col min="2825" max="2825" width="13.109375" style="4" customWidth="1"/>
    <col min="2826" max="2826" width="17.6640625" style="4" customWidth="1"/>
    <col min="2827" max="2827" width="16.88671875" style="4" customWidth="1"/>
    <col min="2828" max="2828" width="15.6640625" style="4" customWidth="1"/>
    <col min="2829" max="2829" width="17.109375" style="4" customWidth="1"/>
    <col min="2830" max="2831" width="9.109375" style="4"/>
    <col min="2832" max="2832" width="10.88671875" style="4" customWidth="1"/>
    <col min="2833" max="3064" width="9.109375" style="4"/>
    <col min="3065" max="3065" width="11.5546875" style="4" customWidth="1"/>
    <col min="3066" max="3066" width="38" style="4" customWidth="1"/>
    <col min="3067" max="3067" width="40.88671875" style="4" customWidth="1"/>
    <col min="3068" max="3068" width="10" style="4" customWidth="1"/>
    <col min="3069" max="3069" width="14.88671875" style="4" customWidth="1"/>
    <col min="3070" max="3070" width="19.44140625" style="4" customWidth="1"/>
    <col min="3071" max="3071" width="16.5546875" style="4" customWidth="1"/>
    <col min="3072" max="3072" width="18" style="4" customWidth="1"/>
    <col min="3073" max="3073" width="13.33203125" style="4" customWidth="1"/>
    <col min="3074" max="3074" width="18" style="4" customWidth="1"/>
    <col min="3075" max="3075" width="15.109375" style="4" customWidth="1"/>
    <col min="3076" max="3076" width="16" style="4" customWidth="1"/>
    <col min="3077" max="3077" width="13" style="4" customWidth="1"/>
    <col min="3078" max="3078" width="19.33203125" style="4" customWidth="1"/>
    <col min="3079" max="3079" width="16.109375" style="4" customWidth="1"/>
    <col min="3080" max="3080" width="14.88671875" style="4" customWidth="1"/>
    <col min="3081" max="3081" width="13.109375" style="4" customWidth="1"/>
    <col min="3082" max="3082" width="17.6640625" style="4" customWidth="1"/>
    <col min="3083" max="3083" width="16.88671875" style="4" customWidth="1"/>
    <col min="3084" max="3084" width="15.6640625" style="4" customWidth="1"/>
    <col min="3085" max="3085" width="17.109375" style="4" customWidth="1"/>
    <col min="3086" max="3087" width="9.109375" style="4"/>
    <col min="3088" max="3088" width="10.88671875" style="4" customWidth="1"/>
    <col min="3089" max="3320" width="9.109375" style="4"/>
    <col min="3321" max="3321" width="11.5546875" style="4" customWidth="1"/>
    <col min="3322" max="3322" width="38" style="4" customWidth="1"/>
    <col min="3323" max="3323" width="40.88671875" style="4" customWidth="1"/>
    <col min="3324" max="3324" width="10" style="4" customWidth="1"/>
    <col min="3325" max="3325" width="14.88671875" style="4" customWidth="1"/>
    <col min="3326" max="3326" width="19.44140625" style="4" customWidth="1"/>
    <col min="3327" max="3327" width="16.5546875" style="4" customWidth="1"/>
    <col min="3328" max="3328" width="18" style="4" customWidth="1"/>
    <col min="3329" max="3329" width="13.33203125" style="4" customWidth="1"/>
    <col min="3330" max="3330" width="18" style="4" customWidth="1"/>
    <col min="3331" max="3331" width="15.109375" style="4" customWidth="1"/>
    <col min="3332" max="3332" width="16" style="4" customWidth="1"/>
    <col min="3333" max="3333" width="13" style="4" customWidth="1"/>
    <col min="3334" max="3334" width="19.33203125" style="4" customWidth="1"/>
    <col min="3335" max="3335" width="16.109375" style="4" customWidth="1"/>
    <col min="3336" max="3336" width="14.88671875" style="4" customWidth="1"/>
    <col min="3337" max="3337" width="13.109375" style="4" customWidth="1"/>
    <col min="3338" max="3338" width="17.6640625" style="4" customWidth="1"/>
    <col min="3339" max="3339" width="16.88671875" style="4" customWidth="1"/>
    <col min="3340" max="3340" width="15.6640625" style="4" customWidth="1"/>
    <col min="3341" max="3341" width="17.109375" style="4" customWidth="1"/>
    <col min="3342" max="3343" width="9.109375" style="4"/>
    <col min="3344" max="3344" width="10.88671875" style="4" customWidth="1"/>
    <col min="3345" max="3576" width="9.109375" style="4"/>
    <col min="3577" max="3577" width="11.5546875" style="4" customWidth="1"/>
    <col min="3578" max="3578" width="38" style="4" customWidth="1"/>
    <col min="3579" max="3579" width="40.88671875" style="4" customWidth="1"/>
    <col min="3580" max="3580" width="10" style="4" customWidth="1"/>
    <col min="3581" max="3581" width="14.88671875" style="4" customWidth="1"/>
    <col min="3582" max="3582" width="19.44140625" style="4" customWidth="1"/>
    <col min="3583" max="3583" width="16.5546875" style="4" customWidth="1"/>
    <col min="3584" max="3584" width="18" style="4" customWidth="1"/>
    <col min="3585" max="3585" width="13.33203125" style="4" customWidth="1"/>
    <col min="3586" max="3586" width="18" style="4" customWidth="1"/>
    <col min="3587" max="3587" width="15.109375" style="4" customWidth="1"/>
    <col min="3588" max="3588" width="16" style="4" customWidth="1"/>
    <col min="3589" max="3589" width="13" style="4" customWidth="1"/>
    <col min="3590" max="3590" width="19.33203125" style="4" customWidth="1"/>
    <col min="3591" max="3591" width="16.109375" style="4" customWidth="1"/>
    <col min="3592" max="3592" width="14.88671875" style="4" customWidth="1"/>
    <col min="3593" max="3593" width="13.109375" style="4" customWidth="1"/>
    <col min="3594" max="3594" width="17.6640625" style="4" customWidth="1"/>
    <col min="3595" max="3595" width="16.88671875" style="4" customWidth="1"/>
    <col min="3596" max="3596" width="15.6640625" style="4" customWidth="1"/>
    <col min="3597" max="3597" width="17.109375" style="4" customWidth="1"/>
    <col min="3598" max="3599" width="9.109375" style="4"/>
    <col min="3600" max="3600" width="10.88671875" style="4" customWidth="1"/>
    <col min="3601" max="3832" width="9.109375" style="4"/>
    <col min="3833" max="3833" width="11.5546875" style="4" customWidth="1"/>
    <col min="3834" max="3834" width="38" style="4" customWidth="1"/>
    <col min="3835" max="3835" width="40.88671875" style="4" customWidth="1"/>
    <col min="3836" max="3836" width="10" style="4" customWidth="1"/>
    <col min="3837" max="3837" width="14.88671875" style="4" customWidth="1"/>
    <col min="3838" max="3838" width="19.44140625" style="4" customWidth="1"/>
    <col min="3839" max="3839" width="16.5546875" style="4" customWidth="1"/>
    <col min="3840" max="3840" width="18" style="4" customWidth="1"/>
    <col min="3841" max="3841" width="13.33203125" style="4" customWidth="1"/>
    <col min="3842" max="3842" width="18" style="4" customWidth="1"/>
    <col min="3843" max="3843" width="15.109375" style="4" customWidth="1"/>
    <col min="3844" max="3844" width="16" style="4" customWidth="1"/>
    <col min="3845" max="3845" width="13" style="4" customWidth="1"/>
    <col min="3846" max="3846" width="19.33203125" style="4" customWidth="1"/>
    <col min="3847" max="3847" width="16.109375" style="4" customWidth="1"/>
    <col min="3848" max="3848" width="14.88671875" style="4" customWidth="1"/>
    <col min="3849" max="3849" width="13.109375" style="4" customWidth="1"/>
    <col min="3850" max="3850" width="17.6640625" style="4" customWidth="1"/>
    <col min="3851" max="3851" width="16.88671875" style="4" customWidth="1"/>
    <col min="3852" max="3852" width="15.6640625" style="4" customWidth="1"/>
    <col min="3853" max="3853" width="17.109375" style="4" customWidth="1"/>
    <col min="3854" max="3855" width="9.109375" style="4"/>
    <col min="3856" max="3856" width="10.88671875" style="4" customWidth="1"/>
    <col min="3857" max="4088" width="9.109375" style="4"/>
    <col min="4089" max="4089" width="11.5546875" style="4" customWidth="1"/>
    <col min="4090" max="4090" width="38" style="4" customWidth="1"/>
    <col min="4091" max="4091" width="40.88671875" style="4" customWidth="1"/>
    <col min="4092" max="4092" width="10" style="4" customWidth="1"/>
    <col min="4093" max="4093" width="14.88671875" style="4" customWidth="1"/>
    <col min="4094" max="4094" width="19.44140625" style="4" customWidth="1"/>
    <col min="4095" max="4095" width="16.5546875" style="4" customWidth="1"/>
    <col min="4096" max="4096" width="18" style="4" customWidth="1"/>
    <col min="4097" max="4097" width="13.33203125" style="4" customWidth="1"/>
    <col min="4098" max="4098" width="18" style="4" customWidth="1"/>
    <col min="4099" max="4099" width="15.109375" style="4" customWidth="1"/>
    <col min="4100" max="4100" width="16" style="4" customWidth="1"/>
    <col min="4101" max="4101" width="13" style="4" customWidth="1"/>
    <col min="4102" max="4102" width="19.33203125" style="4" customWidth="1"/>
    <col min="4103" max="4103" width="16.109375" style="4" customWidth="1"/>
    <col min="4104" max="4104" width="14.88671875" style="4" customWidth="1"/>
    <col min="4105" max="4105" width="13.109375" style="4" customWidth="1"/>
    <col min="4106" max="4106" width="17.6640625" style="4" customWidth="1"/>
    <col min="4107" max="4107" width="16.88671875" style="4" customWidth="1"/>
    <col min="4108" max="4108" width="15.6640625" style="4" customWidth="1"/>
    <col min="4109" max="4109" width="17.109375" style="4" customWidth="1"/>
    <col min="4110" max="4111" width="9.109375" style="4"/>
    <col min="4112" max="4112" width="10.88671875" style="4" customWidth="1"/>
    <col min="4113" max="4344" width="9.109375" style="4"/>
    <col min="4345" max="4345" width="11.5546875" style="4" customWidth="1"/>
    <col min="4346" max="4346" width="38" style="4" customWidth="1"/>
    <col min="4347" max="4347" width="40.88671875" style="4" customWidth="1"/>
    <col min="4348" max="4348" width="10" style="4" customWidth="1"/>
    <col min="4349" max="4349" width="14.88671875" style="4" customWidth="1"/>
    <col min="4350" max="4350" width="19.44140625" style="4" customWidth="1"/>
    <col min="4351" max="4351" width="16.5546875" style="4" customWidth="1"/>
    <col min="4352" max="4352" width="18" style="4" customWidth="1"/>
    <col min="4353" max="4353" width="13.33203125" style="4" customWidth="1"/>
    <col min="4354" max="4354" width="18" style="4" customWidth="1"/>
    <col min="4355" max="4355" width="15.109375" style="4" customWidth="1"/>
    <col min="4356" max="4356" width="16" style="4" customWidth="1"/>
    <col min="4357" max="4357" width="13" style="4" customWidth="1"/>
    <col min="4358" max="4358" width="19.33203125" style="4" customWidth="1"/>
    <col min="4359" max="4359" width="16.109375" style="4" customWidth="1"/>
    <col min="4360" max="4360" width="14.88671875" style="4" customWidth="1"/>
    <col min="4361" max="4361" width="13.109375" style="4" customWidth="1"/>
    <col min="4362" max="4362" width="17.6640625" style="4" customWidth="1"/>
    <col min="4363" max="4363" width="16.88671875" style="4" customWidth="1"/>
    <col min="4364" max="4364" width="15.6640625" style="4" customWidth="1"/>
    <col min="4365" max="4365" width="17.109375" style="4" customWidth="1"/>
    <col min="4366" max="4367" width="9.109375" style="4"/>
    <col min="4368" max="4368" width="10.88671875" style="4" customWidth="1"/>
    <col min="4369" max="4600" width="9.109375" style="4"/>
    <col min="4601" max="4601" width="11.5546875" style="4" customWidth="1"/>
    <col min="4602" max="4602" width="38" style="4" customWidth="1"/>
    <col min="4603" max="4603" width="40.88671875" style="4" customWidth="1"/>
    <col min="4604" max="4604" width="10" style="4" customWidth="1"/>
    <col min="4605" max="4605" width="14.88671875" style="4" customWidth="1"/>
    <col min="4606" max="4606" width="19.44140625" style="4" customWidth="1"/>
    <col min="4607" max="4607" width="16.5546875" style="4" customWidth="1"/>
    <col min="4608" max="4608" width="18" style="4" customWidth="1"/>
    <col min="4609" max="4609" width="13.33203125" style="4" customWidth="1"/>
    <col min="4610" max="4610" width="18" style="4" customWidth="1"/>
    <col min="4611" max="4611" width="15.109375" style="4" customWidth="1"/>
    <col min="4612" max="4612" width="16" style="4" customWidth="1"/>
    <col min="4613" max="4613" width="13" style="4" customWidth="1"/>
    <col min="4614" max="4614" width="19.33203125" style="4" customWidth="1"/>
    <col min="4615" max="4615" width="16.109375" style="4" customWidth="1"/>
    <col min="4616" max="4616" width="14.88671875" style="4" customWidth="1"/>
    <col min="4617" max="4617" width="13.109375" style="4" customWidth="1"/>
    <col min="4618" max="4618" width="17.6640625" style="4" customWidth="1"/>
    <col min="4619" max="4619" width="16.88671875" style="4" customWidth="1"/>
    <col min="4620" max="4620" width="15.6640625" style="4" customWidth="1"/>
    <col min="4621" max="4621" width="17.109375" style="4" customWidth="1"/>
    <col min="4622" max="4623" width="9.109375" style="4"/>
    <col min="4624" max="4624" width="10.88671875" style="4" customWidth="1"/>
    <col min="4625" max="4856" width="9.109375" style="4"/>
    <col min="4857" max="4857" width="11.5546875" style="4" customWidth="1"/>
    <col min="4858" max="4858" width="38" style="4" customWidth="1"/>
    <col min="4859" max="4859" width="40.88671875" style="4" customWidth="1"/>
    <col min="4860" max="4860" width="10" style="4" customWidth="1"/>
    <col min="4861" max="4861" width="14.88671875" style="4" customWidth="1"/>
    <col min="4862" max="4862" width="19.44140625" style="4" customWidth="1"/>
    <col min="4863" max="4863" width="16.5546875" style="4" customWidth="1"/>
    <col min="4864" max="4864" width="18" style="4" customWidth="1"/>
    <col min="4865" max="4865" width="13.33203125" style="4" customWidth="1"/>
    <col min="4866" max="4866" width="18" style="4" customWidth="1"/>
    <col min="4867" max="4867" width="15.109375" style="4" customWidth="1"/>
    <col min="4868" max="4868" width="16" style="4" customWidth="1"/>
    <col min="4869" max="4869" width="13" style="4" customWidth="1"/>
    <col min="4870" max="4870" width="19.33203125" style="4" customWidth="1"/>
    <col min="4871" max="4871" width="16.109375" style="4" customWidth="1"/>
    <col min="4872" max="4872" width="14.88671875" style="4" customWidth="1"/>
    <col min="4873" max="4873" width="13.109375" style="4" customWidth="1"/>
    <col min="4874" max="4874" width="17.6640625" style="4" customWidth="1"/>
    <col min="4875" max="4875" width="16.88671875" style="4" customWidth="1"/>
    <col min="4876" max="4876" width="15.6640625" style="4" customWidth="1"/>
    <col min="4877" max="4877" width="17.109375" style="4" customWidth="1"/>
    <col min="4878" max="4879" width="9.109375" style="4"/>
    <col min="4880" max="4880" width="10.88671875" style="4" customWidth="1"/>
    <col min="4881" max="5112" width="9.109375" style="4"/>
    <col min="5113" max="5113" width="11.5546875" style="4" customWidth="1"/>
    <col min="5114" max="5114" width="38" style="4" customWidth="1"/>
    <col min="5115" max="5115" width="40.88671875" style="4" customWidth="1"/>
    <col min="5116" max="5116" width="10" style="4" customWidth="1"/>
    <col min="5117" max="5117" width="14.88671875" style="4" customWidth="1"/>
    <col min="5118" max="5118" width="19.44140625" style="4" customWidth="1"/>
    <col min="5119" max="5119" width="16.5546875" style="4" customWidth="1"/>
    <col min="5120" max="5120" width="18" style="4" customWidth="1"/>
    <col min="5121" max="5121" width="13.33203125" style="4" customWidth="1"/>
    <col min="5122" max="5122" width="18" style="4" customWidth="1"/>
    <col min="5123" max="5123" width="15.109375" style="4" customWidth="1"/>
    <col min="5124" max="5124" width="16" style="4" customWidth="1"/>
    <col min="5125" max="5125" width="13" style="4" customWidth="1"/>
    <col min="5126" max="5126" width="19.33203125" style="4" customWidth="1"/>
    <col min="5127" max="5127" width="16.109375" style="4" customWidth="1"/>
    <col min="5128" max="5128" width="14.88671875" style="4" customWidth="1"/>
    <col min="5129" max="5129" width="13.109375" style="4" customWidth="1"/>
    <col min="5130" max="5130" width="17.6640625" style="4" customWidth="1"/>
    <col min="5131" max="5131" width="16.88671875" style="4" customWidth="1"/>
    <col min="5132" max="5132" width="15.6640625" style="4" customWidth="1"/>
    <col min="5133" max="5133" width="17.109375" style="4" customWidth="1"/>
    <col min="5134" max="5135" width="9.109375" style="4"/>
    <col min="5136" max="5136" width="10.88671875" style="4" customWidth="1"/>
    <col min="5137" max="5368" width="9.109375" style="4"/>
    <col min="5369" max="5369" width="11.5546875" style="4" customWidth="1"/>
    <col min="5370" max="5370" width="38" style="4" customWidth="1"/>
    <col min="5371" max="5371" width="40.88671875" style="4" customWidth="1"/>
    <col min="5372" max="5372" width="10" style="4" customWidth="1"/>
    <col min="5373" max="5373" width="14.88671875" style="4" customWidth="1"/>
    <col min="5374" max="5374" width="19.44140625" style="4" customWidth="1"/>
    <col min="5375" max="5375" width="16.5546875" style="4" customWidth="1"/>
    <col min="5376" max="5376" width="18" style="4" customWidth="1"/>
    <col min="5377" max="5377" width="13.33203125" style="4" customWidth="1"/>
    <col min="5378" max="5378" width="18" style="4" customWidth="1"/>
    <col min="5379" max="5379" width="15.109375" style="4" customWidth="1"/>
    <col min="5380" max="5380" width="16" style="4" customWidth="1"/>
    <col min="5381" max="5381" width="13" style="4" customWidth="1"/>
    <col min="5382" max="5382" width="19.33203125" style="4" customWidth="1"/>
    <col min="5383" max="5383" width="16.109375" style="4" customWidth="1"/>
    <col min="5384" max="5384" width="14.88671875" style="4" customWidth="1"/>
    <col min="5385" max="5385" width="13.109375" style="4" customWidth="1"/>
    <col min="5386" max="5386" width="17.6640625" style="4" customWidth="1"/>
    <col min="5387" max="5387" width="16.88671875" style="4" customWidth="1"/>
    <col min="5388" max="5388" width="15.6640625" style="4" customWidth="1"/>
    <col min="5389" max="5389" width="17.109375" style="4" customWidth="1"/>
    <col min="5390" max="5391" width="9.109375" style="4"/>
    <col min="5392" max="5392" width="10.88671875" style="4" customWidth="1"/>
    <col min="5393" max="5624" width="9.109375" style="4"/>
    <col min="5625" max="5625" width="11.5546875" style="4" customWidth="1"/>
    <col min="5626" max="5626" width="38" style="4" customWidth="1"/>
    <col min="5627" max="5627" width="40.88671875" style="4" customWidth="1"/>
    <col min="5628" max="5628" width="10" style="4" customWidth="1"/>
    <col min="5629" max="5629" width="14.88671875" style="4" customWidth="1"/>
    <col min="5630" max="5630" width="19.44140625" style="4" customWidth="1"/>
    <col min="5631" max="5631" width="16.5546875" style="4" customWidth="1"/>
    <col min="5632" max="5632" width="18" style="4" customWidth="1"/>
    <col min="5633" max="5633" width="13.33203125" style="4" customWidth="1"/>
    <col min="5634" max="5634" width="18" style="4" customWidth="1"/>
    <col min="5635" max="5635" width="15.109375" style="4" customWidth="1"/>
    <col min="5636" max="5636" width="16" style="4" customWidth="1"/>
    <col min="5637" max="5637" width="13" style="4" customWidth="1"/>
    <col min="5638" max="5638" width="19.33203125" style="4" customWidth="1"/>
    <col min="5639" max="5639" width="16.109375" style="4" customWidth="1"/>
    <col min="5640" max="5640" width="14.88671875" style="4" customWidth="1"/>
    <col min="5641" max="5641" width="13.109375" style="4" customWidth="1"/>
    <col min="5642" max="5642" width="17.6640625" style="4" customWidth="1"/>
    <col min="5643" max="5643" width="16.88671875" style="4" customWidth="1"/>
    <col min="5644" max="5644" width="15.6640625" style="4" customWidth="1"/>
    <col min="5645" max="5645" width="17.109375" style="4" customWidth="1"/>
    <col min="5646" max="5647" width="9.109375" style="4"/>
    <col min="5648" max="5648" width="10.88671875" style="4" customWidth="1"/>
    <col min="5649" max="5880" width="9.109375" style="4"/>
    <col min="5881" max="5881" width="11.5546875" style="4" customWidth="1"/>
    <col min="5882" max="5882" width="38" style="4" customWidth="1"/>
    <col min="5883" max="5883" width="40.88671875" style="4" customWidth="1"/>
    <col min="5884" max="5884" width="10" style="4" customWidth="1"/>
    <col min="5885" max="5885" width="14.88671875" style="4" customWidth="1"/>
    <col min="5886" max="5886" width="19.44140625" style="4" customWidth="1"/>
    <col min="5887" max="5887" width="16.5546875" style="4" customWidth="1"/>
    <col min="5888" max="5888" width="18" style="4" customWidth="1"/>
    <col min="5889" max="5889" width="13.33203125" style="4" customWidth="1"/>
    <col min="5890" max="5890" width="18" style="4" customWidth="1"/>
    <col min="5891" max="5891" width="15.109375" style="4" customWidth="1"/>
    <col min="5892" max="5892" width="16" style="4" customWidth="1"/>
    <col min="5893" max="5893" width="13" style="4" customWidth="1"/>
    <col min="5894" max="5894" width="19.33203125" style="4" customWidth="1"/>
    <col min="5895" max="5895" width="16.109375" style="4" customWidth="1"/>
    <col min="5896" max="5896" width="14.88671875" style="4" customWidth="1"/>
    <col min="5897" max="5897" width="13.109375" style="4" customWidth="1"/>
    <col min="5898" max="5898" width="17.6640625" style="4" customWidth="1"/>
    <col min="5899" max="5899" width="16.88671875" style="4" customWidth="1"/>
    <col min="5900" max="5900" width="15.6640625" style="4" customWidth="1"/>
    <col min="5901" max="5901" width="17.109375" style="4" customWidth="1"/>
    <col min="5902" max="5903" width="9.109375" style="4"/>
    <col min="5904" max="5904" width="10.88671875" style="4" customWidth="1"/>
    <col min="5905" max="6136" width="9.109375" style="4"/>
    <col min="6137" max="6137" width="11.5546875" style="4" customWidth="1"/>
    <col min="6138" max="6138" width="38" style="4" customWidth="1"/>
    <col min="6139" max="6139" width="40.88671875" style="4" customWidth="1"/>
    <col min="6140" max="6140" width="10" style="4" customWidth="1"/>
    <col min="6141" max="6141" width="14.88671875" style="4" customWidth="1"/>
    <col min="6142" max="6142" width="19.44140625" style="4" customWidth="1"/>
    <col min="6143" max="6143" width="16.5546875" style="4" customWidth="1"/>
    <col min="6144" max="6144" width="18" style="4" customWidth="1"/>
    <col min="6145" max="6145" width="13.33203125" style="4" customWidth="1"/>
    <col min="6146" max="6146" width="18" style="4" customWidth="1"/>
    <col min="6147" max="6147" width="15.109375" style="4" customWidth="1"/>
    <col min="6148" max="6148" width="16" style="4" customWidth="1"/>
    <col min="6149" max="6149" width="13" style="4" customWidth="1"/>
    <col min="6150" max="6150" width="19.33203125" style="4" customWidth="1"/>
    <col min="6151" max="6151" width="16.109375" style="4" customWidth="1"/>
    <col min="6152" max="6152" width="14.88671875" style="4" customWidth="1"/>
    <col min="6153" max="6153" width="13.109375" style="4" customWidth="1"/>
    <col min="6154" max="6154" width="17.6640625" style="4" customWidth="1"/>
    <col min="6155" max="6155" width="16.88671875" style="4" customWidth="1"/>
    <col min="6156" max="6156" width="15.6640625" style="4" customWidth="1"/>
    <col min="6157" max="6157" width="17.109375" style="4" customWidth="1"/>
    <col min="6158" max="6159" width="9.109375" style="4"/>
    <col min="6160" max="6160" width="10.88671875" style="4" customWidth="1"/>
    <col min="6161" max="6392" width="9.109375" style="4"/>
    <col min="6393" max="6393" width="11.5546875" style="4" customWidth="1"/>
    <col min="6394" max="6394" width="38" style="4" customWidth="1"/>
    <col min="6395" max="6395" width="40.88671875" style="4" customWidth="1"/>
    <col min="6396" max="6396" width="10" style="4" customWidth="1"/>
    <col min="6397" max="6397" width="14.88671875" style="4" customWidth="1"/>
    <col min="6398" max="6398" width="19.44140625" style="4" customWidth="1"/>
    <col min="6399" max="6399" width="16.5546875" style="4" customWidth="1"/>
    <col min="6400" max="6400" width="18" style="4" customWidth="1"/>
    <col min="6401" max="6401" width="13.33203125" style="4" customWidth="1"/>
    <col min="6402" max="6402" width="18" style="4" customWidth="1"/>
    <col min="6403" max="6403" width="15.109375" style="4" customWidth="1"/>
    <col min="6404" max="6404" width="16" style="4" customWidth="1"/>
    <col min="6405" max="6405" width="13" style="4" customWidth="1"/>
    <col min="6406" max="6406" width="19.33203125" style="4" customWidth="1"/>
    <col min="6407" max="6407" width="16.109375" style="4" customWidth="1"/>
    <col min="6408" max="6408" width="14.88671875" style="4" customWidth="1"/>
    <col min="6409" max="6409" width="13.109375" style="4" customWidth="1"/>
    <col min="6410" max="6410" width="17.6640625" style="4" customWidth="1"/>
    <col min="6411" max="6411" width="16.88671875" style="4" customWidth="1"/>
    <col min="6412" max="6412" width="15.6640625" style="4" customWidth="1"/>
    <col min="6413" max="6413" width="17.109375" style="4" customWidth="1"/>
    <col min="6414" max="6415" width="9.109375" style="4"/>
    <col min="6416" max="6416" width="10.88671875" style="4" customWidth="1"/>
    <col min="6417" max="6648" width="9.109375" style="4"/>
    <col min="6649" max="6649" width="11.5546875" style="4" customWidth="1"/>
    <col min="6650" max="6650" width="38" style="4" customWidth="1"/>
    <col min="6651" max="6651" width="40.88671875" style="4" customWidth="1"/>
    <col min="6652" max="6652" width="10" style="4" customWidth="1"/>
    <col min="6653" max="6653" width="14.88671875" style="4" customWidth="1"/>
    <col min="6654" max="6654" width="19.44140625" style="4" customWidth="1"/>
    <col min="6655" max="6655" width="16.5546875" style="4" customWidth="1"/>
    <col min="6656" max="6656" width="18" style="4" customWidth="1"/>
    <col min="6657" max="6657" width="13.33203125" style="4" customWidth="1"/>
    <col min="6658" max="6658" width="18" style="4" customWidth="1"/>
    <col min="6659" max="6659" width="15.109375" style="4" customWidth="1"/>
    <col min="6660" max="6660" width="16" style="4" customWidth="1"/>
    <col min="6661" max="6661" width="13" style="4" customWidth="1"/>
    <col min="6662" max="6662" width="19.33203125" style="4" customWidth="1"/>
    <col min="6663" max="6663" width="16.109375" style="4" customWidth="1"/>
    <col min="6664" max="6664" width="14.88671875" style="4" customWidth="1"/>
    <col min="6665" max="6665" width="13.109375" style="4" customWidth="1"/>
    <col min="6666" max="6666" width="17.6640625" style="4" customWidth="1"/>
    <col min="6667" max="6667" width="16.88671875" style="4" customWidth="1"/>
    <col min="6668" max="6668" width="15.6640625" style="4" customWidth="1"/>
    <col min="6669" max="6669" width="17.109375" style="4" customWidth="1"/>
    <col min="6670" max="6671" width="9.109375" style="4"/>
    <col min="6672" max="6672" width="10.88671875" style="4" customWidth="1"/>
    <col min="6673" max="6904" width="9.109375" style="4"/>
    <col min="6905" max="6905" width="11.5546875" style="4" customWidth="1"/>
    <col min="6906" max="6906" width="38" style="4" customWidth="1"/>
    <col min="6907" max="6907" width="40.88671875" style="4" customWidth="1"/>
    <col min="6908" max="6908" width="10" style="4" customWidth="1"/>
    <col min="6909" max="6909" width="14.88671875" style="4" customWidth="1"/>
    <col min="6910" max="6910" width="19.44140625" style="4" customWidth="1"/>
    <col min="6911" max="6911" width="16.5546875" style="4" customWidth="1"/>
    <col min="6912" max="6912" width="18" style="4" customWidth="1"/>
    <col min="6913" max="6913" width="13.33203125" style="4" customWidth="1"/>
    <col min="6914" max="6914" width="18" style="4" customWidth="1"/>
    <col min="6915" max="6915" width="15.109375" style="4" customWidth="1"/>
    <col min="6916" max="6916" width="16" style="4" customWidth="1"/>
    <col min="6917" max="6917" width="13" style="4" customWidth="1"/>
    <col min="6918" max="6918" width="19.33203125" style="4" customWidth="1"/>
    <col min="6919" max="6919" width="16.109375" style="4" customWidth="1"/>
    <col min="6920" max="6920" width="14.88671875" style="4" customWidth="1"/>
    <col min="6921" max="6921" width="13.109375" style="4" customWidth="1"/>
    <col min="6922" max="6922" width="17.6640625" style="4" customWidth="1"/>
    <col min="6923" max="6923" width="16.88671875" style="4" customWidth="1"/>
    <col min="6924" max="6924" width="15.6640625" style="4" customWidth="1"/>
    <col min="6925" max="6925" width="17.109375" style="4" customWidth="1"/>
    <col min="6926" max="6927" width="9.109375" style="4"/>
    <col min="6928" max="6928" width="10.88671875" style="4" customWidth="1"/>
    <col min="6929" max="7160" width="9.109375" style="4"/>
    <col min="7161" max="7161" width="11.5546875" style="4" customWidth="1"/>
    <col min="7162" max="7162" width="38" style="4" customWidth="1"/>
    <col min="7163" max="7163" width="40.88671875" style="4" customWidth="1"/>
    <col min="7164" max="7164" width="10" style="4" customWidth="1"/>
    <col min="7165" max="7165" width="14.88671875" style="4" customWidth="1"/>
    <col min="7166" max="7166" width="19.44140625" style="4" customWidth="1"/>
    <col min="7167" max="7167" width="16.5546875" style="4" customWidth="1"/>
    <col min="7168" max="7168" width="18" style="4" customWidth="1"/>
    <col min="7169" max="7169" width="13.33203125" style="4" customWidth="1"/>
    <col min="7170" max="7170" width="18" style="4" customWidth="1"/>
    <col min="7171" max="7171" width="15.109375" style="4" customWidth="1"/>
    <col min="7172" max="7172" width="16" style="4" customWidth="1"/>
    <col min="7173" max="7173" width="13" style="4" customWidth="1"/>
    <col min="7174" max="7174" width="19.33203125" style="4" customWidth="1"/>
    <col min="7175" max="7175" width="16.109375" style="4" customWidth="1"/>
    <col min="7176" max="7176" width="14.88671875" style="4" customWidth="1"/>
    <col min="7177" max="7177" width="13.109375" style="4" customWidth="1"/>
    <col min="7178" max="7178" width="17.6640625" style="4" customWidth="1"/>
    <col min="7179" max="7179" width="16.88671875" style="4" customWidth="1"/>
    <col min="7180" max="7180" width="15.6640625" style="4" customWidth="1"/>
    <col min="7181" max="7181" width="17.109375" style="4" customWidth="1"/>
    <col min="7182" max="7183" width="9.109375" style="4"/>
    <col min="7184" max="7184" width="10.88671875" style="4" customWidth="1"/>
    <col min="7185" max="7416" width="9.109375" style="4"/>
    <col min="7417" max="7417" width="11.5546875" style="4" customWidth="1"/>
    <col min="7418" max="7418" width="38" style="4" customWidth="1"/>
    <col min="7419" max="7419" width="40.88671875" style="4" customWidth="1"/>
    <col min="7420" max="7420" width="10" style="4" customWidth="1"/>
    <col min="7421" max="7421" width="14.88671875" style="4" customWidth="1"/>
    <col min="7422" max="7422" width="19.44140625" style="4" customWidth="1"/>
    <col min="7423" max="7423" width="16.5546875" style="4" customWidth="1"/>
    <col min="7424" max="7424" width="18" style="4" customWidth="1"/>
    <col min="7425" max="7425" width="13.33203125" style="4" customWidth="1"/>
    <col min="7426" max="7426" width="18" style="4" customWidth="1"/>
    <col min="7427" max="7427" width="15.109375" style="4" customWidth="1"/>
    <col min="7428" max="7428" width="16" style="4" customWidth="1"/>
    <col min="7429" max="7429" width="13" style="4" customWidth="1"/>
    <col min="7430" max="7430" width="19.33203125" style="4" customWidth="1"/>
    <col min="7431" max="7431" width="16.109375" style="4" customWidth="1"/>
    <col min="7432" max="7432" width="14.88671875" style="4" customWidth="1"/>
    <col min="7433" max="7433" width="13.109375" style="4" customWidth="1"/>
    <col min="7434" max="7434" width="17.6640625" style="4" customWidth="1"/>
    <col min="7435" max="7435" width="16.88671875" style="4" customWidth="1"/>
    <col min="7436" max="7436" width="15.6640625" style="4" customWidth="1"/>
    <col min="7437" max="7437" width="17.109375" style="4" customWidth="1"/>
    <col min="7438" max="7439" width="9.109375" style="4"/>
    <col min="7440" max="7440" width="10.88671875" style="4" customWidth="1"/>
    <col min="7441" max="7672" width="9.109375" style="4"/>
    <col min="7673" max="7673" width="11.5546875" style="4" customWidth="1"/>
    <col min="7674" max="7674" width="38" style="4" customWidth="1"/>
    <col min="7675" max="7675" width="40.88671875" style="4" customWidth="1"/>
    <col min="7676" max="7676" width="10" style="4" customWidth="1"/>
    <col min="7677" max="7677" width="14.88671875" style="4" customWidth="1"/>
    <col min="7678" max="7678" width="19.44140625" style="4" customWidth="1"/>
    <col min="7679" max="7679" width="16.5546875" style="4" customWidth="1"/>
    <col min="7680" max="7680" width="18" style="4" customWidth="1"/>
    <col min="7681" max="7681" width="13.33203125" style="4" customWidth="1"/>
    <col min="7682" max="7682" width="18" style="4" customWidth="1"/>
    <col min="7683" max="7683" width="15.109375" style="4" customWidth="1"/>
    <col min="7684" max="7684" width="16" style="4" customWidth="1"/>
    <col min="7685" max="7685" width="13" style="4" customWidth="1"/>
    <col min="7686" max="7686" width="19.33203125" style="4" customWidth="1"/>
    <col min="7687" max="7687" width="16.109375" style="4" customWidth="1"/>
    <col min="7688" max="7688" width="14.88671875" style="4" customWidth="1"/>
    <col min="7689" max="7689" width="13.109375" style="4" customWidth="1"/>
    <col min="7690" max="7690" width="17.6640625" style="4" customWidth="1"/>
    <col min="7691" max="7691" width="16.88671875" style="4" customWidth="1"/>
    <col min="7692" max="7692" width="15.6640625" style="4" customWidth="1"/>
    <col min="7693" max="7693" width="17.109375" style="4" customWidth="1"/>
    <col min="7694" max="7695" width="9.109375" style="4"/>
    <col min="7696" max="7696" width="10.88671875" style="4" customWidth="1"/>
    <col min="7697" max="7928" width="9.109375" style="4"/>
    <col min="7929" max="7929" width="11.5546875" style="4" customWidth="1"/>
    <col min="7930" max="7930" width="38" style="4" customWidth="1"/>
    <col min="7931" max="7931" width="40.88671875" style="4" customWidth="1"/>
    <col min="7932" max="7932" width="10" style="4" customWidth="1"/>
    <col min="7933" max="7933" width="14.88671875" style="4" customWidth="1"/>
    <col min="7934" max="7934" width="19.44140625" style="4" customWidth="1"/>
    <col min="7935" max="7935" width="16.5546875" style="4" customWidth="1"/>
    <col min="7936" max="7936" width="18" style="4" customWidth="1"/>
    <col min="7937" max="7937" width="13.33203125" style="4" customWidth="1"/>
    <col min="7938" max="7938" width="18" style="4" customWidth="1"/>
    <col min="7939" max="7939" width="15.109375" style="4" customWidth="1"/>
    <col min="7940" max="7940" width="16" style="4" customWidth="1"/>
    <col min="7941" max="7941" width="13" style="4" customWidth="1"/>
    <col min="7942" max="7942" width="19.33203125" style="4" customWidth="1"/>
    <col min="7943" max="7943" width="16.109375" style="4" customWidth="1"/>
    <col min="7944" max="7944" width="14.88671875" style="4" customWidth="1"/>
    <col min="7945" max="7945" width="13.109375" style="4" customWidth="1"/>
    <col min="7946" max="7946" width="17.6640625" style="4" customWidth="1"/>
    <col min="7947" max="7947" width="16.88671875" style="4" customWidth="1"/>
    <col min="7948" max="7948" width="15.6640625" style="4" customWidth="1"/>
    <col min="7949" max="7949" width="17.109375" style="4" customWidth="1"/>
    <col min="7950" max="7951" width="9.109375" style="4"/>
    <col min="7952" max="7952" width="10.88671875" style="4" customWidth="1"/>
    <col min="7953" max="8184" width="9.109375" style="4"/>
    <col min="8185" max="8185" width="11.5546875" style="4" customWidth="1"/>
    <col min="8186" max="8186" width="38" style="4" customWidth="1"/>
    <col min="8187" max="8187" width="40.88671875" style="4" customWidth="1"/>
    <col min="8188" max="8188" width="10" style="4" customWidth="1"/>
    <col min="8189" max="8189" width="14.88671875" style="4" customWidth="1"/>
    <col min="8190" max="8190" width="19.44140625" style="4" customWidth="1"/>
    <col min="8191" max="8191" width="16.5546875" style="4" customWidth="1"/>
    <col min="8192" max="8192" width="18" style="4" customWidth="1"/>
    <col min="8193" max="8193" width="13.33203125" style="4" customWidth="1"/>
    <col min="8194" max="8194" width="18" style="4" customWidth="1"/>
    <col min="8195" max="8195" width="15.109375" style="4" customWidth="1"/>
    <col min="8196" max="8196" width="16" style="4" customWidth="1"/>
    <col min="8197" max="8197" width="13" style="4" customWidth="1"/>
    <col min="8198" max="8198" width="19.33203125" style="4" customWidth="1"/>
    <col min="8199" max="8199" width="16.109375" style="4" customWidth="1"/>
    <col min="8200" max="8200" width="14.88671875" style="4" customWidth="1"/>
    <col min="8201" max="8201" width="13.109375" style="4" customWidth="1"/>
    <col min="8202" max="8202" width="17.6640625" style="4" customWidth="1"/>
    <col min="8203" max="8203" width="16.88671875" style="4" customWidth="1"/>
    <col min="8204" max="8204" width="15.6640625" style="4" customWidth="1"/>
    <col min="8205" max="8205" width="17.109375" style="4" customWidth="1"/>
    <col min="8206" max="8207" width="9.109375" style="4"/>
    <col min="8208" max="8208" width="10.88671875" style="4" customWidth="1"/>
    <col min="8209" max="8440" width="9.109375" style="4"/>
    <col min="8441" max="8441" width="11.5546875" style="4" customWidth="1"/>
    <col min="8442" max="8442" width="38" style="4" customWidth="1"/>
    <col min="8443" max="8443" width="40.88671875" style="4" customWidth="1"/>
    <col min="8444" max="8444" width="10" style="4" customWidth="1"/>
    <col min="8445" max="8445" width="14.88671875" style="4" customWidth="1"/>
    <col min="8446" max="8446" width="19.44140625" style="4" customWidth="1"/>
    <col min="8447" max="8447" width="16.5546875" style="4" customWidth="1"/>
    <col min="8448" max="8448" width="18" style="4" customWidth="1"/>
    <col min="8449" max="8449" width="13.33203125" style="4" customWidth="1"/>
    <col min="8450" max="8450" width="18" style="4" customWidth="1"/>
    <col min="8451" max="8451" width="15.109375" style="4" customWidth="1"/>
    <col min="8452" max="8452" width="16" style="4" customWidth="1"/>
    <col min="8453" max="8453" width="13" style="4" customWidth="1"/>
    <col min="8454" max="8454" width="19.33203125" style="4" customWidth="1"/>
    <col min="8455" max="8455" width="16.109375" style="4" customWidth="1"/>
    <col min="8456" max="8456" width="14.88671875" style="4" customWidth="1"/>
    <col min="8457" max="8457" width="13.109375" style="4" customWidth="1"/>
    <col min="8458" max="8458" width="17.6640625" style="4" customWidth="1"/>
    <col min="8459" max="8459" width="16.88671875" style="4" customWidth="1"/>
    <col min="8460" max="8460" width="15.6640625" style="4" customWidth="1"/>
    <col min="8461" max="8461" width="17.109375" style="4" customWidth="1"/>
    <col min="8462" max="8463" width="9.109375" style="4"/>
    <col min="8464" max="8464" width="10.88671875" style="4" customWidth="1"/>
    <col min="8465" max="8696" width="9.109375" style="4"/>
    <col min="8697" max="8697" width="11.5546875" style="4" customWidth="1"/>
    <col min="8698" max="8698" width="38" style="4" customWidth="1"/>
    <col min="8699" max="8699" width="40.88671875" style="4" customWidth="1"/>
    <col min="8700" max="8700" width="10" style="4" customWidth="1"/>
    <col min="8701" max="8701" width="14.88671875" style="4" customWidth="1"/>
    <col min="8702" max="8702" width="19.44140625" style="4" customWidth="1"/>
    <col min="8703" max="8703" width="16.5546875" style="4" customWidth="1"/>
    <col min="8704" max="8704" width="18" style="4" customWidth="1"/>
    <col min="8705" max="8705" width="13.33203125" style="4" customWidth="1"/>
    <col min="8706" max="8706" width="18" style="4" customWidth="1"/>
    <col min="8707" max="8707" width="15.109375" style="4" customWidth="1"/>
    <col min="8708" max="8708" width="16" style="4" customWidth="1"/>
    <col min="8709" max="8709" width="13" style="4" customWidth="1"/>
    <col min="8710" max="8710" width="19.33203125" style="4" customWidth="1"/>
    <col min="8711" max="8711" width="16.109375" style="4" customWidth="1"/>
    <col min="8712" max="8712" width="14.88671875" style="4" customWidth="1"/>
    <col min="8713" max="8713" width="13.109375" style="4" customWidth="1"/>
    <col min="8714" max="8714" width="17.6640625" style="4" customWidth="1"/>
    <col min="8715" max="8715" width="16.88671875" style="4" customWidth="1"/>
    <col min="8716" max="8716" width="15.6640625" style="4" customWidth="1"/>
    <col min="8717" max="8717" width="17.109375" style="4" customWidth="1"/>
    <col min="8718" max="8719" width="9.109375" style="4"/>
    <col min="8720" max="8720" width="10.88671875" style="4" customWidth="1"/>
    <col min="8721" max="8952" width="9.109375" style="4"/>
    <col min="8953" max="8953" width="11.5546875" style="4" customWidth="1"/>
    <col min="8954" max="8954" width="38" style="4" customWidth="1"/>
    <col min="8955" max="8955" width="40.88671875" style="4" customWidth="1"/>
    <col min="8956" max="8956" width="10" style="4" customWidth="1"/>
    <col min="8957" max="8957" width="14.88671875" style="4" customWidth="1"/>
    <col min="8958" max="8958" width="19.44140625" style="4" customWidth="1"/>
    <col min="8959" max="8959" width="16.5546875" style="4" customWidth="1"/>
    <col min="8960" max="8960" width="18" style="4" customWidth="1"/>
    <col min="8961" max="8961" width="13.33203125" style="4" customWidth="1"/>
    <col min="8962" max="8962" width="18" style="4" customWidth="1"/>
    <col min="8963" max="8963" width="15.109375" style="4" customWidth="1"/>
    <col min="8964" max="8964" width="16" style="4" customWidth="1"/>
    <col min="8965" max="8965" width="13" style="4" customWidth="1"/>
    <col min="8966" max="8966" width="19.33203125" style="4" customWidth="1"/>
    <col min="8967" max="8967" width="16.109375" style="4" customWidth="1"/>
    <col min="8968" max="8968" width="14.88671875" style="4" customWidth="1"/>
    <col min="8969" max="8969" width="13.109375" style="4" customWidth="1"/>
    <col min="8970" max="8970" width="17.6640625" style="4" customWidth="1"/>
    <col min="8971" max="8971" width="16.88671875" style="4" customWidth="1"/>
    <col min="8972" max="8972" width="15.6640625" style="4" customWidth="1"/>
    <col min="8973" max="8973" width="17.109375" style="4" customWidth="1"/>
    <col min="8974" max="8975" width="9.109375" style="4"/>
    <col min="8976" max="8976" width="10.88671875" style="4" customWidth="1"/>
    <col min="8977" max="9208" width="9.109375" style="4"/>
    <col min="9209" max="9209" width="11.5546875" style="4" customWidth="1"/>
    <col min="9210" max="9210" width="38" style="4" customWidth="1"/>
    <col min="9211" max="9211" width="40.88671875" style="4" customWidth="1"/>
    <col min="9212" max="9212" width="10" style="4" customWidth="1"/>
    <col min="9213" max="9213" width="14.88671875" style="4" customWidth="1"/>
    <col min="9214" max="9214" width="19.44140625" style="4" customWidth="1"/>
    <col min="9215" max="9215" width="16.5546875" style="4" customWidth="1"/>
    <col min="9216" max="9216" width="18" style="4" customWidth="1"/>
    <col min="9217" max="9217" width="13.33203125" style="4" customWidth="1"/>
    <col min="9218" max="9218" width="18" style="4" customWidth="1"/>
    <col min="9219" max="9219" width="15.109375" style="4" customWidth="1"/>
    <col min="9220" max="9220" width="16" style="4" customWidth="1"/>
    <col min="9221" max="9221" width="13" style="4" customWidth="1"/>
    <col min="9222" max="9222" width="19.33203125" style="4" customWidth="1"/>
    <col min="9223" max="9223" width="16.109375" style="4" customWidth="1"/>
    <col min="9224" max="9224" width="14.88671875" style="4" customWidth="1"/>
    <col min="9225" max="9225" width="13.109375" style="4" customWidth="1"/>
    <col min="9226" max="9226" width="17.6640625" style="4" customWidth="1"/>
    <col min="9227" max="9227" width="16.88671875" style="4" customWidth="1"/>
    <col min="9228" max="9228" width="15.6640625" style="4" customWidth="1"/>
    <col min="9229" max="9229" width="17.109375" style="4" customWidth="1"/>
    <col min="9230" max="9231" width="9.109375" style="4"/>
    <col min="9232" max="9232" width="10.88671875" style="4" customWidth="1"/>
    <col min="9233" max="9464" width="9.109375" style="4"/>
    <col min="9465" max="9465" width="11.5546875" style="4" customWidth="1"/>
    <col min="9466" max="9466" width="38" style="4" customWidth="1"/>
    <col min="9467" max="9467" width="40.88671875" style="4" customWidth="1"/>
    <col min="9468" max="9468" width="10" style="4" customWidth="1"/>
    <col min="9469" max="9469" width="14.88671875" style="4" customWidth="1"/>
    <col min="9470" max="9470" width="19.44140625" style="4" customWidth="1"/>
    <col min="9471" max="9471" width="16.5546875" style="4" customWidth="1"/>
    <col min="9472" max="9472" width="18" style="4" customWidth="1"/>
    <col min="9473" max="9473" width="13.33203125" style="4" customWidth="1"/>
    <col min="9474" max="9474" width="18" style="4" customWidth="1"/>
    <col min="9475" max="9475" width="15.109375" style="4" customWidth="1"/>
    <col min="9476" max="9476" width="16" style="4" customWidth="1"/>
    <col min="9477" max="9477" width="13" style="4" customWidth="1"/>
    <col min="9478" max="9478" width="19.33203125" style="4" customWidth="1"/>
    <col min="9479" max="9479" width="16.109375" style="4" customWidth="1"/>
    <col min="9480" max="9480" width="14.88671875" style="4" customWidth="1"/>
    <col min="9481" max="9481" width="13.109375" style="4" customWidth="1"/>
    <col min="9482" max="9482" width="17.6640625" style="4" customWidth="1"/>
    <col min="9483" max="9483" width="16.88671875" style="4" customWidth="1"/>
    <col min="9484" max="9484" width="15.6640625" style="4" customWidth="1"/>
    <col min="9485" max="9485" width="17.109375" style="4" customWidth="1"/>
    <col min="9486" max="9487" width="9.109375" style="4"/>
    <col min="9488" max="9488" width="10.88671875" style="4" customWidth="1"/>
    <col min="9489" max="9720" width="9.109375" style="4"/>
    <col min="9721" max="9721" width="11.5546875" style="4" customWidth="1"/>
    <col min="9722" max="9722" width="38" style="4" customWidth="1"/>
    <col min="9723" max="9723" width="40.88671875" style="4" customWidth="1"/>
    <col min="9724" max="9724" width="10" style="4" customWidth="1"/>
    <col min="9725" max="9725" width="14.88671875" style="4" customWidth="1"/>
    <col min="9726" max="9726" width="19.44140625" style="4" customWidth="1"/>
    <col min="9727" max="9727" width="16.5546875" style="4" customWidth="1"/>
    <col min="9728" max="9728" width="18" style="4" customWidth="1"/>
    <col min="9729" max="9729" width="13.33203125" style="4" customWidth="1"/>
    <col min="9730" max="9730" width="18" style="4" customWidth="1"/>
    <col min="9731" max="9731" width="15.109375" style="4" customWidth="1"/>
    <col min="9732" max="9732" width="16" style="4" customWidth="1"/>
    <col min="9733" max="9733" width="13" style="4" customWidth="1"/>
    <col min="9734" max="9734" width="19.33203125" style="4" customWidth="1"/>
    <col min="9735" max="9735" width="16.109375" style="4" customWidth="1"/>
    <col min="9736" max="9736" width="14.88671875" style="4" customWidth="1"/>
    <col min="9737" max="9737" width="13.109375" style="4" customWidth="1"/>
    <col min="9738" max="9738" width="17.6640625" style="4" customWidth="1"/>
    <col min="9739" max="9739" width="16.88671875" style="4" customWidth="1"/>
    <col min="9740" max="9740" width="15.6640625" style="4" customWidth="1"/>
    <col min="9741" max="9741" width="17.109375" style="4" customWidth="1"/>
    <col min="9742" max="9743" width="9.109375" style="4"/>
    <col min="9744" max="9744" width="10.88671875" style="4" customWidth="1"/>
    <col min="9745" max="9976" width="9.109375" style="4"/>
    <col min="9977" max="9977" width="11.5546875" style="4" customWidth="1"/>
    <col min="9978" max="9978" width="38" style="4" customWidth="1"/>
    <col min="9979" max="9979" width="40.88671875" style="4" customWidth="1"/>
    <col min="9980" max="9980" width="10" style="4" customWidth="1"/>
    <col min="9981" max="9981" width="14.88671875" style="4" customWidth="1"/>
    <col min="9982" max="9982" width="19.44140625" style="4" customWidth="1"/>
    <col min="9983" max="9983" width="16.5546875" style="4" customWidth="1"/>
    <col min="9984" max="9984" width="18" style="4" customWidth="1"/>
    <col min="9985" max="9985" width="13.33203125" style="4" customWidth="1"/>
    <col min="9986" max="9986" width="18" style="4" customWidth="1"/>
    <col min="9987" max="9987" width="15.109375" style="4" customWidth="1"/>
    <col min="9988" max="9988" width="16" style="4" customWidth="1"/>
    <col min="9989" max="9989" width="13" style="4" customWidth="1"/>
    <col min="9990" max="9990" width="19.33203125" style="4" customWidth="1"/>
    <col min="9991" max="9991" width="16.109375" style="4" customWidth="1"/>
    <col min="9992" max="9992" width="14.88671875" style="4" customWidth="1"/>
    <col min="9993" max="9993" width="13.109375" style="4" customWidth="1"/>
    <col min="9994" max="9994" width="17.6640625" style="4" customWidth="1"/>
    <col min="9995" max="9995" width="16.88671875" style="4" customWidth="1"/>
    <col min="9996" max="9996" width="15.6640625" style="4" customWidth="1"/>
    <col min="9997" max="9997" width="17.109375" style="4" customWidth="1"/>
    <col min="9998" max="9999" width="9.109375" style="4"/>
    <col min="10000" max="10000" width="10.88671875" style="4" customWidth="1"/>
    <col min="10001" max="10232" width="9.109375" style="4"/>
    <col min="10233" max="10233" width="11.5546875" style="4" customWidth="1"/>
    <col min="10234" max="10234" width="38" style="4" customWidth="1"/>
    <col min="10235" max="10235" width="40.88671875" style="4" customWidth="1"/>
    <col min="10236" max="10236" width="10" style="4" customWidth="1"/>
    <col min="10237" max="10237" width="14.88671875" style="4" customWidth="1"/>
    <col min="10238" max="10238" width="19.44140625" style="4" customWidth="1"/>
    <col min="10239" max="10239" width="16.5546875" style="4" customWidth="1"/>
    <col min="10240" max="10240" width="18" style="4" customWidth="1"/>
    <col min="10241" max="10241" width="13.33203125" style="4" customWidth="1"/>
    <col min="10242" max="10242" width="18" style="4" customWidth="1"/>
    <col min="10243" max="10243" width="15.109375" style="4" customWidth="1"/>
    <col min="10244" max="10244" width="16" style="4" customWidth="1"/>
    <col min="10245" max="10245" width="13" style="4" customWidth="1"/>
    <col min="10246" max="10246" width="19.33203125" style="4" customWidth="1"/>
    <col min="10247" max="10247" width="16.109375" style="4" customWidth="1"/>
    <col min="10248" max="10248" width="14.88671875" style="4" customWidth="1"/>
    <col min="10249" max="10249" width="13.109375" style="4" customWidth="1"/>
    <col min="10250" max="10250" width="17.6640625" style="4" customWidth="1"/>
    <col min="10251" max="10251" width="16.88671875" style="4" customWidth="1"/>
    <col min="10252" max="10252" width="15.6640625" style="4" customWidth="1"/>
    <col min="10253" max="10253" width="17.109375" style="4" customWidth="1"/>
    <col min="10254" max="10255" width="9.109375" style="4"/>
    <col min="10256" max="10256" width="10.88671875" style="4" customWidth="1"/>
    <col min="10257" max="10488" width="9.109375" style="4"/>
    <col min="10489" max="10489" width="11.5546875" style="4" customWidth="1"/>
    <col min="10490" max="10490" width="38" style="4" customWidth="1"/>
    <col min="10491" max="10491" width="40.88671875" style="4" customWidth="1"/>
    <col min="10492" max="10492" width="10" style="4" customWidth="1"/>
    <col min="10493" max="10493" width="14.88671875" style="4" customWidth="1"/>
    <col min="10494" max="10494" width="19.44140625" style="4" customWidth="1"/>
    <col min="10495" max="10495" width="16.5546875" style="4" customWidth="1"/>
    <col min="10496" max="10496" width="18" style="4" customWidth="1"/>
    <col min="10497" max="10497" width="13.33203125" style="4" customWidth="1"/>
    <col min="10498" max="10498" width="18" style="4" customWidth="1"/>
    <col min="10499" max="10499" width="15.109375" style="4" customWidth="1"/>
    <col min="10500" max="10500" width="16" style="4" customWidth="1"/>
    <col min="10501" max="10501" width="13" style="4" customWidth="1"/>
    <col min="10502" max="10502" width="19.33203125" style="4" customWidth="1"/>
    <col min="10503" max="10503" width="16.109375" style="4" customWidth="1"/>
    <col min="10504" max="10504" width="14.88671875" style="4" customWidth="1"/>
    <col min="10505" max="10505" width="13.109375" style="4" customWidth="1"/>
    <col min="10506" max="10506" width="17.6640625" style="4" customWidth="1"/>
    <col min="10507" max="10507" width="16.88671875" style="4" customWidth="1"/>
    <col min="10508" max="10508" width="15.6640625" style="4" customWidth="1"/>
    <col min="10509" max="10509" width="17.109375" style="4" customWidth="1"/>
    <col min="10510" max="10511" width="9.109375" style="4"/>
    <col min="10512" max="10512" width="10.88671875" style="4" customWidth="1"/>
    <col min="10513" max="10744" width="9.109375" style="4"/>
    <col min="10745" max="10745" width="11.5546875" style="4" customWidth="1"/>
    <col min="10746" max="10746" width="38" style="4" customWidth="1"/>
    <col min="10747" max="10747" width="40.88671875" style="4" customWidth="1"/>
    <col min="10748" max="10748" width="10" style="4" customWidth="1"/>
    <col min="10749" max="10749" width="14.88671875" style="4" customWidth="1"/>
    <col min="10750" max="10750" width="19.44140625" style="4" customWidth="1"/>
    <col min="10751" max="10751" width="16.5546875" style="4" customWidth="1"/>
    <col min="10752" max="10752" width="18" style="4" customWidth="1"/>
    <col min="10753" max="10753" width="13.33203125" style="4" customWidth="1"/>
    <col min="10754" max="10754" width="18" style="4" customWidth="1"/>
    <col min="10755" max="10755" width="15.109375" style="4" customWidth="1"/>
    <col min="10756" max="10756" width="16" style="4" customWidth="1"/>
    <col min="10757" max="10757" width="13" style="4" customWidth="1"/>
    <col min="10758" max="10758" width="19.33203125" style="4" customWidth="1"/>
    <col min="10759" max="10759" width="16.109375" style="4" customWidth="1"/>
    <col min="10760" max="10760" width="14.88671875" style="4" customWidth="1"/>
    <col min="10761" max="10761" width="13.109375" style="4" customWidth="1"/>
    <col min="10762" max="10762" width="17.6640625" style="4" customWidth="1"/>
    <col min="10763" max="10763" width="16.88671875" style="4" customWidth="1"/>
    <col min="10764" max="10764" width="15.6640625" style="4" customWidth="1"/>
    <col min="10765" max="10765" width="17.109375" style="4" customWidth="1"/>
    <col min="10766" max="10767" width="9.109375" style="4"/>
    <col min="10768" max="10768" width="10.88671875" style="4" customWidth="1"/>
    <col min="10769" max="11000" width="9.109375" style="4"/>
    <col min="11001" max="11001" width="11.5546875" style="4" customWidth="1"/>
    <col min="11002" max="11002" width="38" style="4" customWidth="1"/>
    <col min="11003" max="11003" width="40.88671875" style="4" customWidth="1"/>
    <col min="11004" max="11004" width="10" style="4" customWidth="1"/>
    <col min="11005" max="11005" width="14.88671875" style="4" customWidth="1"/>
    <col min="11006" max="11006" width="19.44140625" style="4" customWidth="1"/>
    <col min="11007" max="11007" width="16.5546875" style="4" customWidth="1"/>
    <col min="11008" max="11008" width="18" style="4" customWidth="1"/>
    <col min="11009" max="11009" width="13.33203125" style="4" customWidth="1"/>
    <col min="11010" max="11010" width="18" style="4" customWidth="1"/>
    <col min="11011" max="11011" width="15.109375" style="4" customWidth="1"/>
    <col min="11012" max="11012" width="16" style="4" customWidth="1"/>
    <col min="11013" max="11013" width="13" style="4" customWidth="1"/>
    <col min="11014" max="11014" width="19.33203125" style="4" customWidth="1"/>
    <col min="11015" max="11015" width="16.109375" style="4" customWidth="1"/>
    <col min="11016" max="11016" width="14.88671875" style="4" customWidth="1"/>
    <col min="11017" max="11017" width="13.109375" style="4" customWidth="1"/>
    <col min="11018" max="11018" width="17.6640625" style="4" customWidth="1"/>
    <col min="11019" max="11019" width="16.88671875" style="4" customWidth="1"/>
    <col min="11020" max="11020" width="15.6640625" style="4" customWidth="1"/>
    <col min="11021" max="11021" width="17.109375" style="4" customWidth="1"/>
    <col min="11022" max="11023" width="9.109375" style="4"/>
    <col min="11024" max="11024" width="10.88671875" style="4" customWidth="1"/>
    <col min="11025" max="11256" width="9.109375" style="4"/>
    <col min="11257" max="11257" width="11.5546875" style="4" customWidth="1"/>
    <col min="11258" max="11258" width="38" style="4" customWidth="1"/>
    <col min="11259" max="11259" width="40.88671875" style="4" customWidth="1"/>
    <col min="11260" max="11260" width="10" style="4" customWidth="1"/>
    <col min="11261" max="11261" width="14.88671875" style="4" customWidth="1"/>
    <col min="11262" max="11262" width="19.44140625" style="4" customWidth="1"/>
    <col min="11263" max="11263" width="16.5546875" style="4" customWidth="1"/>
    <col min="11264" max="11264" width="18" style="4" customWidth="1"/>
    <col min="11265" max="11265" width="13.33203125" style="4" customWidth="1"/>
    <col min="11266" max="11266" width="18" style="4" customWidth="1"/>
    <col min="11267" max="11267" width="15.109375" style="4" customWidth="1"/>
    <col min="11268" max="11268" width="16" style="4" customWidth="1"/>
    <col min="11269" max="11269" width="13" style="4" customWidth="1"/>
    <col min="11270" max="11270" width="19.33203125" style="4" customWidth="1"/>
    <col min="11271" max="11271" width="16.109375" style="4" customWidth="1"/>
    <col min="11272" max="11272" width="14.88671875" style="4" customWidth="1"/>
    <col min="11273" max="11273" width="13.109375" style="4" customWidth="1"/>
    <col min="11274" max="11274" width="17.6640625" style="4" customWidth="1"/>
    <col min="11275" max="11275" width="16.88671875" style="4" customWidth="1"/>
    <col min="11276" max="11276" width="15.6640625" style="4" customWidth="1"/>
    <col min="11277" max="11277" width="17.109375" style="4" customWidth="1"/>
    <col min="11278" max="11279" width="9.109375" style="4"/>
    <col min="11280" max="11280" width="10.88671875" style="4" customWidth="1"/>
    <col min="11281" max="11512" width="9.109375" style="4"/>
    <col min="11513" max="11513" width="11.5546875" style="4" customWidth="1"/>
    <col min="11514" max="11514" width="38" style="4" customWidth="1"/>
    <col min="11515" max="11515" width="40.88671875" style="4" customWidth="1"/>
    <col min="11516" max="11516" width="10" style="4" customWidth="1"/>
    <col min="11517" max="11517" width="14.88671875" style="4" customWidth="1"/>
    <col min="11518" max="11518" width="19.44140625" style="4" customWidth="1"/>
    <col min="11519" max="11519" width="16.5546875" style="4" customWidth="1"/>
    <col min="11520" max="11520" width="18" style="4" customWidth="1"/>
    <col min="11521" max="11521" width="13.33203125" style="4" customWidth="1"/>
    <col min="11522" max="11522" width="18" style="4" customWidth="1"/>
    <col min="11523" max="11523" width="15.109375" style="4" customWidth="1"/>
    <col min="11524" max="11524" width="16" style="4" customWidth="1"/>
    <col min="11525" max="11525" width="13" style="4" customWidth="1"/>
    <col min="11526" max="11526" width="19.33203125" style="4" customWidth="1"/>
    <col min="11527" max="11527" width="16.109375" style="4" customWidth="1"/>
    <col min="11528" max="11528" width="14.88671875" style="4" customWidth="1"/>
    <col min="11529" max="11529" width="13.109375" style="4" customWidth="1"/>
    <col min="11530" max="11530" width="17.6640625" style="4" customWidth="1"/>
    <col min="11531" max="11531" width="16.88671875" style="4" customWidth="1"/>
    <col min="11532" max="11532" width="15.6640625" style="4" customWidth="1"/>
    <col min="11533" max="11533" width="17.109375" style="4" customWidth="1"/>
    <col min="11534" max="11535" width="9.109375" style="4"/>
    <col min="11536" max="11536" width="10.88671875" style="4" customWidth="1"/>
    <col min="11537" max="11768" width="9.109375" style="4"/>
    <col min="11769" max="11769" width="11.5546875" style="4" customWidth="1"/>
    <col min="11770" max="11770" width="38" style="4" customWidth="1"/>
    <col min="11771" max="11771" width="40.88671875" style="4" customWidth="1"/>
    <col min="11772" max="11772" width="10" style="4" customWidth="1"/>
    <col min="11773" max="11773" width="14.88671875" style="4" customWidth="1"/>
    <col min="11774" max="11774" width="19.44140625" style="4" customWidth="1"/>
    <col min="11775" max="11775" width="16.5546875" style="4" customWidth="1"/>
    <col min="11776" max="11776" width="18" style="4" customWidth="1"/>
    <col min="11777" max="11777" width="13.33203125" style="4" customWidth="1"/>
    <col min="11778" max="11778" width="18" style="4" customWidth="1"/>
    <col min="11779" max="11779" width="15.109375" style="4" customWidth="1"/>
    <col min="11780" max="11780" width="16" style="4" customWidth="1"/>
    <col min="11781" max="11781" width="13" style="4" customWidth="1"/>
    <col min="11782" max="11782" width="19.33203125" style="4" customWidth="1"/>
    <col min="11783" max="11783" width="16.109375" style="4" customWidth="1"/>
    <col min="11784" max="11784" width="14.88671875" style="4" customWidth="1"/>
    <col min="11785" max="11785" width="13.109375" style="4" customWidth="1"/>
    <col min="11786" max="11786" width="17.6640625" style="4" customWidth="1"/>
    <col min="11787" max="11787" width="16.88671875" style="4" customWidth="1"/>
    <col min="11788" max="11788" width="15.6640625" style="4" customWidth="1"/>
    <col min="11789" max="11789" width="17.109375" style="4" customWidth="1"/>
    <col min="11790" max="11791" width="9.109375" style="4"/>
    <col min="11792" max="11792" width="10.88671875" style="4" customWidth="1"/>
    <col min="11793" max="12024" width="9.109375" style="4"/>
    <col min="12025" max="12025" width="11.5546875" style="4" customWidth="1"/>
    <col min="12026" max="12026" width="38" style="4" customWidth="1"/>
    <col min="12027" max="12027" width="40.88671875" style="4" customWidth="1"/>
    <col min="12028" max="12028" width="10" style="4" customWidth="1"/>
    <col min="12029" max="12029" width="14.88671875" style="4" customWidth="1"/>
    <col min="12030" max="12030" width="19.44140625" style="4" customWidth="1"/>
    <col min="12031" max="12031" width="16.5546875" style="4" customWidth="1"/>
    <col min="12032" max="12032" width="18" style="4" customWidth="1"/>
    <col min="12033" max="12033" width="13.33203125" style="4" customWidth="1"/>
    <col min="12034" max="12034" width="18" style="4" customWidth="1"/>
    <col min="12035" max="12035" width="15.109375" style="4" customWidth="1"/>
    <col min="12036" max="12036" width="16" style="4" customWidth="1"/>
    <col min="12037" max="12037" width="13" style="4" customWidth="1"/>
    <col min="12038" max="12038" width="19.33203125" style="4" customWidth="1"/>
    <col min="12039" max="12039" width="16.109375" style="4" customWidth="1"/>
    <col min="12040" max="12040" width="14.88671875" style="4" customWidth="1"/>
    <col min="12041" max="12041" width="13.109375" style="4" customWidth="1"/>
    <col min="12042" max="12042" width="17.6640625" style="4" customWidth="1"/>
    <col min="12043" max="12043" width="16.88671875" style="4" customWidth="1"/>
    <col min="12044" max="12044" width="15.6640625" style="4" customWidth="1"/>
    <col min="12045" max="12045" width="17.109375" style="4" customWidth="1"/>
    <col min="12046" max="12047" width="9.109375" style="4"/>
    <col min="12048" max="12048" width="10.88671875" style="4" customWidth="1"/>
    <col min="12049" max="12280" width="9.109375" style="4"/>
    <col min="12281" max="12281" width="11.5546875" style="4" customWidth="1"/>
    <col min="12282" max="12282" width="38" style="4" customWidth="1"/>
    <col min="12283" max="12283" width="40.88671875" style="4" customWidth="1"/>
    <col min="12284" max="12284" width="10" style="4" customWidth="1"/>
    <col min="12285" max="12285" width="14.88671875" style="4" customWidth="1"/>
    <col min="12286" max="12286" width="19.44140625" style="4" customWidth="1"/>
    <col min="12287" max="12287" width="16.5546875" style="4" customWidth="1"/>
    <col min="12288" max="12288" width="18" style="4" customWidth="1"/>
    <col min="12289" max="12289" width="13.33203125" style="4" customWidth="1"/>
    <col min="12290" max="12290" width="18" style="4" customWidth="1"/>
    <col min="12291" max="12291" width="15.109375" style="4" customWidth="1"/>
    <col min="12292" max="12292" width="16" style="4" customWidth="1"/>
    <col min="12293" max="12293" width="13" style="4" customWidth="1"/>
    <col min="12294" max="12294" width="19.33203125" style="4" customWidth="1"/>
    <col min="12295" max="12295" width="16.109375" style="4" customWidth="1"/>
    <col min="12296" max="12296" width="14.88671875" style="4" customWidth="1"/>
    <col min="12297" max="12297" width="13.109375" style="4" customWidth="1"/>
    <col min="12298" max="12298" width="17.6640625" style="4" customWidth="1"/>
    <col min="12299" max="12299" width="16.88671875" style="4" customWidth="1"/>
    <col min="12300" max="12300" width="15.6640625" style="4" customWidth="1"/>
    <col min="12301" max="12301" width="17.109375" style="4" customWidth="1"/>
    <col min="12302" max="12303" width="9.109375" style="4"/>
    <col min="12304" max="12304" width="10.88671875" style="4" customWidth="1"/>
    <col min="12305" max="12536" width="9.109375" style="4"/>
    <col min="12537" max="12537" width="11.5546875" style="4" customWidth="1"/>
    <col min="12538" max="12538" width="38" style="4" customWidth="1"/>
    <col min="12539" max="12539" width="40.88671875" style="4" customWidth="1"/>
    <col min="12540" max="12540" width="10" style="4" customWidth="1"/>
    <col min="12541" max="12541" width="14.88671875" style="4" customWidth="1"/>
    <col min="12542" max="12542" width="19.44140625" style="4" customWidth="1"/>
    <col min="12543" max="12543" width="16.5546875" style="4" customWidth="1"/>
    <col min="12544" max="12544" width="18" style="4" customWidth="1"/>
    <col min="12545" max="12545" width="13.33203125" style="4" customWidth="1"/>
    <col min="12546" max="12546" width="18" style="4" customWidth="1"/>
    <col min="12547" max="12547" width="15.109375" style="4" customWidth="1"/>
    <col min="12548" max="12548" width="16" style="4" customWidth="1"/>
    <col min="12549" max="12549" width="13" style="4" customWidth="1"/>
    <col min="12550" max="12550" width="19.33203125" style="4" customWidth="1"/>
    <col min="12551" max="12551" width="16.109375" style="4" customWidth="1"/>
    <col min="12552" max="12552" width="14.88671875" style="4" customWidth="1"/>
    <col min="12553" max="12553" width="13.109375" style="4" customWidth="1"/>
    <col min="12554" max="12554" width="17.6640625" style="4" customWidth="1"/>
    <col min="12555" max="12555" width="16.88671875" style="4" customWidth="1"/>
    <col min="12556" max="12556" width="15.6640625" style="4" customWidth="1"/>
    <col min="12557" max="12557" width="17.109375" style="4" customWidth="1"/>
    <col min="12558" max="12559" width="9.109375" style="4"/>
    <col min="12560" max="12560" width="10.88671875" style="4" customWidth="1"/>
    <col min="12561" max="12792" width="9.109375" style="4"/>
    <col min="12793" max="12793" width="11.5546875" style="4" customWidth="1"/>
    <col min="12794" max="12794" width="38" style="4" customWidth="1"/>
    <col min="12795" max="12795" width="40.88671875" style="4" customWidth="1"/>
    <col min="12796" max="12796" width="10" style="4" customWidth="1"/>
    <col min="12797" max="12797" width="14.88671875" style="4" customWidth="1"/>
    <col min="12798" max="12798" width="19.44140625" style="4" customWidth="1"/>
    <col min="12799" max="12799" width="16.5546875" style="4" customWidth="1"/>
    <col min="12800" max="12800" width="18" style="4" customWidth="1"/>
    <col min="12801" max="12801" width="13.33203125" style="4" customWidth="1"/>
    <col min="12802" max="12802" width="18" style="4" customWidth="1"/>
    <col min="12803" max="12803" width="15.109375" style="4" customWidth="1"/>
    <col min="12804" max="12804" width="16" style="4" customWidth="1"/>
    <col min="12805" max="12805" width="13" style="4" customWidth="1"/>
    <col min="12806" max="12806" width="19.33203125" style="4" customWidth="1"/>
    <col min="12807" max="12807" width="16.109375" style="4" customWidth="1"/>
    <col min="12808" max="12808" width="14.88671875" style="4" customWidth="1"/>
    <col min="12809" max="12809" width="13.109375" style="4" customWidth="1"/>
    <col min="12810" max="12810" width="17.6640625" style="4" customWidth="1"/>
    <col min="12811" max="12811" width="16.88671875" style="4" customWidth="1"/>
    <col min="12812" max="12812" width="15.6640625" style="4" customWidth="1"/>
    <col min="12813" max="12813" width="17.109375" style="4" customWidth="1"/>
    <col min="12814" max="12815" width="9.109375" style="4"/>
    <col min="12816" max="12816" width="10.88671875" style="4" customWidth="1"/>
    <col min="12817" max="13048" width="9.109375" style="4"/>
    <col min="13049" max="13049" width="11.5546875" style="4" customWidth="1"/>
    <col min="13050" max="13050" width="38" style="4" customWidth="1"/>
    <col min="13051" max="13051" width="40.88671875" style="4" customWidth="1"/>
    <col min="13052" max="13052" width="10" style="4" customWidth="1"/>
    <col min="13053" max="13053" width="14.88671875" style="4" customWidth="1"/>
    <col min="13054" max="13054" width="19.44140625" style="4" customWidth="1"/>
    <col min="13055" max="13055" width="16.5546875" style="4" customWidth="1"/>
    <col min="13056" max="13056" width="18" style="4" customWidth="1"/>
    <col min="13057" max="13057" width="13.33203125" style="4" customWidth="1"/>
    <col min="13058" max="13058" width="18" style="4" customWidth="1"/>
    <col min="13059" max="13059" width="15.109375" style="4" customWidth="1"/>
    <col min="13060" max="13060" width="16" style="4" customWidth="1"/>
    <col min="13061" max="13061" width="13" style="4" customWidth="1"/>
    <col min="13062" max="13062" width="19.33203125" style="4" customWidth="1"/>
    <col min="13063" max="13063" width="16.109375" style="4" customWidth="1"/>
    <col min="13064" max="13064" width="14.88671875" style="4" customWidth="1"/>
    <col min="13065" max="13065" width="13.109375" style="4" customWidth="1"/>
    <col min="13066" max="13066" width="17.6640625" style="4" customWidth="1"/>
    <col min="13067" max="13067" width="16.88671875" style="4" customWidth="1"/>
    <col min="13068" max="13068" width="15.6640625" style="4" customWidth="1"/>
    <col min="13069" max="13069" width="17.109375" style="4" customWidth="1"/>
    <col min="13070" max="13071" width="9.109375" style="4"/>
    <col min="13072" max="13072" width="10.88671875" style="4" customWidth="1"/>
    <col min="13073" max="13304" width="9.109375" style="4"/>
    <col min="13305" max="13305" width="11.5546875" style="4" customWidth="1"/>
    <col min="13306" max="13306" width="38" style="4" customWidth="1"/>
    <col min="13307" max="13307" width="40.88671875" style="4" customWidth="1"/>
    <col min="13308" max="13308" width="10" style="4" customWidth="1"/>
    <col min="13309" max="13309" width="14.88671875" style="4" customWidth="1"/>
    <col min="13310" max="13310" width="19.44140625" style="4" customWidth="1"/>
    <col min="13311" max="13311" width="16.5546875" style="4" customWidth="1"/>
    <col min="13312" max="13312" width="18" style="4" customWidth="1"/>
    <col min="13313" max="13313" width="13.33203125" style="4" customWidth="1"/>
    <col min="13314" max="13314" width="18" style="4" customWidth="1"/>
    <col min="13315" max="13315" width="15.109375" style="4" customWidth="1"/>
    <col min="13316" max="13316" width="16" style="4" customWidth="1"/>
    <col min="13317" max="13317" width="13" style="4" customWidth="1"/>
    <col min="13318" max="13318" width="19.33203125" style="4" customWidth="1"/>
    <col min="13319" max="13319" width="16.109375" style="4" customWidth="1"/>
    <col min="13320" max="13320" width="14.88671875" style="4" customWidth="1"/>
    <col min="13321" max="13321" width="13.109375" style="4" customWidth="1"/>
    <col min="13322" max="13322" width="17.6640625" style="4" customWidth="1"/>
    <col min="13323" max="13323" width="16.88671875" style="4" customWidth="1"/>
    <col min="13324" max="13324" width="15.6640625" style="4" customWidth="1"/>
    <col min="13325" max="13325" width="17.109375" style="4" customWidth="1"/>
    <col min="13326" max="13327" width="9.109375" style="4"/>
    <col min="13328" max="13328" width="10.88671875" style="4" customWidth="1"/>
    <col min="13329" max="13560" width="9.109375" style="4"/>
    <col min="13561" max="13561" width="11.5546875" style="4" customWidth="1"/>
    <col min="13562" max="13562" width="38" style="4" customWidth="1"/>
    <col min="13563" max="13563" width="40.88671875" style="4" customWidth="1"/>
    <col min="13564" max="13564" width="10" style="4" customWidth="1"/>
    <col min="13565" max="13565" width="14.88671875" style="4" customWidth="1"/>
    <col min="13566" max="13566" width="19.44140625" style="4" customWidth="1"/>
    <col min="13567" max="13567" width="16.5546875" style="4" customWidth="1"/>
    <col min="13568" max="13568" width="18" style="4" customWidth="1"/>
    <col min="13569" max="13569" width="13.33203125" style="4" customWidth="1"/>
    <col min="13570" max="13570" width="18" style="4" customWidth="1"/>
    <col min="13571" max="13571" width="15.109375" style="4" customWidth="1"/>
    <col min="13572" max="13572" width="16" style="4" customWidth="1"/>
    <col min="13573" max="13573" width="13" style="4" customWidth="1"/>
    <col min="13574" max="13574" width="19.33203125" style="4" customWidth="1"/>
    <col min="13575" max="13575" width="16.109375" style="4" customWidth="1"/>
    <col min="13576" max="13576" width="14.88671875" style="4" customWidth="1"/>
    <col min="13577" max="13577" width="13.109375" style="4" customWidth="1"/>
    <col min="13578" max="13578" width="17.6640625" style="4" customWidth="1"/>
    <col min="13579" max="13579" width="16.88671875" style="4" customWidth="1"/>
    <col min="13580" max="13580" width="15.6640625" style="4" customWidth="1"/>
    <col min="13581" max="13581" width="17.109375" style="4" customWidth="1"/>
    <col min="13582" max="13583" width="9.109375" style="4"/>
    <col min="13584" max="13584" width="10.88671875" style="4" customWidth="1"/>
    <col min="13585" max="13816" width="9.109375" style="4"/>
    <col min="13817" max="13817" width="11.5546875" style="4" customWidth="1"/>
    <col min="13818" max="13818" width="38" style="4" customWidth="1"/>
    <col min="13819" max="13819" width="40.88671875" style="4" customWidth="1"/>
    <col min="13820" max="13820" width="10" style="4" customWidth="1"/>
    <col min="13821" max="13821" width="14.88671875" style="4" customWidth="1"/>
    <col min="13822" max="13822" width="19.44140625" style="4" customWidth="1"/>
    <col min="13823" max="13823" width="16.5546875" style="4" customWidth="1"/>
    <col min="13824" max="13824" width="18" style="4" customWidth="1"/>
    <col min="13825" max="13825" width="13.33203125" style="4" customWidth="1"/>
    <col min="13826" max="13826" width="18" style="4" customWidth="1"/>
    <col min="13827" max="13827" width="15.109375" style="4" customWidth="1"/>
    <col min="13828" max="13828" width="16" style="4" customWidth="1"/>
    <col min="13829" max="13829" width="13" style="4" customWidth="1"/>
    <col min="13830" max="13830" width="19.33203125" style="4" customWidth="1"/>
    <col min="13831" max="13831" width="16.109375" style="4" customWidth="1"/>
    <col min="13832" max="13832" width="14.88671875" style="4" customWidth="1"/>
    <col min="13833" max="13833" width="13.109375" style="4" customWidth="1"/>
    <col min="13834" max="13834" width="17.6640625" style="4" customWidth="1"/>
    <col min="13835" max="13835" width="16.88671875" style="4" customWidth="1"/>
    <col min="13836" max="13836" width="15.6640625" style="4" customWidth="1"/>
    <col min="13837" max="13837" width="17.109375" style="4" customWidth="1"/>
    <col min="13838" max="13839" width="9.109375" style="4"/>
    <col min="13840" max="13840" width="10.88671875" style="4" customWidth="1"/>
    <col min="13841" max="14072" width="9.109375" style="4"/>
    <col min="14073" max="14073" width="11.5546875" style="4" customWidth="1"/>
    <col min="14074" max="14074" width="38" style="4" customWidth="1"/>
    <col min="14075" max="14075" width="40.88671875" style="4" customWidth="1"/>
    <col min="14076" max="14076" width="10" style="4" customWidth="1"/>
    <col min="14077" max="14077" width="14.88671875" style="4" customWidth="1"/>
    <col min="14078" max="14078" width="19.44140625" style="4" customWidth="1"/>
    <col min="14079" max="14079" width="16.5546875" style="4" customWidth="1"/>
    <col min="14080" max="14080" width="18" style="4" customWidth="1"/>
    <col min="14081" max="14081" width="13.33203125" style="4" customWidth="1"/>
    <col min="14082" max="14082" width="18" style="4" customWidth="1"/>
    <col min="14083" max="14083" width="15.109375" style="4" customWidth="1"/>
    <col min="14084" max="14084" width="16" style="4" customWidth="1"/>
    <col min="14085" max="14085" width="13" style="4" customWidth="1"/>
    <col min="14086" max="14086" width="19.33203125" style="4" customWidth="1"/>
    <col min="14087" max="14087" width="16.109375" style="4" customWidth="1"/>
    <col min="14088" max="14088" width="14.88671875" style="4" customWidth="1"/>
    <col min="14089" max="14089" width="13.109375" style="4" customWidth="1"/>
    <col min="14090" max="14090" width="17.6640625" style="4" customWidth="1"/>
    <col min="14091" max="14091" width="16.88671875" style="4" customWidth="1"/>
    <col min="14092" max="14092" width="15.6640625" style="4" customWidth="1"/>
    <col min="14093" max="14093" width="17.109375" style="4" customWidth="1"/>
    <col min="14094" max="14095" width="9.109375" style="4"/>
    <col min="14096" max="14096" width="10.88671875" style="4" customWidth="1"/>
    <col min="14097" max="14328" width="9.109375" style="4"/>
    <col min="14329" max="14329" width="11.5546875" style="4" customWidth="1"/>
    <col min="14330" max="14330" width="38" style="4" customWidth="1"/>
    <col min="14331" max="14331" width="40.88671875" style="4" customWidth="1"/>
    <col min="14332" max="14332" width="10" style="4" customWidth="1"/>
    <col min="14333" max="14333" width="14.88671875" style="4" customWidth="1"/>
    <col min="14334" max="14334" width="19.44140625" style="4" customWidth="1"/>
    <col min="14335" max="14335" width="16.5546875" style="4" customWidth="1"/>
    <col min="14336" max="14336" width="18" style="4" customWidth="1"/>
    <col min="14337" max="14337" width="13.33203125" style="4" customWidth="1"/>
    <col min="14338" max="14338" width="18" style="4" customWidth="1"/>
    <col min="14339" max="14339" width="15.109375" style="4" customWidth="1"/>
    <col min="14340" max="14340" width="16" style="4" customWidth="1"/>
    <col min="14341" max="14341" width="13" style="4" customWidth="1"/>
    <col min="14342" max="14342" width="19.33203125" style="4" customWidth="1"/>
    <col min="14343" max="14343" width="16.109375" style="4" customWidth="1"/>
    <col min="14344" max="14344" width="14.88671875" style="4" customWidth="1"/>
    <col min="14345" max="14345" width="13.109375" style="4" customWidth="1"/>
    <col min="14346" max="14346" width="17.6640625" style="4" customWidth="1"/>
    <col min="14347" max="14347" width="16.88671875" style="4" customWidth="1"/>
    <col min="14348" max="14348" width="15.6640625" style="4" customWidth="1"/>
    <col min="14349" max="14349" width="17.109375" style="4" customWidth="1"/>
    <col min="14350" max="14351" width="9.109375" style="4"/>
    <col min="14352" max="14352" width="10.88671875" style="4" customWidth="1"/>
    <col min="14353" max="14584" width="9.109375" style="4"/>
    <col min="14585" max="14585" width="11.5546875" style="4" customWidth="1"/>
    <col min="14586" max="14586" width="38" style="4" customWidth="1"/>
    <col min="14587" max="14587" width="40.88671875" style="4" customWidth="1"/>
    <col min="14588" max="14588" width="10" style="4" customWidth="1"/>
    <col min="14589" max="14589" width="14.88671875" style="4" customWidth="1"/>
    <col min="14590" max="14590" width="19.44140625" style="4" customWidth="1"/>
    <col min="14591" max="14591" width="16.5546875" style="4" customWidth="1"/>
    <col min="14592" max="14592" width="18" style="4" customWidth="1"/>
    <col min="14593" max="14593" width="13.33203125" style="4" customWidth="1"/>
    <col min="14594" max="14594" width="18" style="4" customWidth="1"/>
    <col min="14595" max="14595" width="15.109375" style="4" customWidth="1"/>
    <col min="14596" max="14596" width="16" style="4" customWidth="1"/>
    <col min="14597" max="14597" width="13" style="4" customWidth="1"/>
    <col min="14598" max="14598" width="19.33203125" style="4" customWidth="1"/>
    <col min="14599" max="14599" width="16.109375" style="4" customWidth="1"/>
    <col min="14600" max="14600" width="14.88671875" style="4" customWidth="1"/>
    <col min="14601" max="14601" width="13.109375" style="4" customWidth="1"/>
    <col min="14602" max="14602" width="17.6640625" style="4" customWidth="1"/>
    <col min="14603" max="14603" width="16.88671875" style="4" customWidth="1"/>
    <col min="14604" max="14604" width="15.6640625" style="4" customWidth="1"/>
    <col min="14605" max="14605" width="17.109375" style="4" customWidth="1"/>
    <col min="14606" max="14607" width="9.109375" style="4"/>
    <col min="14608" max="14608" width="10.88671875" style="4" customWidth="1"/>
    <col min="14609" max="14840" width="9.109375" style="4"/>
    <col min="14841" max="14841" width="11.5546875" style="4" customWidth="1"/>
    <col min="14842" max="14842" width="38" style="4" customWidth="1"/>
    <col min="14843" max="14843" width="40.88671875" style="4" customWidth="1"/>
    <col min="14844" max="14844" width="10" style="4" customWidth="1"/>
    <col min="14845" max="14845" width="14.88671875" style="4" customWidth="1"/>
    <col min="14846" max="14846" width="19.44140625" style="4" customWidth="1"/>
    <col min="14847" max="14847" width="16.5546875" style="4" customWidth="1"/>
    <col min="14848" max="14848" width="18" style="4" customWidth="1"/>
    <col min="14849" max="14849" width="13.33203125" style="4" customWidth="1"/>
    <col min="14850" max="14850" width="18" style="4" customWidth="1"/>
    <col min="14851" max="14851" width="15.109375" style="4" customWidth="1"/>
    <col min="14852" max="14852" width="16" style="4" customWidth="1"/>
    <col min="14853" max="14853" width="13" style="4" customWidth="1"/>
    <col min="14854" max="14854" width="19.33203125" style="4" customWidth="1"/>
    <col min="14855" max="14855" width="16.109375" style="4" customWidth="1"/>
    <col min="14856" max="14856" width="14.88671875" style="4" customWidth="1"/>
    <col min="14857" max="14857" width="13.109375" style="4" customWidth="1"/>
    <col min="14858" max="14858" width="17.6640625" style="4" customWidth="1"/>
    <col min="14859" max="14859" width="16.88671875" style="4" customWidth="1"/>
    <col min="14860" max="14860" width="15.6640625" style="4" customWidth="1"/>
    <col min="14861" max="14861" width="17.109375" style="4" customWidth="1"/>
    <col min="14862" max="14863" width="9.109375" style="4"/>
    <col min="14864" max="14864" width="10.88671875" style="4" customWidth="1"/>
    <col min="14865" max="15096" width="9.109375" style="4"/>
    <col min="15097" max="15097" width="11.5546875" style="4" customWidth="1"/>
    <col min="15098" max="15098" width="38" style="4" customWidth="1"/>
    <col min="15099" max="15099" width="40.88671875" style="4" customWidth="1"/>
    <col min="15100" max="15100" width="10" style="4" customWidth="1"/>
    <col min="15101" max="15101" width="14.88671875" style="4" customWidth="1"/>
    <col min="15102" max="15102" width="19.44140625" style="4" customWidth="1"/>
    <col min="15103" max="15103" width="16.5546875" style="4" customWidth="1"/>
    <col min="15104" max="15104" width="18" style="4" customWidth="1"/>
    <col min="15105" max="15105" width="13.33203125" style="4" customWidth="1"/>
    <col min="15106" max="15106" width="18" style="4" customWidth="1"/>
    <col min="15107" max="15107" width="15.109375" style="4" customWidth="1"/>
    <col min="15108" max="15108" width="16" style="4" customWidth="1"/>
    <col min="15109" max="15109" width="13" style="4" customWidth="1"/>
    <col min="15110" max="15110" width="19.33203125" style="4" customWidth="1"/>
    <col min="15111" max="15111" width="16.109375" style="4" customWidth="1"/>
    <col min="15112" max="15112" width="14.88671875" style="4" customWidth="1"/>
    <col min="15113" max="15113" width="13.109375" style="4" customWidth="1"/>
    <col min="15114" max="15114" width="17.6640625" style="4" customWidth="1"/>
    <col min="15115" max="15115" width="16.88671875" style="4" customWidth="1"/>
    <col min="15116" max="15116" width="15.6640625" style="4" customWidth="1"/>
    <col min="15117" max="15117" width="17.109375" style="4" customWidth="1"/>
    <col min="15118" max="15119" width="9.109375" style="4"/>
    <col min="15120" max="15120" width="10.88671875" style="4" customWidth="1"/>
    <col min="15121" max="15352" width="9.109375" style="4"/>
    <col min="15353" max="15353" width="11.5546875" style="4" customWidth="1"/>
    <col min="15354" max="15354" width="38" style="4" customWidth="1"/>
    <col min="15355" max="15355" width="40.88671875" style="4" customWidth="1"/>
    <col min="15356" max="15356" width="10" style="4" customWidth="1"/>
    <col min="15357" max="15357" width="14.88671875" style="4" customWidth="1"/>
    <col min="15358" max="15358" width="19.44140625" style="4" customWidth="1"/>
    <col min="15359" max="15359" width="16.5546875" style="4" customWidth="1"/>
    <col min="15360" max="15360" width="18" style="4" customWidth="1"/>
    <col min="15361" max="15361" width="13.33203125" style="4" customWidth="1"/>
    <col min="15362" max="15362" width="18" style="4" customWidth="1"/>
    <col min="15363" max="15363" width="15.109375" style="4" customWidth="1"/>
    <col min="15364" max="15364" width="16" style="4" customWidth="1"/>
    <col min="15365" max="15365" width="13" style="4" customWidth="1"/>
    <col min="15366" max="15366" width="19.33203125" style="4" customWidth="1"/>
    <col min="15367" max="15367" width="16.109375" style="4" customWidth="1"/>
    <col min="15368" max="15368" width="14.88671875" style="4" customWidth="1"/>
    <col min="15369" max="15369" width="13.109375" style="4" customWidth="1"/>
    <col min="15370" max="15370" width="17.6640625" style="4" customWidth="1"/>
    <col min="15371" max="15371" width="16.88671875" style="4" customWidth="1"/>
    <col min="15372" max="15372" width="15.6640625" style="4" customWidth="1"/>
    <col min="15373" max="15373" width="17.109375" style="4" customWidth="1"/>
    <col min="15374" max="15375" width="9.109375" style="4"/>
    <col min="15376" max="15376" width="10.88671875" style="4" customWidth="1"/>
    <col min="15377" max="15608" width="9.109375" style="4"/>
    <col min="15609" max="15609" width="11.5546875" style="4" customWidth="1"/>
    <col min="15610" max="15610" width="38" style="4" customWidth="1"/>
    <col min="15611" max="15611" width="40.88671875" style="4" customWidth="1"/>
    <col min="15612" max="15612" width="10" style="4" customWidth="1"/>
    <col min="15613" max="15613" width="14.88671875" style="4" customWidth="1"/>
    <col min="15614" max="15614" width="19.44140625" style="4" customWidth="1"/>
    <col min="15615" max="15615" width="16.5546875" style="4" customWidth="1"/>
    <col min="15616" max="15616" width="18" style="4" customWidth="1"/>
    <col min="15617" max="15617" width="13.33203125" style="4" customWidth="1"/>
    <col min="15618" max="15618" width="18" style="4" customWidth="1"/>
    <col min="15619" max="15619" width="15.109375" style="4" customWidth="1"/>
    <col min="15620" max="15620" width="16" style="4" customWidth="1"/>
    <col min="15621" max="15621" width="13" style="4" customWidth="1"/>
    <col min="15622" max="15622" width="19.33203125" style="4" customWidth="1"/>
    <col min="15623" max="15623" width="16.109375" style="4" customWidth="1"/>
    <col min="15624" max="15624" width="14.88671875" style="4" customWidth="1"/>
    <col min="15625" max="15625" width="13.109375" style="4" customWidth="1"/>
    <col min="15626" max="15626" width="17.6640625" style="4" customWidth="1"/>
    <col min="15627" max="15627" width="16.88671875" style="4" customWidth="1"/>
    <col min="15628" max="15628" width="15.6640625" style="4" customWidth="1"/>
    <col min="15629" max="15629" width="17.109375" style="4" customWidth="1"/>
    <col min="15630" max="15631" width="9.109375" style="4"/>
    <col min="15632" max="15632" width="10.88671875" style="4" customWidth="1"/>
    <col min="15633" max="15864" width="9.109375" style="4"/>
    <col min="15865" max="15865" width="11.5546875" style="4" customWidth="1"/>
    <col min="15866" max="15866" width="38" style="4" customWidth="1"/>
    <col min="15867" max="15867" width="40.88671875" style="4" customWidth="1"/>
    <col min="15868" max="15868" width="10" style="4" customWidth="1"/>
    <col min="15869" max="15869" width="14.88671875" style="4" customWidth="1"/>
    <col min="15870" max="15870" width="19.44140625" style="4" customWidth="1"/>
    <col min="15871" max="15871" width="16.5546875" style="4" customWidth="1"/>
    <col min="15872" max="15872" width="18" style="4" customWidth="1"/>
    <col min="15873" max="15873" width="13.33203125" style="4" customWidth="1"/>
    <col min="15874" max="15874" width="18" style="4" customWidth="1"/>
    <col min="15875" max="15875" width="15.109375" style="4" customWidth="1"/>
    <col min="15876" max="15876" width="16" style="4" customWidth="1"/>
    <col min="15877" max="15877" width="13" style="4" customWidth="1"/>
    <col min="15878" max="15878" width="19.33203125" style="4" customWidth="1"/>
    <col min="15879" max="15879" width="16.109375" style="4" customWidth="1"/>
    <col min="15880" max="15880" width="14.88671875" style="4" customWidth="1"/>
    <col min="15881" max="15881" width="13.109375" style="4" customWidth="1"/>
    <col min="15882" max="15882" width="17.6640625" style="4" customWidth="1"/>
    <col min="15883" max="15883" width="16.88671875" style="4" customWidth="1"/>
    <col min="15884" max="15884" width="15.6640625" style="4" customWidth="1"/>
    <col min="15885" max="15885" width="17.109375" style="4" customWidth="1"/>
    <col min="15886" max="15887" width="9.109375" style="4"/>
    <col min="15888" max="15888" width="10.88671875" style="4" customWidth="1"/>
    <col min="15889" max="16120" width="9.109375" style="4"/>
    <col min="16121" max="16121" width="11.5546875" style="4" customWidth="1"/>
    <col min="16122" max="16122" width="38" style="4" customWidth="1"/>
    <col min="16123" max="16123" width="40.88671875" style="4" customWidth="1"/>
    <col min="16124" max="16124" width="10" style="4" customWidth="1"/>
    <col min="16125" max="16125" width="14.88671875" style="4" customWidth="1"/>
    <col min="16126" max="16126" width="19.44140625" style="4" customWidth="1"/>
    <col min="16127" max="16127" width="16.5546875" style="4" customWidth="1"/>
    <col min="16128" max="16128" width="18" style="4" customWidth="1"/>
    <col min="16129" max="16129" width="13.33203125" style="4" customWidth="1"/>
    <col min="16130" max="16130" width="18" style="4" customWidth="1"/>
    <col min="16131" max="16131" width="15.109375" style="4" customWidth="1"/>
    <col min="16132" max="16132" width="16" style="4" customWidth="1"/>
    <col min="16133" max="16133" width="13" style="4" customWidth="1"/>
    <col min="16134" max="16134" width="19.33203125" style="4" customWidth="1"/>
    <col min="16135" max="16135" width="16.109375" style="4" customWidth="1"/>
    <col min="16136" max="16136" width="14.88671875" style="4" customWidth="1"/>
    <col min="16137" max="16137" width="13.109375" style="4" customWidth="1"/>
    <col min="16138" max="16138" width="17.6640625" style="4" customWidth="1"/>
    <col min="16139" max="16139" width="16.88671875" style="4" customWidth="1"/>
    <col min="16140" max="16140" width="15.6640625" style="4" customWidth="1"/>
    <col min="16141" max="16141" width="17.109375" style="4" customWidth="1"/>
    <col min="16142" max="16143" width="9.109375" style="4"/>
    <col min="16144" max="16144" width="10.88671875" style="4" customWidth="1"/>
    <col min="16145" max="16384" width="9.109375" style="4"/>
  </cols>
  <sheetData>
    <row r="1" spans="1:21" ht="20.399999999999999" x14ac:dyDescent="0.3">
      <c r="A1" s="117" t="s">
        <v>12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</row>
    <row r="2" spans="1:21" ht="19.8" thickBot="1" x14ac:dyDescent="0.35">
      <c r="A2" s="29" t="s">
        <v>0</v>
      </c>
      <c r="B2" s="31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21" s="5" customFormat="1" ht="21" x14ac:dyDescent="0.3">
      <c r="A3" s="118" t="s">
        <v>1</v>
      </c>
      <c r="B3" s="121" t="s">
        <v>18</v>
      </c>
      <c r="C3" s="124" t="s">
        <v>2</v>
      </c>
      <c r="D3" s="124" t="s">
        <v>3</v>
      </c>
      <c r="E3" s="124"/>
      <c r="F3" s="125" t="s">
        <v>4</v>
      </c>
      <c r="G3" s="128" t="s">
        <v>5</v>
      </c>
      <c r="H3" s="129"/>
      <c r="I3" s="129"/>
      <c r="J3" s="130"/>
      <c r="K3" s="131" t="s">
        <v>13</v>
      </c>
      <c r="L3" s="129"/>
      <c r="M3" s="129"/>
      <c r="N3" s="132"/>
      <c r="O3" s="128" t="s">
        <v>14</v>
      </c>
      <c r="P3" s="129"/>
      <c r="Q3" s="129"/>
      <c r="R3" s="130"/>
      <c r="S3" s="133" t="s">
        <v>145</v>
      </c>
      <c r="T3" s="105" t="s">
        <v>134</v>
      </c>
      <c r="U3" s="18"/>
    </row>
    <row r="4" spans="1:21" s="5" customFormat="1" x14ac:dyDescent="0.3">
      <c r="A4" s="119"/>
      <c r="B4" s="122"/>
      <c r="C4" s="108"/>
      <c r="D4" s="108" t="s">
        <v>6</v>
      </c>
      <c r="E4" s="110" t="s">
        <v>7</v>
      </c>
      <c r="F4" s="126"/>
      <c r="G4" s="112" t="s">
        <v>8</v>
      </c>
      <c r="H4" s="108"/>
      <c r="I4" s="108"/>
      <c r="J4" s="113"/>
      <c r="K4" s="114" t="s">
        <v>8</v>
      </c>
      <c r="L4" s="108"/>
      <c r="M4" s="108"/>
      <c r="N4" s="115"/>
      <c r="O4" s="112" t="s">
        <v>8</v>
      </c>
      <c r="P4" s="108"/>
      <c r="Q4" s="108"/>
      <c r="R4" s="113"/>
      <c r="S4" s="134"/>
      <c r="T4" s="106"/>
      <c r="U4" s="18"/>
    </row>
    <row r="5" spans="1:21" s="5" customFormat="1" ht="54.6" thickBot="1" x14ac:dyDescent="0.35">
      <c r="A5" s="120"/>
      <c r="B5" s="123"/>
      <c r="C5" s="109"/>
      <c r="D5" s="109"/>
      <c r="E5" s="111"/>
      <c r="F5" s="127"/>
      <c r="G5" s="66" t="s">
        <v>9</v>
      </c>
      <c r="H5" s="45" t="s">
        <v>10</v>
      </c>
      <c r="I5" s="45" t="s">
        <v>11</v>
      </c>
      <c r="J5" s="67" t="s">
        <v>72</v>
      </c>
      <c r="K5" s="65" t="s">
        <v>9</v>
      </c>
      <c r="L5" s="45" t="s">
        <v>10</v>
      </c>
      <c r="M5" s="45" t="s">
        <v>11</v>
      </c>
      <c r="N5" s="68" t="s">
        <v>73</v>
      </c>
      <c r="O5" s="66" t="s">
        <v>9</v>
      </c>
      <c r="P5" s="45" t="s">
        <v>10</v>
      </c>
      <c r="Q5" s="45" t="s">
        <v>11</v>
      </c>
      <c r="R5" s="67" t="s">
        <v>74</v>
      </c>
      <c r="S5" s="135"/>
      <c r="T5" s="106"/>
      <c r="U5" s="18"/>
    </row>
    <row r="6" spans="1:21" ht="21" x14ac:dyDescent="0.3">
      <c r="A6" s="44"/>
      <c r="B6" s="116" t="s">
        <v>15</v>
      </c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75"/>
      <c r="T6" s="80"/>
    </row>
    <row r="7" spans="1:21" ht="20.25" customHeight="1" x14ac:dyDescent="0.3">
      <c r="A7" s="99" t="s">
        <v>131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80"/>
    </row>
    <row r="8" spans="1:21" ht="22.5" customHeight="1" thickBot="1" x14ac:dyDescent="0.35">
      <c r="A8" s="101" t="s">
        <v>45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80"/>
    </row>
    <row r="9" spans="1:21" s="7" customFormat="1" ht="20.399999999999999" x14ac:dyDescent="0.3">
      <c r="A9" s="69" t="s">
        <v>19</v>
      </c>
      <c r="B9" s="70" t="s">
        <v>21</v>
      </c>
      <c r="C9" s="71"/>
      <c r="D9" s="72"/>
      <c r="E9" s="72"/>
      <c r="F9" s="73"/>
      <c r="G9" s="54">
        <f>SUM(G10:G17)</f>
        <v>837.4</v>
      </c>
      <c r="H9" s="55">
        <f t="shared" ref="H9:Q9" si="0">SUM(H10:H17)</f>
        <v>0</v>
      </c>
      <c r="I9" s="55">
        <f t="shared" si="0"/>
        <v>45200</v>
      </c>
      <c r="J9" s="56">
        <f>SUM(G9:I9)</f>
        <v>46037.4</v>
      </c>
      <c r="K9" s="74">
        <f t="shared" si="0"/>
        <v>429.8</v>
      </c>
      <c r="L9" s="55">
        <f t="shared" si="0"/>
        <v>0</v>
      </c>
      <c r="M9" s="55">
        <f t="shared" si="0"/>
        <v>20000</v>
      </c>
      <c r="N9" s="55">
        <f>SUM(K9:M9)</f>
        <v>20429.8</v>
      </c>
      <c r="O9" s="55">
        <f t="shared" si="0"/>
        <v>262.89999999999998</v>
      </c>
      <c r="P9" s="55">
        <f t="shared" si="0"/>
        <v>0</v>
      </c>
      <c r="Q9" s="55">
        <f t="shared" si="0"/>
        <v>0</v>
      </c>
      <c r="R9" s="55">
        <f>SUM(O9:Q9)</f>
        <v>262.89999999999998</v>
      </c>
      <c r="S9" s="76"/>
      <c r="T9" s="81"/>
      <c r="U9" s="37"/>
    </row>
    <row r="10" spans="1:21" ht="69" customHeight="1" x14ac:dyDescent="0.3">
      <c r="A10" s="40" t="s">
        <v>91</v>
      </c>
      <c r="B10" s="32" t="s">
        <v>26</v>
      </c>
      <c r="C10" s="22" t="s">
        <v>17</v>
      </c>
      <c r="D10" s="24"/>
      <c r="E10" s="24"/>
      <c r="F10" s="47"/>
      <c r="G10" s="57"/>
      <c r="H10" s="25"/>
      <c r="I10" s="25"/>
      <c r="J10" s="58"/>
      <c r="K10" s="51"/>
      <c r="L10" s="25"/>
      <c r="M10" s="25"/>
      <c r="N10" s="25"/>
      <c r="O10" s="25"/>
      <c r="P10" s="25"/>
      <c r="Q10" s="25"/>
      <c r="R10" s="25"/>
      <c r="S10" s="77" t="s">
        <v>90</v>
      </c>
      <c r="T10" s="80" t="s">
        <v>138</v>
      </c>
    </row>
    <row r="11" spans="1:21" ht="112.5" customHeight="1" x14ac:dyDescent="0.3">
      <c r="A11" s="40" t="s">
        <v>92</v>
      </c>
      <c r="B11" s="32" t="s">
        <v>39</v>
      </c>
      <c r="C11" s="22" t="s">
        <v>25</v>
      </c>
      <c r="D11" s="24"/>
      <c r="E11" s="24"/>
      <c r="F11" s="47"/>
      <c r="G11" s="57">
        <v>368</v>
      </c>
      <c r="H11" s="25"/>
      <c r="I11" s="25"/>
      <c r="J11" s="58">
        <f>G11+H11+I11</f>
        <v>368</v>
      </c>
      <c r="K11" s="51">
        <v>279.8</v>
      </c>
      <c r="L11" s="25"/>
      <c r="M11" s="25"/>
      <c r="N11" s="25">
        <f t="shared" ref="N11:N12" si="1">K11+L11+M11</f>
        <v>279.8</v>
      </c>
      <c r="O11" s="25">
        <v>112.9</v>
      </c>
      <c r="P11" s="25"/>
      <c r="Q11" s="25"/>
      <c r="R11" s="25">
        <f t="shared" ref="R11:R12" si="2">O11+P11+Q11</f>
        <v>112.9</v>
      </c>
      <c r="S11" s="103" t="s">
        <v>79</v>
      </c>
      <c r="T11" s="80" t="s">
        <v>135</v>
      </c>
    </row>
    <row r="12" spans="1:21" ht="92.25" customHeight="1" x14ac:dyDescent="0.3">
      <c r="A12" s="40" t="s">
        <v>93</v>
      </c>
      <c r="B12" s="32" t="s">
        <v>27</v>
      </c>
      <c r="C12" s="22" t="s">
        <v>25</v>
      </c>
      <c r="D12" s="24"/>
      <c r="E12" s="24"/>
      <c r="F12" s="47"/>
      <c r="G12" s="57">
        <v>469.4</v>
      </c>
      <c r="H12" s="25"/>
      <c r="I12" s="25"/>
      <c r="J12" s="58">
        <f>G12+H12+I12</f>
        <v>469.4</v>
      </c>
      <c r="K12" s="51">
        <v>150</v>
      </c>
      <c r="L12" s="25"/>
      <c r="M12" s="25"/>
      <c r="N12" s="25">
        <f t="shared" si="1"/>
        <v>150</v>
      </c>
      <c r="O12" s="25">
        <v>150</v>
      </c>
      <c r="P12" s="25"/>
      <c r="Q12" s="25"/>
      <c r="R12" s="25">
        <f t="shared" si="2"/>
        <v>150</v>
      </c>
      <c r="S12" s="103"/>
      <c r="T12" s="80" t="s">
        <v>144</v>
      </c>
    </row>
    <row r="13" spans="1:21" ht="42" x14ac:dyDescent="0.3">
      <c r="A13" s="40" t="s">
        <v>94</v>
      </c>
      <c r="B13" s="32" t="s">
        <v>48</v>
      </c>
      <c r="C13" s="22" t="s">
        <v>49</v>
      </c>
      <c r="D13" s="24"/>
      <c r="E13" s="24"/>
      <c r="F13" s="47"/>
      <c r="G13" s="57"/>
      <c r="H13" s="25"/>
      <c r="I13" s="25">
        <v>15000</v>
      </c>
      <c r="J13" s="58">
        <f>G13+H13+I13</f>
        <v>15000</v>
      </c>
      <c r="K13" s="51"/>
      <c r="L13" s="25"/>
      <c r="M13" s="25"/>
      <c r="N13" s="25"/>
      <c r="O13" s="25"/>
      <c r="P13" s="25"/>
      <c r="Q13" s="25"/>
      <c r="R13" s="25"/>
      <c r="S13" s="77"/>
      <c r="T13" s="80" t="s">
        <v>136</v>
      </c>
    </row>
    <row r="14" spans="1:21" ht="63" x14ac:dyDescent="0.3">
      <c r="A14" s="40" t="s">
        <v>95</v>
      </c>
      <c r="B14" s="32" t="s">
        <v>50</v>
      </c>
      <c r="C14" s="22" t="s">
        <v>49</v>
      </c>
      <c r="D14" s="24"/>
      <c r="E14" s="24"/>
      <c r="F14" s="47"/>
      <c r="G14" s="57"/>
      <c r="H14" s="25"/>
      <c r="I14" s="25"/>
      <c r="J14" s="58"/>
      <c r="K14" s="51"/>
      <c r="L14" s="25"/>
      <c r="M14" s="25">
        <v>20000</v>
      </c>
      <c r="N14" s="25">
        <f t="shared" ref="N14" si="3">K14+L14+M14</f>
        <v>20000</v>
      </c>
      <c r="O14" s="25"/>
      <c r="P14" s="25"/>
      <c r="Q14" s="25"/>
      <c r="R14" s="25"/>
      <c r="S14" s="77"/>
      <c r="T14" s="80" t="s">
        <v>136</v>
      </c>
    </row>
    <row r="15" spans="1:21" ht="84" x14ac:dyDescent="0.3">
      <c r="A15" s="40" t="s">
        <v>96</v>
      </c>
      <c r="B15" s="32" t="s">
        <v>63</v>
      </c>
      <c r="C15" s="22" t="s">
        <v>49</v>
      </c>
      <c r="D15" s="24"/>
      <c r="E15" s="24"/>
      <c r="F15" s="47"/>
      <c r="G15" s="57"/>
      <c r="H15" s="25"/>
      <c r="I15" s="25">
        <v>10000</v>
      </c>
      <c r="J15" s="58">
        <f>G15+H15+I15</f>
        <v>10000</v>
      </c>
      <c r="K15" s="51"/>
      <c r="L15" s="25"/>
      <c r="M15" s="25"/>
      <c r="N15" s="25"/>
      <c r="O15" s="25"/>
      <c r="P15" s="25"/>
      <c r="Q15" s="25"/>
      <c r="R15" s="25"/>
      <c r="S15" s="77"/>
      <c r="T15" s="80" t="s">
        <v>136</v>
      </c>
    </row>
    <row r="16" spans="1:21" ht="84" x14ac:dyDescent="0.3">
      <c r="A16" s="40" t="s">
        <v>97</v>
      </c>
      <c r="B16" s="32" t="s">
        <v>64</v>
      </c>
      <c r="C16" s="22" t="s">
        <v>49</v>
      </c>
      <c r="D16" s="24"/>
      <c r="E16" s="24"/>
      <c r="F16" s="47"/>
      <c r="G16" s="57"/>
      <c r="H16" s="25"/>
      <c r="I16" s="25">
        <v>200</v>
      </c>
      <c r="J16" s="58">
        <f>G16+H16+I16</f>
        <v>200</v>
      </c>
      <c r="K16" s="51"/>
      <c r="L16" s="25"/>
      <c r="M16" s="25"/>
      <c r="N16" s="25"/>
      <c r="O16" s="25"/>
      <c r="P16" s="25"/>
      <c r="Q16" s="25"/>
      <c r="R16" s="25"/>
      <c r="S16" s="77"/>
      <c r="T16" s="80" t="s">
        <v>136</v>
      </c>
    </row>
    <row r="17" spans="1:21" ht="105" x14ac:dyDescent="0.3">
      <c r="A17" s="40" t="s">
        <v>98</v>
      </c>
      <c r="B17" s="32" t="s">
        <v>65</v>
      </c>
      <c r="C17" s="22" t="s">
        <v>49</v>
      </c>
      <c r="D17" s="24"/>
      <c r="E17" s="24"/>
      <c r="F17" s="47"/>
      <c r="G17" s="57"/>
      <c r="H17" s="25"/>
      <c r="I17" s="25">
        <v>20000</v>
      </c>
      <c r="J17" s="58">
        <f>G17+H17+I17</f>
        <v>20000</v>
      </c>
      <c r="K17" s="51"/>
      <c r="L17" s="25"/>
      <c r="M17" s="25"/>
      <c r="N17" s="25"/>
      <c r="O17" s="25"/>
      <c r="P17" s="25"/>
      <c r="Q17" s="25"/>
      <c r="R17" s="25"/>
      <c r="S17" s="77"/>
      <c r="T17" s="80" t="s">
        <v>136</v>
      </c>
    </row>
    <row r="18" spans="1:21" s="7" customFormat="1" ht="142.80000000000001" x14ac:dyDescent="0.3">
      <c r="A18" s="39" t="s">
        <v>22</v>
      </c>
      <c r="B18" s="23" t="s">
        <v>20</v>
      </c>
      <c r="C18" s="35" t="s">
        <v>69</v>
      </c>
      <c r="D18" s="34"/>
      <c r="E18" s="34"/>
      <c r="F18" s="46"/>
      <c r="G18" s="59">
        <f>SUM(G19:G35)</f>
        <v>73971</v>
      </c>
      <c r="H18" s="36">
        <f t="shared" ref="H18:R18" si="4">SUM(H19:H35)</f>
        <v>0</v>
      </c>
      <c r="I18" s="36">
        <f t="shared" si="4"/>
        <v>0</v>
      </c>
      <c r="J18" s="60">
        <f t="shared" si="4"/>
        <v>73971</v>
      </c>
      <c r="K18" s="50">
        <f t="shared" si="4"/>
        <v>14831.9</v>
      </c>
      <c r="L18" s="36">
        <f t="shared" si="4"/>
        <v>0</v>
      </c>
      <c r="M18" s="36">
        <f t="shared" si="4"/>
        <v>0</v>
      </c>
      <c r="N18" s="36">
        <f t="shared" si="4"/>
        <v>14831.9</v>
      </c>
      <c r="O18" s="36">
        <f t="shared" si="4"/>
        <v>20338.3</v>
      </c>
      <c r="P18" s="36">
        <f t="shared" si="4"/>
        <v>0</v>
      </c>
      <c r="Q18" s="36">
        <f t="shared" si="4"/>
        <v>20000</v>
      </c>
      <c r="R18" s="36">
        <f t="shared" si="4"/>
        <v>20338.3</v>
      </c>
      <c r="S18" s="78"/>
      <c r="T18" s="81"/>
      <c r="U18" s="37"/>
    </row>
    <row r="19" spans="1:21" ht="89.25" customHeight="1" x14ac:dyDescent="0.3">
      <c r="A19" s="40" t="s">
        <v>99</v>
      </c>
      <c r="B19" s="32" t="s">
        <v>53</v>
      </c>
      <c r="C19" s="22" t="s">
        <v>51</v>
      </c>
      <c r="D19" s="24"/>
      <c r="E19" s="24"/>
      <c r="F19" s="47"/>
      <c r="G19" s="57"/>
      <c r="H19" s="25"/>
      <c r="I19" s="25"/>
      <c r="J19" s="58">
        <f t="shared" ref="J19:J32" si="5">G19+H19+I19</f>
        <v>0</v>
      </c>
      <c r="K19" s="51"/>
      <c r="L19" s="25"/>
      <c r="M19" s="25"/>
      <c r="N19" s="25">
        <f t="shared" ref="N19:N32" si="6">K19+L19+M19</f>
        <v>0</v>
      </c>
      <c r="O19" s="25">
        <v>338.3</v>
      </c>
      <c r="P19" s="25"/>
      <c r="Q19" s="25"/>
      <c r="R19" s="25">
        <f t="shared" ref="R19:R32" si="7">O19+P19+Q19</f>
        <v>338.3</v>
      </c>
      <c r="S19" s="77"/>
      <c r="T19" s="107" t="s">
        <v>137</v>
      </c>
    </row>
    <row r="20" spans="1:21" ht="63" x14ac:dyDescent="0.3">
      <c r="A20" s="40" t="s">
        <v>100</v>
      </c>
      <c r="B20" s="32" t="s">
        <v>54</v>
      </c>
      <c r="C20" s="22" t="s">
        <v>51</v>
      </c>
      <c r="D20" s="24"/>
      <c r="E20" s="24"/>
      <c r="F20" s="47"/>
      <c r="G20" s="57">
        <v>5407.4</v>
      </c>
      <c r="H20" s="25"/>
      <c r="I20" s="25"/>
      <c r="J20" s="58">
        <f t="shared" si="5"/>
        <v>5407.4</v>
      </c>
      <c r="K20" s="51">
        <v>4031.9</v>
      </c>
      <c r="L20" s="25"/>
      <c r="M20" s="25"/>
      <c r="N20" s="25">
        <f t="shared" si="6"/>
        <v>4031.9</v>
      </c>
      <c r="O20" s="25"/>
      <c r="P20" s="25"/>
      <c r="Q20" s="25"/>
      <c r="R20" s="25">
        <f t="shared" si="7"/>
        <v>0</v>
      </c>
      <c r="S20" s="77"/>
      <c r="T20" s="107"/>
    </row>
    <row r="21" spans="1:21" ht="63" x14ac:dyDescent="0.3">
      <c r="A21" s="41" t="s">
        <v>101</v>
      </c>
      <c r="B21" s="33" t="s">
        <v>56</v>
      </c>
      <c r="C21" s="27" t="s">
        <v>51</v>
      </c>
      <c r="D21" s="28"/>
      <c r="E21" s="28"/>
      <c r="F21" s="48"/>
      <c r="G21" s="61">
        <v>16263.6</v>
      </c>
      <c r="H21" s="26"/>
      <c r="I21" s="26"/>
      <c r="J21" s="62">
        <f t="shared" si="5"/>
        <v>16263.6</v>
      </c>
      <c r="K21" s="52"/>
      <c r="L21" s="26"/>
      <c r="M21" s="26"/>
      <c r="N21" s="26">
        <f t="shared" si="6"/>
        <v>0</v>
      </c>
      <c r="O21" s="26"/>
      <c r="P21" s="26"/>
      <c r="Q21" s="26"/>
      <c r="R21" s="26">
        <f t="shared" si="7"/>
        <v>0</v>
      </c>
      <c r="S21" s="79"/>
      <c r="T21" s="107"/>
      <c r="U21" s="38" t="s">
        <v>55</v>
      </c>
    </row>
    <row r="22" spans="1:21" ht="103.5" customHeight="1" x14ac:dyDescent="0.3">
      <c r="A22" s="40" t="s">
        <v>102</v>
      </c>
      <c r="B22" s="32" t="s">
        <v>58</v>
      </c>
      <c r="C22" s="22" t="s">
        <v>44</v>
      </c>
      <c r="D22" s="24"/>
      <c r="E22" s="24"/>
      <c r="F22" s="47"/>
      <c r="G22" s="57"/>
      <c r="H22" s="25"/>
      <c r="I22" s="25"/>
      <c r="J22" s="58">
        <f t="shared" si="5"/>
        <v>0</v>
      </c>
      <c r="K22" s="51"/>
      <c r="L22" s="25"/>
      <c r="M22" s="25"/>
      <c r="N22" s="25">
        <f t="shared" si="6"/>
        <v>0</v>
      </c>
      <c r="O22" s="25"/>
      <c r="P22" s="25"/>
      <c r="Q22" s="25"/>
      <c r="R22" s="25">
        <f t="shared" si="7"/>
        <v>0</v>
      </c>
      <c r="S22" s="77" t="s">
        <v>132</v>
      </c>
      <c r="T22" s="107" t="s">
        <v>138</v>
      </c>
    </row>
    <row r="23" spans="1:21" ht="63" x14ac:dyDescent="0.3">
      <c r="A23" s="41" t="s">
        <v>103</v>
      </c>
      <c r="B23" s="33" t="s">
        <v>57</v>
      </c>
      <c r="C23" s="27" t="s">
        <v>44</v>
      </c>
      <c r="D23" s="28"/>
      <c r="E23" s="28"/>
      <c r="F23" s="48"/>
      <c r="G23" s="61"/>
      <c r="H23" s="26"/>
      <c r="I23" s="26"/>
      <c r="J23" s="62">
        <f t="shared" si="5"/>
        <v>0</v>
      </c>
      <c r="K23" s="52"/>
      <c r="L23" s="26"/>
      <c r="M23" s="26"/>
      <c r="N23" s="26">
        <f t="shared" si="6"/>
        <v>0</v>
      </c>
      <c r="O23" s="26"/>
      <c r="P23" s="26"/>
      <c r="Q23" s="26"/>
      <c r="R23" s="26">
        <f t="shared" si="7"/>
        <v>0</v>
      </c>
      <c r="S23" s="79" t="s">
        <v>80</v>
      </c>
      <c r="T23" s="107"/>
    </row>
    <row r="24" spans="1:21" ht="63" x14ac:dyDescent="0.3">
      <c r="A24" s="40" t="s">
        <v>104</v>
      </c>
      <c r="B24" s="32" t="s">
        <v>71</v>
      </c>
      <c r="C24" s="22" t="s">
        <v>17</v>
      </c>
      <c r="D24" s="24"/>
      <c r="E24" s="24"/>
      <c r="F24" s="47"/>
      <c r="G24" s="57"/>
      <c r="H24" s="25"/>
      <c r="I24" s="25"/>
      <c r="J24" s="58">
        <f t="shared" si="5"/>
        <v>0</v>
      </c>
      <c r="K24" s="51"/>
      <c r="L24" s="25"/>
      <c r="M24" s="25"/>
      <c r="N24" s="25">
        <f t="shared" si="6"/>
        <v>0</v>
      </c>
      <c r="O24" s="25"/>
      <c r="P24" s="25"/>
      <c r="Q24" s="25"/>
      <c r="R24" s="25">
        <f t="shared" si="7"/>
        <v>0</v>
      </c>
      <c r="S24" s="77" t="s">
        <v>81</v>
      </c>
      <c r="T24" s="107"/>
    </row>
    <row r="25" spans="1:21" ht="63" x14ac:dyDescent="0.3">
      <c r="A25" s="40" t="s">
        <v>105</v>
      </c>
      <c r="B25" s="32" t="s">
        <v>28</v>
      </c>
      <c r="C25" s="22" t="s">
        <v>38</v>
      </c>
      <c r="D25" s="24"/>
      <c r="E25" s="24"/>
      <c r="F25" s="47"/>
      <c r="G25" s="57">
        <v>1800</v>
      </c>
      <c r="H25" s="25"/>
      <c r="I25" s="25"/>
      <c r="J25" s="58">
        <f t="shared" si="5"/>
        <v>1800</v>
      </c>
      <c r="K25" s="51"/>
      <c r="L25" s="25"/>
      <c r="M25" s="25"/>
      <c r="N25" s="25">
        <f t="shared" si="6"/>
        <v>0</v>
      </c>
      <c r="O25" s="25"/>
      <c r="P25" s="25"/>
      <c r="Q25" s="25"/>
      <c r="R25" s="25">
        <f t="shared" si="7"/>
        <v>0</v>
      </c>
      <c r="S25" s="77"/>
      <c r="T25" s="80" t="s">
        <v>136</v>
      </c>
    </row>
    <row r="26" spans="1:21" ht="105" x14ac:dyDescent="0.3">
      <c r="A26" s="40" t="s">
        <v>106</v>
      </c>
      <c r="B26" s="32" t="s">
        <v>52</v>
      </c>
      <c r="C26" s="22" t="s">
        <v>40</v>
      </c>
      <c r="D26" s="24"/>
      <c r="E26" s="24"/>
      <c r="F26" s="47"/>
      <c r="G26" s="57"/>
      <c r="H26" s="25"/>
      <c r="I26" s="25"/>
      <c r="J26" s="58">
        <f t="shared" si="5"/>
        <v>0</v>
      </c>
      <c r="K26" s="51">
        <v>800</v>
      </c>
      <c r="L26" s="25"/>
      <c r="M26" s="25"/>
      <c r="N26" s="25">
        <f t="shared" si="6"/>
        <v>800</v>
      </c>
      <c r="O26" s="25">
        <v>20000</v>
      </c>
      <c r="P26" s="25"/>
      <c r="Q26" s="25"/>
      <c r="R26" s="25">
        <f t="shared" si="7"/>
        <v>20000</v>
      </c>
      <c r="S26" s="77" t="s">
        <v>89</v>
      </c>
      <c r="T26" s="80" t="s">
        <v>139</v>
      </c>
    </row>
    <row r="27" spans="1:21" ht="63" x14ac:dyDescent="0.3">
      <c r="A27" s="40" t="s">
        <v>107</v>
      </c>
      <c r="B27" s="32" t="s">
        <v>41</v>
      </c>
      <c r="C27" s="22" t="s">
        <v>42</v>
      </c>
      <c r="D27" s="24"/>
      <c r="E27" s="24"/>
      <c r="F27" s="47"/>
      <c r="G27" s="57"/>
      <c r="H27" s="25"/>
      <c r="I27" s="25"/>
      <c r="J27" s="58">
        <f t="shared" si="5"/>
        <v>0</v>
      </c>
      <c r="K27" s="51"/>
      <c r="L27" s="25"/>
      <c r="M27" s="25"/>
      <c r="N27" s="25">
        <f t="shared" si="6"/>
        <v>0</v>
      </c>
      <c r="O27" s="25"/>
      <c r="P27" s="25"/>
      <c r="Q27" s="25"/>
      <c r="R27" s="25">
        <f t="shared" si="7"/>
        <v>0</v>
      </c>
      <c r="S27" s="77" t="s">
        <v>82</v>
      </c>
      <c r="T27" s="80" t="s">
        <v>139</v>
      </c>
    </row>
    <row r="28" spans="1:21" ht="189" x14ac:dyDescent="0.3">
      <c r="A28" s="40" t="s">
        <v>108</v>
      </c>
      <c r="B28" s="32" t="s">
        <v>43</v>
      </c>
      <c r="C28" s="22" t="s">
        <v>42</v>
      </c>
      <c r="D28" s="24"/>
      <c r="E28" s="24"/>
      <c r="F28" s="47"/>
      <c r="G28" s="57">
        <v>500</v>
      </c>
      <c r="H28" s="25"/>
      <c r="I28" s="25"/>
      <c r="J28" s="58">
        <f t="shared" si="5"/>
        <v>500</v>
      </c>
      <c r="K28" s="51">
        <v>10000</v>
      </c>
      <c r="L28" s="25"/>
      <c r="M28" s="25"/>
      <c r="N28" s="25">
        <f t="shared" si="6"/>
        <v>10000</v>
      </c>
      <c r="O28" s="25"/>
      <c r="P28" s="25"/>
      <c r="Q28" s="25"/>
      <c r="R28" s="25">
        <f t="shared" si="7"/>
        <v>0</v>
      </c>
      <c r="S28" s="77" t="s">
        <v>82</v>
      </c>
      <c r="T28" s="80" t="s">
        <v>139</v>
      </c>
    </row>
    <row r="29" spans="1:21" ht="57.6" x14ac:dyDescent="0.3">
      <c r="A29" s="40" t="s">
        <v>109</v>
      </c>
      <c r="B29" s="32" t="s">
        <v>29</v>
      </c>
      <c r="C29" s="22" t="s">
        <v>37</v>
      </c>
      <c r="D29" s="24"/>
      <c r="E29" s="24"/>
      <c r="F29" s="47"/>
      <c r="G29" s="57">
        <v>50000</v>
      </c>
      <c r="H29" s="25"/>
      <c r="I29" s="25"/>
      <c r="J29" s="58">
        <f t="shared" si="5"/>
        <v>50000</v>
      </c>
      <c r="K29" s="51"/>
      <c r="L29" s="25"/>
      <c r="M29" s="25"/>
      <c r="N29" s="25">
        <f t="shared" si="6"/>
        <v>0</v>
      </c>
      <c r="O29" s="25"/>
      <c r="P29" s="25"/>
      <c r="Q29" s="25"/>
      <c r="R29" s="25">
        <f t="shared" si="7"/>
        <v>0</v>
      </c>
      <c r="S29" s="77"/>
      <c r="T29" s="80" t="s">
        <v>140</v>
      </c>
    </row>
    <row r="30" spans="1:21" ht="42" x14ac:dyDescent="0.3">
      <c r="A30" s="41" t="s">
        <v>110</v>
      </c>
      <c r="B30" s="33" t="s">
        <v>60</v>
      </c>
      <c r="C30" s="27" t="s">
        <v>83</v>
      </c>
      <c r="D30" s="28"/>
      <c r="E30" s="28"/>
      <c r="F30" s="48"/>
      <c r="G30" s="61"/>
      <c r="H30" s="26"/>
      <c r="I30" s="26"/>
      <c r="J30" s="62">
        <f t="shared" si="5"/>
        <v>0</v>
      </c>
      <c r="K30" s="52"/>
      <c r="L30" s="26"/>
      <c r="M30" s="26"/>
      <c r="N30" s="26">
        <f t="shared" si="6"/>
        <v>0</v>
      </c>
      <c r="O30" s="26"/>
      <c r="P30" s="26"/>
      <c r="Q30" s="26"/>
      <c r="R30" s="26">
        <f t="shared" si="7"/>
        <v>0</v>
      </c>
      <c r="S30" s="79" t="s">
        <v>84</v>
      </c>
      <c r="T30" s="80" t="s">
        <v>141</v>
      </c>
    </row>
    <row r="31" spans="1:21" ht="84" x14ac:dyDescent="0.3">
      <c r="A31" s="41" t="s">
        <v>111</v>
      </c>
      <c r="B31" s="33" t="s">
        <v>61</v>
      </c>
      <c r="C31" s="27" t="s">
        <v>83</v>
      </c>
      <c r="D31" s="28"/>
      <c r="E31" s="28"/>
      <c r="F31" s="48"/>
      <c r="G31" s="61"/>
      <c r="H31" s="26"/>
      <c r="I31" s="26"/>
      <c r="J31" s="62">
        <f t="shared" si="5"/>
        <v>0</v>
      </c>
      <c r="K31" s="52"/>
      <c r="L31" s="26"/>
      <c r="M31" s="26"/>
      <c r="N31" s="26">
        <f t="shared" si="6"/>
        <v>0</v>
      </c>
      <c r="O31" s="26"/>
      <c r="P31" s="26"/>
      <c r="Q31" s="26"/>
      <c r="R31" s="26">
        <f t="shared" si="7"/>
        <v>0</v>
      </c>
      <c r="S31" s="79" t="s">
        <v>84</v>
      </c>
      <c r="T31" s="80" t="s">
        <v>141</v>
      </c>
    </row>
    <row r="32" spans="1:21" ht="63" x14ac:dyDescent="0.3">
      <c r="A32" s="41" t="s">
        <v>112</v>
      </c>
      <c r="B32" s="33" t="s">
        <v>62</v>
      </c>
      <c r="C32" s="27" t="s">
        <v>83</v>
      </c>
      <c r="D32" s="28"/>
      <c r="E32" s="28"/>
      <c r="F32" s="48"/>
      <c r="G32" s="61"/>
      <c r="H32" s="26"/>
      <c r="I32" s="26"/>
      <c r="J32" s="62">
        <f t="shared" si="5"/>
        <v>0</v>
      </c>
      <c r="K32" s="52"/>
      <c r="L32" s="26"/>
      <c r="M32" s="26"/>
      <c r="N32" s="26">
        <f t="shared" si="6"/>
        <v>0</v>
      </c>
      <c r="O32" s="26"/>
      <c r="P32" s="26"/>
      <c r="Q32" s="26"/>
      <c r="R32" s="26">
        <f t="shared" si="7"/>
        <v>0</v>
      </c>
      <c r="S32" s="79" t="s">
        <v>84</v>
      </c>
      <c r="T32" s="80" t="s">
        <v>142</v>
      </c>
    </row>
    <row r="33" spans="1:20" ht="63" x14ac:dyDescent="0.3">
      <c r="A33" s="41" t="s">
        <v>113</v>
      </c>
      <c r="B33" s="33" t="s">
        <v>75</v>
      </c>
      <c r="C33" s="27" t="s">
        <v>83</v>
      </c>
      <c r="D33" s="28"/>
      <c r="E33" s="28"/>
      <c r="F33" s="48"/>
      <c r="G33" s="61"/>
      <c r="H33" s="26"/>
      <c r="I33" s="26"/>
      <c r="J33" s="62"/>
      <c r="K33" s="52"/>
      <c r="L33" s="26"/>
      <c r="M33" s="26"/>
      <c r="N33" s="26"/>
      <c r="O33" s="26"/>
      <c r="P33" s="26"/>
      <c r="Q33" s="26"/>
      <c r="R33" s="26"/>
      <c r="S33" s="79" t="s">
        <v>84</v>
      </c>
      <c r="T33" s="80" t="s">
        <v>141</v>
      </c>
    </row>
    <row r="34" spans="1:20" ht="126" x14ac:dyDescent="0.3">
      <c r="A34" s="41" t="s">
        <v>114</v>
      </c>
      <c r="B34" s="33" t="s">
        <v>133</v>
      </c>
      <c r="C34" s="27" t="s">
        <v>66</v>
      </c>
      <c r="D34" s="28"/>
      <c r="E34" s="28"/>
      <c r="F34" s="48"/>
      <c r="G34" s="61"/>
      <c r="H34" s="26"/>
      <c r="I34" s="26"/>
      <c r="J34" s="62"/>
      <c r="K34" s="52"/>
      <c r="L34" s="26"/>
      <c r="M34" s="26"/>
      <c r="N34" s="26"/>
      <c r="O34" s="26"/>
      <c r="P34" s="26"/>
      <c r="Q34" s="26"/>
      <c r="R34" s="26"/>
      <c r="S34" s="79" t="s">
        <v>86</v>
      </c>
      <c r="T34" s="80" t="s">
        <v>142</v>
      </c>
    </row>
    <row r="35" spans="1:20" ht="126" x14ac:dyDescent="0.3">
      <c r="A35" s="41" t="s">
        <v>115</v>
      </c>
      <c r="B35" s="33" t="s">
        <v>85</v>
      </c>
      <c r="C35" s="27" t="s">
        <v>66</v>
      </c>
      <c r="D35" s="28"/>
      <c r="E35" s="28"/>
      <c r="F35" s="48"/>
      <c r="G35" s="61"/>
      <c r="H35" s="26"/>
      <c r="I35" s="26"/>
      <c r="J35" s="62"/>
      <c r="K35" s="52"/>
      <c r="L35" s="26"/>
      <c r="M35" s="26"/>
      <c r="N35" s="26"/>
      <c r="O35" s="26"/>
      <c r="P35" s="26"/>
      <c r="Q35" s="26">
        <f>11500+8500</f>
        <v>20000</v>
      </c>
      <c r="R35" s="26"/>
      <c r="S35" s="79" t="s">
        <v>84</v>
      </c>
      <c r="T35" s="80" t="s">
        <v>143</v>
      </c>
    </row>
    <row r="36" spans="1:20" ht="40.799999999999997" x14ac:dyDescent="0.3">
      <c r="A36" s="39" t="s">
        <v>23</v>
      </c>
      <c r="B36" s="23" t="s">
        <v>24</v>
      </c>
      <c r="C36" s="22" t="s">
        <v>17</v>
      </c>
      <c r="D36" s="24"/>
      <c r="E36" s="24"/>
      <c r="F36" s="47"/>
      <c r="G36" s="57"/>
      <c r="H36" s="25"/>
      <c r="I36" s="25"/>
      <c r="J36" s="58"/>
      <c r="K36" s="51"/>
      <c r="L36" s="25"/>
      <c r="M36" s="25"/>
      <c r="N36" s="25"/>
      <c r="O36" s="25"/>
      <c r="P36" s="25"/>
      <c r="Q36" s="25"/>
      <c r="R36" s="25"/>
      <c r="S36" s="77"/>
      <c r="T36" s="80"/>
    </row>
    <row r="37" spans="1:20" ht="63" x14ac:dyDescent="0.3">
      <c r="A37" s="41" t="s">
        <v>116</v>
      </c>
      <c r="B37" s="33" t="s">
        <v>46</v>
      </c>
      <c r="C37" s="27" t="s">
        <v>47</v>
      </c>
      <c r="D37" s="28"/>
      <c r="E37" s="28"/>
      <c r="F37" s="48"/>
      <c r="G37" s="61"/>
      <c r="H37" s="26"/>
      <c r="I37" s="26"/>
      <c r="J37" s="62"/>
      <c r="K37" s="52"/>
      <c r="L37" s="26"/>
      <c r="M37" s="26"/>
      <c r="N37" s="26"/>
      <c r="O37" s="26"/>
      <c r="P37" s="26"/>
      <c r="Q37" s="26"/>
      <c r="R37" s="26"/>
      <c r="S37" s="79" t="s">
        <v>87</v>
      </c>
      <c r="T37" s="80" t="s">
        <v>136</v>
      </c>
    </row>
    <row r="38" spans="1:20" ht="105" x14ac:dyDescent="0.3">
      <c r="A38" s="41" t="s">
        <v>117</v>
      </c>
      <c r="B38" s="33" t="s">
        <v>70</v>
      </c>
      <c r="C38" s="27" t="s">
        <v>17</v>
      </c>
      <c r="D38" s="28"/>
      <c r="E38" s="28"/>
      <c r="F38" s="48"/>
      <c r="G38" s="61"/>
      <c r="H38" s="26"/>
      <c r="I38" s="26"/>
      <c r="J38" s="62"/>
      <c r="K38" s="52"/>
      <c r="L38" s="26"/>
      <c r="M38" s="26"/>
      <c r="N38" s="26"/>
      <c r="O38" s="26"/>
      <c r="P38" s="26"/>
      <c r="Q38" s="26"/>
      <c r="R38" s="26"/>
      <c r="S38" s="79" t="s">
        <v>87</v>
      </c>
      <c r="T38" s="80" t="s">
        <v>146</v>
      </c>
    </row>
    <row r="39" spans="1:20" ht="57.6" x14ac:dyDescent="0.3">
      <c r="A39" s="41" t="s">
        <v>118</v>
      </c>
      <c r="B39" s="33" t="s">
        <v>59</v>
      </c>
      <c r="C39" s="27"/>
      <c r="D39" s="28"/>
      <c r="E39" s="28"/>
      <c r="F39" s="48"/>
      <c r="G39" s="61"/>
      <c r="H39" s="26"/>
      <c r="I39" s="26"/>
      <c r="J39" s="62"/>
      <c r="K39" s="52"/>
      <c r="L39" s="26"/>
      <c r="M39" s="26"/>
      <c r="N39" s="26"/>
      <c r="O39" s="26"/>
      <c r="P39" s="26"/>
      <c r="Q39" s="26"/>
      <c r="R39" s="26"/>
      <c r="S39" s="79" t="s">
        <v>84</v>
      </c>
      <c r="T39" s="80" t="s">
        <v>147</v>
      </c>
    </row>
    <row r="40" spans="1:20" ht="84" x14ac:dyDescent="0.3">
      <c r="A40" s="40" t="s">
        <v>119</v>
      </c>
      <c r="B40" s="32" t="s">
        <v>76</v>
      </c>
      <c r="C40" s="22" t="s">
        <v>17</v>
      </c>
      <c r="D40" s="24"/>
      <c r="E40" s="24"/>
      <c r="F40" s="47"/>
      <c r="G40" s="57"/>
      <c r="H40" s="25"/>
      <c r="I40" s="25"/>
      <c r="J40" s="58"/>
      <c r="K40" s="51"/>
      <c r="L40" s="25"/>
      <c r="M40" s="25"/>
      <c r="N40" s="25"/>
      <c r="O40" s="25"/>
      <c r="P40" s="25"/>
      <c r="Q40" s="25"/>
      <c r="R40" s="25"/>
      <c r="S40" s="77" t="s">
        <v>88</v>
      </c>
      <c r="T40" s="80" t="s">
        <v>136</v>
      </c>
    </row>
    <row r="41" spans="1:20" ht="63" x14ac:dyDescent="0.3">
      <c r="A41" s="40" t="s">
        <v>120</v>
      </c>
      <c r="B41" s="32" t="s">
        <v>30</v>
      </c>
      <c r="C41" s="22" t="s">
        <v>17</v>
      </c>
      <c r="D41" s="24"/>
      <c r="E41" s="24"/>
      <c r="F41" s="47"/>
      <c r="G41" s="57"/>
      <c r="H41" s="25"/>
      <c r="I41" s="25"/>
      <c r="J41" s="58"/>
      <c r="K41" s="51"/>
      <c r="L41" s="25"/>
      <c r="M41" s="25"/>
      <c r="N41" s="25"/>
      <c r="O41" s="25"/>
      <c r="P41" s="25"/>
      <c r="Q41" s="25"/>
      <c r="R41" s="25"/>
      <c r="S41" s="77"/>
      <c r="T41" s="80" t="s">
        <v>136</v>
      </c>
    </row>
    <row r="42" spans="1:20" ht="115.2" x14ac:dyDescent="0.3">
      <c r="A42" s="40" t="s">
        <v>121</v>
      </c>
      <c r="B42" s="32" t="s">
        <v>148</v>
      </c>
      <c r="C42" s="22" t="s">
        <v>17</v>
      </c>
      <c r="D42" s="24"/>
      <c r="E42" s="24"/>
      <c r="F42" s="47"/>
      <c r="G42" s="57"/>
      <c r="H42" s="25"/>
      <c r="I42" s="25"/>
      <c r="J42" s="58"/>
      <c r="K42" s="51"/>
      <c r="L42" s="25"/>
      <c r="M42" s="25"/>
      <c r="N42" s="25"/>
      <c r="O42" s="25"/>
      <c r="P42" s="25"/>
      <c r="Q42" s="25"/>
      <c r="R42" s="25"/>
      <c r="S42" s="77"/>
      <c r="T42" s="80" t="s">
        <v>149</v>
      </c>
    </row>
    <row r="43" spans="1:20" ht="105" x14ac:dyDescent="0.3">
      <c r="A43" s="40" t="s">
        <v>122</v>
      </c>
      <c r="B43" s="32" t="s">
        <v>31</v>
      </c>
      <c r="C43" s="22" t="s">
        <v>17</v>
      </c>
      <c r="D43" s="24"/>
      <c r="E43" s="24"/>
      <c r="F43" s="47"/>
      <c r="G43" s="57"/>
      <c r="H43" s="25"/>
      <c r="I43" s="25"/>
      <c r="J43" s="58"/>
      <c r="K43" s="51"/>
      <c r="L43" s="25"/>
      <c r="M43" s="25"/>
      <c r="N43" s="25"/>
      <c r="O43" s="25"/>
      <c r="P43" s="25"/>
      <c r="Q43" s="25"/>
      <c r="R43" s="25"/>
      <c r="S43" s="77" t="s">
        <v>90</v>
      </c>
      <c r="T43" s="80" t="s">
        <v>150</v>
      </c>
    </row>
    <row r="44" spans="1:20" ht="84" x14ac:dyDescent="0.3">
      <c r="A44" s="40" t="s">
        <v>123</v>
      </c>
      <c r="B44" s="32" t="s">
        <v>32</v>
      </c>
      <c r="C44" s="22" t="s">
        <v>17</v>
      </c>
      <c r="D44" s="24"/>
      <c r="E44" s="24"/>
      <c r="F44" s="47"/>
      <c r="G44" s="57"/>
      <c r="H44" s="25"/>
      <c r="I44" s="25"/>
      <c r="J44" s="58"/>
      <c r="K44" s="51"/>
      <c r="L44" s="25"/>
      <c r="M44" s="25"/>
      <c r="N44" s="25"/>
      <c r="O44" s="25"/>
      <c r="P44" s="25"/>
      <c r="Q44" s="25"/>
      <c r="R44" s="25"/>
      <c r="S44" s="77"/>
      <c r="T44" s="80" t="s">
        <v>136</v>
      </c>
    </row>
    <row r="45" spans="1:20" ht="126" x14ac:dyDescent="0.3">
      <c r="A45" s="40" t="s">
        <v>124</v>
      </c>
      <c r="B45" s="32" t="s">
        <v>33</v>
      </c>
      <c r="C45" s="22" t="s">
        <v>17</v>
      </c>
      <c r="D45" s="24"/>
      <c r="E45" s="24"/>
      <c r="F45" s="47"/>
      <c r="G45" s="57"/>
      <c r="H45" s="25"/>
      <c r="I45" s="25"/>
      <c r="J45" s="58"/>
      <c r="K45" s="51"/>
      <c r="L45" s="25"/>
      <c r="M45" s="25"/>
      <c r="N45" s="25"/>
      <c r="O45" s="25"/>
      <c r="P45" s="25"/>
      <c r="Q45" s="25"/>
      <c r="R45" s="25"/>
      <c r="S45" s="77"/>
      <c r="T45" s="80" t="s">
        <v>136</v>
      </c>
    </row>
    <row r="46" spans="1:20" ht="84" x14ac:dyDescent="0.3">
      <c r="A46" s="40" t="s">
        <v>125</v>
      </c>
      <c r="B46" s="32" t="s">
        <v>34</v>
      </c>
      <c r="C46" s="22" t="s">
        <v>17</v>
      </c>
      <c r="D46" s="24"/>
      <c r="E46" s="24"/>
      <c r="F46" s="47"/>
      <c r="G46" s="57"/>
      <c r="H46" s="25"/>
      <c r="I46" s="25"/>
      <c r="J46" s="58"/>
      <c r="K46" s="51"/>
      <c r="L46" s="25"/>
      <c r="M46" s="25"/>
      <c r="N46" s="25"/>
      <c r="O46" s="25"/>
      <c r="P46" s="25"/>
      <c r="Q46" s="25"/>
      <c r="R46" s="25"/>
      <c r="S46" s="77"/>
      <c r="T46" s="80" t="s">
        <v>136</v>
      </c>
    </row>
    <row r="47" spans="1:20" ht="42" x14ac:dyDescent="0.3">
      <c r="A47" s="41" t="s">
        <v>126</v>
      </c>
      <c r="B47" s="33" t="s">
        <v>68</v>
      </c>
      <c r="C47" s="27" t="s">
        <v>17</v>
      </c>
      <c r="D47" s="28"/>
      <c r="E47" s="28"/>
      <c r="F47" s="48"/>
      <c r="G47" s="61"/>
      <c r="H47" s="26"/>
      <c r="I47" s="26"/>
      <c r="J47" s="62"/>
      <c r="K47" s="52"/>
      <c r="L47" s="26"/>
      <c r="M47" s="26"/>
      <c r="N47" s="26"/>
      <c r="O47" s="26"/>
      <c r="P47" s="26"/>
      <c r="Q47" s="26"/>
      <c r="R47" s="26"/>
      <c r="S47" s="79" t="s">
        <v>84</v>
      </c>
      <c r="T47" s="80" t="s">
        <v>136</v>
      </c>
    </row>
    <row r="48" spans="1:20" ht="45" customHeight="1" x14ac:dyDescent="0.3">
      <c r="A48" s="41" t="s">
        <v>127</v>
      </c>
      <c r="B48" s="33" t="s">
        <v>77</v>
      </c>
      <c r="C48" s="27" t="s">
        <v>49</v>
      </c>
      <c r="D48" s="28"/>
      <c r="E48" s="28"/>
      <c r="F48" s="48"/>
      <c r="G48" s="61"/>
      <c r="H48" s="26"/>
      <c r="I48" s="26"/>
      <c r="J48" s="62"/>
      <c r="K48" s="52"/>
      <c r="L48" s="26"/>
      <c r="M48" s="26"/>
      <c r="N48" s="26"/>
      <c r="O48" s="26"/>
      <c r="P48" s="26"/>
      <c r="Q48" s="26"/>
      <c r="R48" s="26"/>
      <c r="S48" s="79" t="s">
        <v>84</v>
      </c>
      <c r="T48" s="80" t="s">
        <v>136</v>
      </c>
    </row>
    <row r="49" spans="1:22" ht="147" x14ac:dyDescent="0.3">
      <c r="A49" s="40" t="s">
        <v>128</v>
      </c>
      <c r="B49" s="32" t="s">
        <v>35</v>
      </c>
      <c r="C49" s="22" t="s">
        <v>67</v>
      </c>
      <c r="D49" s="24"/>
      <c r="E49" s="24"/>
      <c r="F49" s="47"/>
      <c r="G49" s="57"/>
      <c r="H49" s="25"/>
      <c r="I49" s="25"/>
      <c r="J49" s="58"/>
      <c r="K49" s="51"/>
      <c r="L49" s="25"/>
      <c r="M49" s="25"/>
      <c r="N49" s="25"/>
      <c r="O49" s="25"/>
      <c r="P49" s="25"/>
      <c r="Q49" s="25"/>
      <c r="R49" s="25"/>
      <c r="S49" s="77" t="s">
        <v>78</v>
      </c>
      <c r="T49" s="80" t="s">
        <v>136</v>
      </c>
    </row>
    <row r="50" spans="1:22" ht="105.75" customHeight="1" x14ac:dyDescent="0.3">
      <c r="A50" s="40" t="s">
        <v>129</v>
      </c>
      <c r="B50" s="32" t="s">
        <v>36</v>
      </c>
      <c r="C50" s="22" t="s">
        <v>17</v>
      </c>
      <c r="D50" s="24"/>
      <c r="E50" s="24"/>
      <c r="F50" s="47"/>
      <c r="G50" s="57"/>
      <c r="H50" s="25"/>
      <c r="I50" s="25"/>
      <c r="J50" s="58"/>
      <c r="K50" s="51"/>
      <c r="L50" s="25"/>
      <c r="M50" s="25"/>
      <c r="N50" s="25"/>
      <c r="O50" s="25"/>
      <c r="P50" s="25"/>
      <c r="Q50" s="25"/>
      <c r="R50" s="25"/>
      <c r="S50" s="77" t="s">
        <v>130</v>
      </c>
      <c r="T50" s="80" t="s">
        <v>138</v>
      </c>
    </row>
    <row r="51" spans="1:22" s="7" customFormat="1" ht="21.6" thickBot="1" x14ac:dyDescent="0.35">
      <c r="A51" s="42"/>
      <c r="B51" s="104" t="s">
        <v>16</v>
      </c>
      <c r="C51" s="104"/>
      <c r="D51" s="104"/>
      <c r="E51" s="104"/>
      <c r="F51" s="49">
        <f>SUM(F9:F41)</f>
        <v>0</v>
      </c>
      <c r="G51" s="63">
        <f t="shared" ref="G51:R51" si="8">SUM(G9:G50)</f>
        <v>149616.79999999999</v>
      </c>
      <c r="H51" s="43">
        <f t="shared" si="8"/>
        <v>0</v>
      </c>
      <c r="I51" s="43">
        <f t="shared" si="8"/>
        <v>90400</v>
      </c>
      <c r="J51" s="64">
        <f t="shared" si="8"/>
        <v>240016.8</v>
      </c>
      <c r="K51" s="53">
        <f t="shared" si="8"/>
        <v>30523.4</v>
      </c>
      <c r="L51" s="43">
        <f t="shared" si="8"/>
        <v>0</v>
      </c>
      <c r="M51" s="43">
        <f t="shared" si="8"/>
        <v>40000</v>
      </c>
      <c r="N51" s="43">
        <f t="shared" si="8"/>
        <v>70523.399999999994</v>
      </c>
      <c r="O51" s="43">
        <f t="shared" si="8"/>
        <v>41202.399999999994</v>
      </c>
      <c r="P51" s="43">
        <f t="shared" si="8"/>
        <v>0</v>
      </c>
      <c r="Q51" s="43">
        <f t="shared" si="8"/>
        <v>40000</v>
      </c>
      <c r="R51" s="43">
        <f t="shared" si="8"/>
        <v>41202.399999999994</v>
      </c>
      <c r="S51" s="49"/>
      <c r="T51" s="82"/>
      <c r="U51" s="19"/>
      <c r="V51" s="6"/>
    </row>
    <row r="52" spans="1:22" x14ac:dyDescent="0.3">
      <c r="C52" s="20"/>
      <c r="F52" s="9"/>
      <c r="G52" s="10"/>
      <c r="I52" s="11"/>
      <c r="J52" s="9"/>
      <c r="K52" s="10"/>
      <c r="M52" s="11"/>
      <c r="N52" s="9"/>
      <c r="O52" s="10"/>
      <c r="Q52" s="11"/>
      <c r="R52" s="9"/>
    </row>
    <row r="53" spans="1:22" x14ac:dyDescent="0.3">
      <c r="C53" s="20"/>
      <c r="F53" s="9"/>
      <c r="G53" s="10"/>
      <c r="H53" s="11"/>
      <c r="I53" s="11"/>
      <c r="J53" s="15"/>
      <c r="K53" s="15"/>
      <c r="L53" s="15"/>
      <c r="M53" s="15"/>
      <c r="N53" s="15"/>
      <c r="O53" s="15"/>
      <c r="P53" s="15"/>
      <c r="Q53" s="15"/>
      <c r="R53" s="15"/>
    </row>
    <row r="54" spans="1:22" x14ac:dyDescent="0.3">
      <c r="C54" s="20"/>
      <c r="F54" s="9"/>
      <c r="G54" s="12"/>
      <c r="H54" s="12"/>
      <c r="I54" s="16"/>
      <c r="J54" s="15"/>
      <c r="K54" s="15"/>
      <c r="L54" s="15"/>
      <c r="M54" s="15"/>
      <c r="N54" s="15"/>
      <c r="O54" s="15"/>
      <c r="P54" s="15"/>
      <c r="Q54" s="15"/>
      <c r="R54" s="15"/>
    </row>
    <row r="55" spans="1:22" x14ac:dyDescent="0.3">
      <c r="C55" s="20"/>
      <c r="F55" s="9"/>
      <c r="G55" s="9"/>
      <c r="H55" s="9"/>
      <c r="I55" s="9"/>
      <c r="J55" s="15"/>
      <c r="M55" s="15"/>
      <c r="N55" s="15"/>
      <c r="O55" s="15"/>
      <c r="P55" s="15"/>
      <c r="Q55" s="15"/>
      <c r="R55" s="15"/>
    </row>
    <row r="56" spans="1:22" x14ac:dyDescent="0.3">
      <c r="F56" s="9"/>
      <c r="G56" s="13"/>
      <c r="I56" s="12"/>
      <c r="J56" s="15"/>
      <c r="K56" s="15"/>
      <c r="M56" s="15"/>
      <c r="N56" s="15"/>
      <c r="O56" s="15"/>
      <c r="Q56" s="15"/>
      <c r="R56" s="15"/>
    </row>
    <row r="57" spans="1:22" x14ac:dyDescent="0.3">
      <c r="F57" s="9"/>
      <c r="H57" s="11"/>
      <c r="I57" s="11"/>
      <c r="J57" s="15"/>
      <c r="K57" s="15"/>
      <c r="L57" s="15"/>
      <c r="M57" s="15"/>
      <c r="N57" s="15"/>
      <c r="O57" s="15"/>
      <c r="P57" s="15"/>
      <c r="Q57" s="15"/>
      <c r="R57" s="15"/>
    </row>
    <row r="58" spans="1:22" x14ac:dyDescent="0.3">
      <c r="F58" s="9"/>
      <c r="G58" s="10"/>
      <c r="H58" s="14"/>
      <c r="I58" s="11"/>
      <c r="J58" s="15"/>
      <c r="K58" s="15"/>
      <c r="L58" s="15"/>
      <c r="M58" s="15"/>
      <c r="N58" s="15"/>
      <c r="O58" s="15"/>
      <c r="P58" s="15"/>
      <c r="Q58" s="15"/>
      <c r="R58" s="15"/>
    </row>
    <row r="59" spans="1:22" x14ac:dyDescent="0.3">
      <c r="F59" s="9"/>
      <c r="G59" s="10"/>
      <c r="H59" s="11"/>
      <c r="I59" s="11"/>
      <c r="J59" s="15"/>
      <c r="K59" s="15"/>
      <c r="L59" s="15"/>
      <c r="M59" s="15"/>
      <c r="N59" s="15"/>
      <c r="O59" s="15"/>
      <c r="P59" s="15"/>
      <c r="Q59" s="15"/>
      <c r="R59" s="15"/>
    </row>
    <row r="60" spans="1:22" x14ac:dyDescent="0.3">
      <c r="F60" s="9"/>
      <c r="G60" s="10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</row>
    <row r="63" spans="1:22" x14ac:dyDescent="0.3">
      <c r="I63" s="8"/>
      <c r="M63" s="8"/>
      <c r="Q63" s="8"/>
    </row>
  </sheetData>
  <sheetProtection selectLockedCells="1" selectUnlockedCells="1"/>
  <mergeCells count="23">
    <mergeCell ref="A1:S1"/>
    <mergeCell ref="A3:A5"/>
    <mergeCell ref="B3:B5"/>
    <mergeCell ref="C3:C5"/>
    <mergeCell ref="D3:E3"/>
    <mergeCell ref="F3:F5"/>
    <mergeCell ref="G3:J3"/>
    <mergeCell ref="K3:N3"/>
    <mergeCell ref="O3:R3"/>
    <mergeCell ref="S3:S5"/>
    <mergeCell ref="A7:S7"/>
    <mergeCell ref="A8:S8"/>
    <mergeCell ref="S11:S12"/>
    <mergeCell ref="B51:E51"/>
    <mergeCell ref="T3:T5"/>
    <mergeCell ref="T19:T21"/>
    <mergeCell ref="T22:T24"/>
    <mergeCell ref="D4:D5"/>
    <mergeCell ref="E4:E5"/>
    <mergeCell ref="G4:J4"/>
    <mergeCell ref="K4:N4"/>
    <mergeCell ref="O4:R4"/>
    <mergeCell ref="B6:R6"/>
  </mergeCells>
  <printOptions horizontalCentered="1"/>
  <pageMargins left="0.2" right="0.23622047244094491" top="0.23" bottom="0.17" header="0.17" footer="0.19"/>
  <pageSetup paperSize="9" scale="41" firstPageNumber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view="pageBreakPreview" topLeftCell="C1" zoomScale="80" zoomScaleNormal="90" zoomScaleSheetLayoutView="80" workbookViewId="0">
      <selection activeCell="M1" sqref="M1:N1"/>
    </sheetView>
  </sheetViews>
  <sheetFormatPr defaultColWidth="9.109375" defaultRowHeight="14.4" x14ac:dyDescent="0.3"/>
  <cols>
    <col min="1" max="1" width="6.44140625" style="90" customWidth="1"/>
    <col min="2" max="2" width="35.88671875" style="91" customWidth="1"/>
    <col min="3" max="3" width="8.5546875" style="91" customWidth="1"/>
    <col min="4" max="10" width="14.6640625" style="91" customWidth="1"/>
    <col min="11" max="11" width="15.6640625" style="91" customWidth="1"/>
    <col min="12" max="12" width="27.44140625" style="91" customWidth="1"/>
    <col min="13" max="13" width="26.88671875" style="91" customWidth="1"/>
    <col min="14" max="14" width="28.5546875" style="91" customWidth="1"/>
    <col min="15" max="17" width="9.109375" style="91"/>
    <col min="18" max="18" width="4" style="91" customWidth="1"/>
    <col min="19" max="19" width="27.88671875" style="91" customWidth="1"/>
    <col min="20" max="16384" width="9.109375" style="91"/>
  </cols>
  <sheetData>
    <row r="1" spans="1:15" ht="175.5" customHeight="1" x14ac:dyDescent="0.3">
      <c r="M1" s="136" t="s">
        <v>218</v>
      </c>
      <c r="N1" s="136"/>
    </row>
    <row r="2" spans="1:15" ht="33" customHeight="1" x14ac:dyDescent="0.3">
      <c r="A2" s="92"/>
      <c r="B2" s="139" t="s">
        <v>201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O2" s="91" t="s">
        <v>200</v>
      </c>
    </row>
    <row r="3" spans="1:15" ht="59.25" customHeight="1" x14ac:dyDescent="0.3">
      <c r="A3" s="138" t="s">
        <v>151</v>
      </c>
      <c r="B3" s="138" t="s">
        <v>171</v>
      </c>
      <c r="C3" s="138" t="s">
        <v>152</v>
      </c>
      <c r="D3" s="138" t="s">
        <v>172</v>
      </c>
      <c r="E3" s="138"/>
      <c r="F3" s="138"/>
      <c r="G3" s="138"/>
      <c r="H3" s="138" t="s">
        <v>215</v>
      </c>
      <c r="I3" s="138"/>
      <c r="J3" s="138"/>
      <c r="K3" s="138" t="s">
        <v>173</v>
      </c>
      <c r="L3" s="138" t="s">
        <v>174</v>
      </c>
      <c r="M3" s="138" t="s">
        <v>175</v>
      </c>
      <c r="N3" s="138" t="s">
        <v>202</v>
      </c>
    </row>
    <row r="4" spans="1:15" ht="21" customHeight="1" x14ac:dyDescent="0.3">
      <c r="A4" s="138"/>
      <c r="B4" s="138"/>
      <c r="C4" s="138"/>
      <c r="D4" s="83" t="s">
        <v>13</v>
      </c>
      <c r="E4" s="83" t="s">
        <v>14</v>
      </c>
      <c r="F4" s="143" t="s">
        <v>165</v>
      </c>
      <c r="G4" s="144"/>
      <c r="H4" s="83" t="s">
        <v>176</v>
      </c>
      <c r="I4" s="83" t="s">
        <v>177</v>
      </c>
      <c r="J4" s="83" t="s">
        <v>179</v>
      </c>
      <c r="K4" s="138"/>
      <c r="L4" s="138"/>
      <c r="M4" s="138"/>
      <c r="N4" s="138"/>
    </row>
    <row r="5" spans="1:15" x14ac:dyDescent="0.3">
      <c r="A5" s="138"/>
      <c r="B5" s="138"/>
      <c r="C5" s="138"/>
      <c r="D5" s="83" t="s">
        <v>153</v>
      </c>
      <c r="E5" s="83" t="s">
        <v>153</v>
      </c>
      <c r="F5" s="83" t="s">
        <v>154</v>
      </c>
      <c r="G5" s="83" t="s">
        <v>153</v>
      </c>
      <c r="H5" s="83" t="s">
        <v>154</v>
      </c>
      <c r="I5" s="83" t="s">
        <v>154</v>
      </c>
      <c r="J5" s="83" t="s">
        <v>154</v>
      </c>
      <c r="K5" s="138"/>
      <c r="L5" s="138"/>
      <c r="M5" s="138"/>
      <c r="N5" s="138"/>
    </row>
    <row r="6" spans="1:15" x14ac:dyDescent="0.3">
      <c r="A6" s="83">
        <v>1</v>
      </c>
      <c r="B6" s="83">
        <v>2</v>
      </c>
      <c r="C6" s="83">
        <v>3</v>
      </c>
      <c r="D6" s="83">
        <v>4</v>
      </c>
      <c r="E6" s="83">
        <v>5</v>
      </c>
      <c r="F6" s="83">
        <v>6</v>
      </c>
      <c r="G6" s="83">
        <v>7</v>
      </c>
      <c r="H6" s="83">
        <v>8</v>
      </c>
      <c r="I6" s="83">
        <v>9</v>
      </c>
      <c r="J6" s="83">
        <v>10</v>
      </c>
      <c r="K6" s="83">
        <v>11</v>
      </c>
      <c r="L6" s="83">
        <v>12</v>
      </c>
      <c r="M6" s="83">
        <v>13</v>
      </c>
      <c r="N6" s="83">
        <v>14</v>
      </c>
    </row>
    <row r="7" spans="1:15" ht="36" hidden="1" customHeight="1" x14ac:dyDescent="0.3">
      <c r="A7" s="93"/>
      <c r="B7" s="93" t="s">
        <v>155</v>
      </c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4"/>
    </row>
    <row r="8" spans="1:15" ht="52.5" hidden="1" customHeight="1" x14ac:dyDescent="0.3">
      <c r="A8" s="93">
        <v>1</v>
      </c>
      <c r="B8" s="93" t="s">
        <v>156</v>
      </c>
      <c r="C8" s="93" t="s">
        <v>157</v>
      </c>
      <c r="D8" s="83"/>
      <c r="E8" s="83">
        <v>0.7</v>
      </c>
      <c r="F8" s="83"/>
      <c r="G8" s="83"/>
      <c r="H8" s="93"/>
      <c r="I8" s="93"/>
      <c r="J8" s="93"/>
      <c r="K8" s="93" t="s">
        <v>180</v>
      </c>
      <c r="L8" s="93" t="s">
        <v>181</v>
      </c>
      <c r="M8" s="93" t="s">
        <v>182</v>
      </c>
      <c r="N8" s="94"/>
    </row>
    <row r="9" spans="1:15" ht="64.5" hidden="1" customHeight="1" x14ac:dyDescent="0.3">
      <c r="A9" s="93">
        <v>2</v>
      </c>
      <c r="B9" s="93" t="s">
        <v>158</v>
      </c>
      <c r="C9" s="93" t="s">
        <v>157</v>
      </c>
      <c r="D9" s="83"/>
      <c r="E9" s="83">
        <v>56</v>
      </c>
      <c r="F9" s="83"/>
      <c r="G9" s="83"/>
      <c r="H9" s="93"/>
      <c r="I9" s="93"/>
      <c r="J9" s="93"/>
      <c r="K9" s="93" t="s">
        <v>183</v>
      </c>
      <c r="L9" s="93" t="s">
        <v>184</v>
      </c>
      <c r="M9" s="93" t="s">
        <v>185</v>
      </c>
      <c r="N9" s="94"/>
    </row>
    <row r="10" spans="1:15" ht="61.5" hidden="1" customHeight="1" x14ac:dyDescent="0.3">
      <c r="A10" s="93">
        <v>3</v>
      </c>
      <c r="B10" s="93" t="s">
        <v>159</v>
      </c>
      <c r="C10" s="93" t="s">
        <v>157</v>
      </c>
      <c r="D10" s="83"/>
      <c r="E10" s="83">
        <v>41</v>
      </c>
      <c r="F10" s="83"/>
      <c r="G10" s="83"/>
      <c r="H10" s="93"/>
      <c r="I10" s="93"/>
      <c r="J10" s="93"/>
      <c r="K10" s="93" t="s">
        <v>186</v>
      </c>
      <c r="L10" s="93" t="s">
        <v>187</v>
      </c>
      <c r="M10" s="93" t="s">
        <v>185</v>
      </c>
      <c r="N10" s="94"/>
    </row>
    <row r="11" spans="1:15" ht="67.5" hidden="1" customHeight="1" x14ac:dyDescent="0.3">
      <c r="A11" s="93">
        <v>4</v>
      </c>
      <c r="B11" s="93" t="s">
        <v>160</v>
      </c>
      <c r="C11" s="93" t="s">
        <v>161</v>
      </c>
      <c r="D11" s="93">
        <v>15</v>
      </c>
      <c r="E11" s="83">
        <v>7</v>
      </c>
      <c r="F11" s="83"/>
      <c r="G11" s="83"/>
      <c r="H11" s="93"/>
      <c r="I11" s="93"/>
      <c r="J11" s="93"/>
      <c r="K11" s="93" t="s">
        <v>188</v>
      </c>
      <c r="L11" s="93" t="s">
        <v>189</v>
      </c>
      <c r="M11" s="93" t="s">
        <v>190</v>
      </c>
      <c r="N11" s="94"/>
    </row>
    <row r="12" spans="1:15" ht="56.25" hidden="1" customHeight="1" x14ac:dyDescent="0.3">
      <c r="A12" s="93">
        <v>5</v>
      </c>
      <c r="B12" s="93" t="s">
        <v>162</v>
      </c>
      <c r="C12" s="93" t="s">
        <v>161</v>
      </c>
      <c r="D12" s="93">
        <v>6</v>
      </c>
      <c r="E12" s="83">
        <v>6</v>
      </c>
      <c r="F12" s="83"/>
      <c r="G12" s="83"/>
      <c r="H12" s="93"/>
      <c r="I12" s="93"/>
      <c r="J12" s="93"/>
      <c r="K12" s="93" t="s">
        <v>188</v>
      </c>
      <c r="L12" s="93" t="s">
        <v>191</v>
      </c>
      <c r="M12" s="93" t="s">
        <v>192</v>
      </c>
      <c r="N12" s="94"/>
    </row>
    <row r="13" spans="1:15" ht="63" customHeight="1" x14ac:dyDescent="0.3">
      <c r="A13" s="83">
        <v>1</v>
      </c>
      <c r="B13" s="93" t="s">
        <v>166</v>
      </c>
      <c r="C13" s="83" t="s">
        <v>178</v>
      </c>
      <c r="D13" s="95"/>
      <c r="E13" s="95"/>
      <c r="F13" s="86">
        <v>3900</v>
      </c>
      <c r="G13" s="86">
        <v>7240</v>
      </c>
      <c r="H13" s="86">
        <v>7200</v>
      </c>
      <c r="I13" s="86">
        <v>7200</v>
      </c>
      <c r="J13" s="86">
        <v>7200</v>
      </c>
      <c r="K13" s="87" t="s">
        <v>204</v>
      </c>
      <c r="L13" s="93" t="s">
        <v>193</v>
      </c>
      <c r="M13" s="93" t="s">
        <v>182</v>
      </c>
      <c r="N13" s="93" t="s">
        <v>214</v>
      </c>
    </row>
    <row r="14" spans="1:15" ht="187.5" customHeight="1" x14ac:dyDescent="0.3">
      <c r="A14" s="83">
        <v>2</v>
      </c>
      <c r="B14" s="93" t="s">
        <v>167</v>
      </c>
      <c r="C14" s="83" t="s">
        <v>178</v>
      </c>
      <c r="D14" s="95"/>
      <c r="E14" s="95"/>
      <c r="F14" s="86">
        <v>5750</v>
      </c>
      <c r="G14" s="86">
        <v>4590</v>
      </c>
      <c r="H14" s="86">
        <v>5750</v>
      </c>
      <c r="I14" s="86">
        <v>5750</v>
      </c>
      <c r="J14" s="86">
        <v>5750</v>
      </c>
      <c r="K14" s="89">
        <v>0.05</v>
      </c>
      <c r="L14" s="93" t="s">
        <v>194</v>
      </c>
      <c r="M14" s="93" t="s">
        <v>195</v>
      </c>
      <c r="N14" s="93" t="s">
        <v>212</v>
      </c>
    </row>
    <row r="15" spans="1:15" ht="72" customHeight="1" x14ac:dyDescent="0.3">
      <c r="A15" s="83">
        <v>3</v>
      </c>
      <c r="B15" s="93" t="s">
        <v>168</v>
      </c>
      <c r="C15" s="83" t="s">
        <v>161</v>
      </c>
      <c r="D15" s="95"/>
      <c r="E15" s="95"/>
      <c r="F15" s="86">
        <v>2700</v>
      </c>
      <c r="G15" s="86">
        <v>5763</v>
      </c>
      <c r="H15" s="86" t="s">
        <v>203</v>
      </c>
      <c r="I15" s="86" t="s">
        <v>203</v>
      </c>
      <c r="J15" s="86" t="s">
        <v>203</v>
      </c>
      <c r="K15" s="87" t="s">
        <v>205</v>
      </c>
      <c r="L15" s="93" t="s">
        <v>196</v>
      </c>
      <c r="M15" s="93" t="s">
        <v>197</v>
      </c>
      <c r="N15" s="137" t="s">
        <v>206</v>
      </c>
    </row>
    <row r="16" spans="1:15" ht="39" customHeight="1" x14ac:dyDescent="0.3">
      <c r="A16" s="83">
        <v>4</v>
      </c>
      <c r="B16" s="93" t="s">
        <v>213</v>
      </c>
      <c r="C16" s="83" t="s">
        <v>161</v>
      </c>
      <c r="D16" s="86">
        <v>1</v>
      </c>
      <c r="E16" s="86">
        <v>2</v>
      </c>
      <c r="F16" s="86">
        <v>2</v>
      </c>
      <c r="G16" s="86">
        <v>2</v>
      </c>
      <c r="H16" s="86">
        <v>2</v>
      </c>
      <c r="I16" s="86">
        <v>2</v>
      </c>
      <c r="J16" s="86">
        <v>2</v>
      </c>
      <c r="K16" s="88">
        <v>0.1</v>
      </c>
      <c r="L16" s="93" t="s">
        <v>198</v>
      </c>
      <c r="M16" s="93" t="s">
        <v>197</v>
      </c>
      <c r="N16" s="137"/>
    </row>
    <row r="17" spans="1:16" ht="53.25" customHeight="1" x14ac:dyDescent="0.3">
      <c r="A17" s="83">
        <v>5</v>
      </c>
      <c r="B17" s="93" t="s">
        <v>169</v>
      </c>
      <c r="C17" s="83" t="s">
        <v>161</v>
      </c>
      <c r="D17" s="86">
        <v>3</v>
      </c>
      <c r="E17" s="86">
        <v>6</v>
      </c>
      <c r="F17" s="86">
        <v>6</v>
      </c>
      <c r="G17" s="86">
        <v>3</v>
      </c>
      <c r="H17" s="86">
        <v>5</v>
      </c>
      <c r="I17" s="86">
        <v>5</v>
      </c>
      <c r="J17" s="86">
        <v>5</v>
      </c>
      <c r="K17" s="89">
        <v>0.15</v>
      </c>
      <c r="L17" s="93" t="s">
        <v>199</v>
      </c>
      <c r="M17" s="93" t="s">
        <v>197</v>
      </c>
      <c r="N17" s="93" t="s">
        <v>207</v>
      </c>
      <c r="P17" s="85" t="s">
        <v>200</v>
      </c>
    </row>
    <row r="18" spans="1:16" ht="52.5" customHeight="1" x14ac:dyDescent="0.3">
      <c r="A18" s="83">
        <v>6</v>
      </c>
      <c r="B18" s="93" t="s">
        <v>170</v>
      </c>
      <c r="C18" s="83" t="s">
        <v>178</v>
      </c>
      <c r="D18" s="95"/>
      <c r="E18" s="95"/>
      <c r="F18" s="86">
        <v>8030</v>
      </c>
      <c r="G18" s="86">
        <v>96872</v>
      </c>
      <c r="H18" s="86">
        <v>34700</v>
      </c>
      <c r="I18" s="86">
        <v>34700</v>
      </c>
      <c r="J18" s="86">
        <v>34700</v>
      </c>
      <c r="K18" s="88">
        <v>0.2</v>
      </c>
      <c r="L18" s="93" t="s">
        <v>211</v>
      </c>
      <c r="M18" s="93" t="s">
        <v>197</v>
      </c>
      <c r="N18" s="93" t="s">
        <v>207</v>
      </c>
    </row>
    <row r="19" spans="1:16" ht="79.2" x14ac:dyDescent="0.3">
      <c r="A19" s="83">
        <v>7</v>
      </c>
      <c r="B19" s="93" t="s">
        <v>163</v>
      </c>
      <c r="C19" s="83" t="s">
        <v>161</v>
      </c>
      <c r="D19" s="95"/>
      <c r="E19" s="86">
        <v>2</v>
      </c>
      <c r="F19" s="86">
        <v>2</v>
      </c>
      <c r="G19" s="86">
        <v>2</v>
      </c>
      <c r="H19" s="86"/>
      <c r="I19" s="86"/>
      <c r="J19" s="86"/>
      <c r="K19" s="89" t="s">
        <v>217</v>
      </c>
      <c r="L19" s="93" t="s">
        <v>210</v>
      </c>
      <c r="M19" s="93" t="s">
        <v>197</v>
      </c>
      <c r="N19" s="93" t="s">
        <v>208</v>
      </c>
      <c r="P19" s="91" t="s">
        <v>200</v>
      </c>
    </row>
    <row r="20" spans="1:16" ht="55.5" customHeight="1" x14ac:dyDescent="0.3">
      <c r="A20" s="83">
        <v>8</v>
      </c>
      <c r="B20" s="93" t="s">
        <v>164</v>
      </c>
      <c r="C20" s="83" t="s">
        <v>157</v>
      </c>
      <c r="D20" s="95"/>
      <c r="E20" s="86">
        <v>100</v>
      </c>
      <c r="F20" s="86">
        <v>100</v>
      </c>
      <c r="G20" s="86">
        <v>100</v>
      </c>
      <c r="H20" s="86">
        <v>100</v>
      </c>
      <c r="I20" s="86">
        <v>100</v>
      </c>
      <c r="J20" s="86">
        <v>100</v>
      </c>
      <c r="K20" s="88" t="s">
        <v>216</v>
      </c>
      <c r="L20" s="93" t="s">
        <v>209</v>
      </c>
      <c r="M20" s="93" t="s">
        <v>197</v>
      </c>
      <c r="N20" s="93" t="s">
        <v>206</v>
      </c>
    </row>
    <row r="21" spans="1:16" ht="15.6" x14ac:dyDescent="0.3">
      <c r="A21" s="142"/>
      <c r="B21" s="142"/>
      <c r="C21" s="142"/>
      <c r="D21" s="142"/>
      <c r="E21" s="142"/>
      <c r="F21" s="142"/>
      <c r="G21" s="142"/>
      <c r="H21" s="96"/>
      <c r="I21" s="97"/>
      <c r="J21" s="96"/>
      <c r="M21" s="84"/>
      <c r="N21" s="85"/>
    </row>
    <row r="22" spans="1:16" ht="33.75" customHeight="1" x14ac:dyDescent="0.3">
      <c r="A22" s="142"/>
      <c r="B22" s="142"/>
      <c r="C22" s="142"/>
      <c r="D22" s="142"/>
      <c r="E22" s="142"/>
      <c r="F22" s="142"/>
      <c r="G22" s="142"/>
      <c r="H22" s="96"/>
      <c r="I22" s="97"/>
      <c r="J22" s="96"/>
      <c r="M22" s="84"/>
      <c r="N22" s="84"/>
    </row>
    <row r="23" spans="1:16" ht="15.6" x14ac:dyDescent="0.3">
      <c r="A23" s="98"/>
      <c r="B23" s="98"/>
      <c r="C23" s="98"/>
      <c r="D23" s="98"/>
      <c r="E23" s="98"/>
      <c r="F23" s="98"/>
      <c r="G23" s="98"/>
      <c r="H23" s="96"/>
      <c r="I23" s="97"/>
      <c r="J23" s="96"/>
    </row>
    <row r="24" spans="1:16" ht="15.6" x14ac:dyDescent="0.3">
      <c r="A24" s="140"/>
      <c r="B24" s="140"/>
      <c r="C24" s="140"/>
      <c r="D24" s="140"/>
      <c r="E24" s="140"/>
      <c r="F24" s="140"/>
      <c r="G24" s="140"/>
      <c r="H24" s="140"/>
      <c r="I24" s="140"/>
      <c r="J24" s="140"/>
    </row>
    <row r="25" spans="1:16" ht="15.6" x14ac:dyDescent="0.3">
      <c r="A25" s="141"/>
      <c r="B25" s="141"/>
      <c r="C25" s="141"/>
      <c r="D25" s="141"/>
      <c r="E25" s="141"/>
      <c r="F25" s="141"/>
      <c r="G25" s="141"/>
      <c r="H25" s="141"/>
      <c r="I25" s="141"/>
      <c r="J25" s="141"/>
    </row>
    <row r="26" spans="1:16" ht="15.6" x14ac:dyDescent="0.3">
      <c r="A26" s="141"/>
      <c r="B26" s="141"/>
      <c r="C26" s="141"/>
      <c r="D26" s="141"/>
      <c r="E26" s="141"/>
      <c r="F26" s="141"/>
      <c r="G26" s="141"/>
      <c r="H26" s="141"/>
      <c r="I26" s="141"/>
      <c r="J26" s="141"/>
    </row>
    <row r="27" spans="1:16" ht="27" customHeight="1" x14ac:dyDescent="0.3">
      <c r="A27" s="140"/>
      <c r="B27" s="140"/>
      <c r="C27" s="140"/>
      <c r="D27" s="140"/>
      <c r="E27" s="140"/>
      <c r="F27" s="140"/>
      <c r="G27" s="140"/>
      <c r="H27" s="140"/>
      <c r="I27" s="140"/>
      <c r="J27" s="140"/>
    </row>
  </sheetData>
  <mergeCells count="18">
    <mergeCell ref="A3:A5"/>
    <mergeCell ref="B3:B5"/>
    <mergeCell ref="C3:C5"/>
    <mergeCell ref="D3:G3"/>
    <mergeCell ref="H3:J3"/>
    <mergeCell ref="F4:G4"/>
    <mergeCell ref="A24:J24"/>
    <mergeCell ref="A25:J25"/>
    <mergeCell ref="A26:J26"/>
    <mergeCell ref="A27:J27"/>
    <mergeCell ref="A21:G22"/>
    <mergeCell ref="M1:N1"/>
    <mergeCell ref="N15:N16"/>
    <mergeCell ref="K3:K5"/>
    <mergeCell ref="L3:L5"/>
    <mergeCell ref="M3:M5"/>
    <mergeCell ref="N3:N5"/>
    <mergeCell ref="B2:M2"/>
  </mergeCells>
  <printOptions horizontalCentered="1"/>
  <pageMargins left="0.51181102362204722" right="0.27559055118110237" top="0.51181102362204722" bottom="0.27559055118110237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результаты совещания</vt:lpstr>
      <vt:lpstr>Индикаторы_рез-ти</vt:lpstr>
      <vt:lpstr>'результаты совещания'!Заголовки_для_печати</vt:lpstr>
      <vt:lpstr>'Индикаторы_рез-ти'!Область_печати</vt:lpstr>
      <vt:lpstr>'результаты совещания'!Область_печати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Ральцевич Лариса Юрьевна</cp:lastModifiedBy>
  <cp:lastPrinted>2023-04-19T09:15:53Z</cp:lastPrinted>
  <dcterms:created xsi:type="dcterms:W3CDTF">2016-10-17T03:40:44Z</dcterms:created>
  <dcterms:modified xsi:type="dcterms:W3CDTF">2023-09-25T08:01:24Z</dcterms:modified>
</cp:coreProperties>
</file>