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05" windowHeight="11640"/>
  </bookViews>
  <sheets>
    <sheet name="БЕЗ федеральных и краевых" sheetId="3" r:id="rId1"/>
  </sheets>
  <calcPr calcId="125725"/>
</workbook>
</file>

<file path=xl/calcChain.xml><?xml version="1.0" encoding="utf-8"?>
<calcChain xmlns="http://schemas.openxmlformats.org/spreadsheetml/2006/main">
  <c r="G38" i="3"/>
  <c r="F39"/>
  <c r="J39" s="1"/>
  <c r="I38"/>
  <c r="E21"/>
  <c r="E22"/>
  <c r="E23"/>
  <c r="E24"/>
  <c r="E20"/>
  <c r="F21"/>
  <c r="F22"/>
  <c r="F23"/>
  <c r="F24"/>
  <c r="J24" s="1"/>
  <c r="F20"/>
  <c r="F19"/>
  <c r="I19"/>
  <c r="H19"/>
  <c r="G19"/>
  <c r="T42"/>
  <c r="P42"/>
  <c r="K42"/>
  <c r="O42" s="1"/>
  <c r="G42"/>
  <c r="F42"/>
  <c r="J42" s="1"/>
  <c r="Q41"/>
  <c r="P41"/>
  <c r="T41" s="1"/>
  <c r="L41"/>
  <c r="K41" s="1"/>
  <c r="O41" s="1"/>
  <c r="G41"/>
  <c r="F41"/>
  <c r="J41" s="1"/>
  <c r="Q40"/>
  <c r="P40" s="1"/>
  <c r="G40"/>
  <c r="F40"/>
  <c r="J40" s="1"/>
  <c r="T39"/>
  <c r="P39"/>
  <c r="O39"/>
  <c r="K39"/>
  <c r="T38"/>
  <c r="P38"/>
  <c r="O38"/>
  <c r="K38"/>
  <c r="P37"/>
  <c r="T37" s="1"/>
  <c r="K37"/>
  <c r="O37" s="1"/>
  <c r="F37"/>
  <c r="J37" s="1"/>
  <c r="T35"/>
  <c r="P35"/>
  <c r="O35"/>
  <c r="K35"/>
  <c r="J35"/>
  <c r="F35"/>
  <c r="E35"/>
  <c r="T33"/>
  <c r="P33"/>
  <c r="O33"/>
  <c r="K33"/>
  <c r="J33"/>
  <c r="F33"/>
  <c r="E33"/>
  <c r="P32"/>
  <c r="T32" s="1"/>
  <c r="K32"/>
  <c r="O32" s="1"/>
  <c r="F32"/>
  <c r="J32" s="1"/>
  <c r="T31"/>
  <c r="P31"/>
  <c r="O31"/>
  <c r="K31"/>
  <c r="F31"/>
  <c r="J31" s="1"/>
  <c r="E31" s="1"/>
  <c r="P24"/>
  <c r="T24" s="1"/>
  <c r="K24"/>
  <c r="O24" s="1"/>
  <c r="P23"/>
  <c r="T23" s="1"/>
  <c r="K23"/>
  <c r="O23" s="1"/>
  <c r="P22"/>
  <c r="T22" s="1"/>
  <c r="K22"/>
  <c r="O22" s="1"/>
  <c r="P21"/>
  <c r="T21" s="1"/>
  <c r="K21"/>
  <c r="O21" s="1"/>
  <c r="P20"/>
  <c r="T20" s="1"/>
  <c r="K20"/>
  <c r="O20" s="1"/>
  <c r="P19"/>
  <c r="T19" s="1"/>
  <c r="K19"/>
  <c r="O19" s="1"/>
  <c r="R18"/>
  <c r="Q18"/>
  <c r="M18"/>
  <c r="G18" l="1"/>
  <c r="F18" s="1"/>
  <c r="J18" s="1"/>
  <c r="E42"/>
  <c r="J38"/>
  <c r="E39"/>
  <c r="E38" s="1"/>
  <c r="F38"/>
  <c r="J19"/>
  <c r="E19" s="1"/>
  <c r="P18"/>
  <c r="T18" s="1"/>
  <c r="T40"/>
  <c r="E32"/>
  <c r="E37"/>
  <c r="E41"/>
  <c r="L40"/>
  <c r="E18" l="1"/>
  <c r="K40"/>
  <c r="L18"/>
  <c r="K18" l="1"/>
  <c r="O18" s="1"/>
  <c r="O40"/>
  <c r="E40" s="1"/>
</calcChain>
</file>

<file path=xl/sharedStrings.xml><?xml version="1.0" encoding="utf-8"?>
<sst xmlns="http://schemas.openxmlformats.org/spreadsheetml/2006/main" count="156" uniqueCount="95">
  <si>
    <r>
      <rPr>
        <sz val="6"/>
        <rFont val="Times New Roman"/>
        <family val="1"/>
        <charset val="204"/>
      </rPr>
      <t>1.5.1</t>
    </r>
  </si>
  <si>
    <r>
      <rPr>
        <sz val="6"/>
        <rFont val="Times New Roman"/>
        <family val="1"/>
        <charset val="204"/>
      </rPr>
      <t>Мероприятие 4.1. Обеспечение деятельности Норильского городского Фонда поддержки предпринимательства в форме оказания финансовой и имущественной поддержки</t>
    </r>
  </si>
  <si>
    <r>
      <rPr>
        <sz val="6"/>
        <rFont val="Times New Roman"/>
        <family val="1"/>
        <charset val="204"/>
      </rPr>
      <t>1.4.1</t>
    </r>
  </si>
  <si>
    <r>
      <rPr>
        <sz val="6"/>
        <rFont val="Times New Roman"/>
        <family val="1"/>
        <charset val="204"/>
      </rPr>
      <t>1.2.2</t>
    </r>
  </si>
  <si>
    <r>
      <rPr>
        <sz val="6"/>
        <rFont val="Times New Roman"/>
        <family val="1"/>
        <charset val="204"/>
      </rPr>
      <t>Мероприятие 2.1. Издание информационной газеты «Деловой Норильск» и иных информационносправочных, методических и презентационных материалов, посвященных вопросам предпринимательской деятельности</t>
    </r>
  </si>
  <si>
    <r>
      <rPr>
        <sz val="6"/>
        <rFont val="Times New Roman"/>
        <family val="1"/>
        <charset val="204"/>
      </rPr>
      <t>1.2.1</t>
    </r>
  </si>
  <si>
    <r>
      <rPr>
        <sz val="6"/>
        <rFont val="Times New Roman"/>
        <family val="1"/>
        <charset val="204"/>
      </rPr>
      <t>1.1.6</t>
    </r>
  </si>
  <si>
    <r>
      <rPr>
        <sz val="6"/>
        <rFont val="Times New Roman"/>
        <family val="1"/>
        <charset val="204"/>
      </rPr>
      <t>БПО</t>
    </r>
  </si>
  <si>
    <r>
      <rPr>
        <sz val="6"/>
        <rFont val="Times New Roman"/>
        <family val="1"/>
        <charset val="204"/>
      </rPr>
      <t>БДО</t>
    </r>
  </si>
  <si>
    <r>
      <rPr>
        <sz val="6"/>
        <rFont val="Times New Roman"/>
        <family val="1"/>
        <charset val="204"/>
      </rPr>
      <t>Всего</t>
    </r>
  </si>
  <si>
    <r>
      <rPr>
        <sz val="6"/>
        <rFont val="Times New Roman"/>
        <family val="1"/>
        <charset val="204"/>
      </rPr>
      <t>Итого финансирование 2016 год</t>
    </r>
  </si>
  <si>
    <r>
      <rPr>
        <sz val="6"/>
        <rFont val="Times New Roman"/>
        <family val="1"/>
        <charset val="204"/>
      </rPr>
      <t>ПУ</t>
    </r>
  </si>
  <si>
    <r>
      <rPr>
        <sz val="6"/>
        <rFont val="Times New Roman"/>
        <family val="1"/>
        <charset val="204"/>
      </rPr>
      <t>МБ</t>
    </r>
  </si>
  <si>
    <r>
      <rPr>
        <sz val="6"/>
        <rFont val="Times New Roman"/>
        <family val="1"/>
        <charset val="204"/>
      </rPr>
      <t>Итого финансирование 2015 год</t>
    </r>
  </si>
  <si>
    <r>
      <rPr>
        <sz val="6"/>
        <rFont val="Times New Roman"/>
        <family val="1"/>
        <charset val="204"/>
      </rPr>
      <t>Итого финансирование 2014 год</t>
    </r>
  </si>
  <si>
    <r>
      <rPr>
        <b/>
        <sz val="6"/>
        <rFont val="Times New Roman"/>
        <family val="1"/>
        <charset val="204"/>
      </rPr>
      <t>2016</t>
    </r>
  </si>
  <si>
    <r>
      <rPr>
        <b/>
        <sz val="6"/>
        <rFont val="Times New Roman"/>
        <family val="1"/>
        <charset val="204"/>
      </rPr>
      <t>2015</t>
    </r>
  </si>
  <si>
    <r>
      <rPr>
        <b/>
        <sz val="6"/>
        <rFont val="Times New Roman"/>
        <family val="1"/>
        <charset val="204"/>
      </rPr>
      <t>2014</t>
    </r>
  </si>
  <si>
    <r>
      <rPr>
        <sz val="6"/>
        <rFont val="Times New Roman"/>
        <family val="1"/>
        <charset val="204"/>
      </rPr>
      <t>Наименование программы/мероприятия:</t>
    </r>
  </si>
  <si>
    <r>
      <rPr>
        <sz val="6"/>
        <rFont val="Times New Roman"/>
        <family val="1"/>
        <charset val="204"/>
      </rPr>
      <t>№ п/п</t>
    </r>
  </si>
  <si>
    <r>
      <rPr>
        <sz val="6"/>
        <rFont val="Times New Roman"/>
        <family val="1"/>
        <charset val="204"/>
      </rPr>
      <t>1.1.5</t>
    </r>
  </si>
  <si>
    <r>
      <rPr>
        <sz val="6"/>
        <rFont val="Times New Roman"/>
        <family val="1"/>
        <charset val="204"/>
      </rPr>
      <t>Мероприятие 1.4. Возмещение части затрат по участию в конкурсах профессионального мастерства, выставочно-ярмарочных мероприятиях на территории Российской Федерации</t>
    </r>
  </si>
  <si>
    <r>
      <rPr>
        <sz val="6"/>
        <rFont val="Times New Roman"/>
        <family val="1"/>
        <charset val="204"/>
      </rPr>
      <t>1.1.4</t>
    </r>
  </si>
  <si>
    <r>
      <rPr>
        <sz val="6"/>
        <rFont val="Times New Roman"/>
        <family val="1"/>
        <charset val="204"/>
      </rPr>
      <t>Мероприятие 1.3. 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</t>
    </r>
  </si>
  <si>
    <r>
      <rPr>
        <sz val="6"/>
        <rFont val="Times New Roman"/>
        <family val="1"/>
        <charset val="204"/>
      </rPr>
      <t>1.1.3</t>
    </r>
  </si>
  <si>
    <r>
      <rPr>
        <sz val="6"/>
        <rFont val="Times New Roman"/>
        <family val="1"/>
        <charset val="204"/>
      </rPr>
  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  </r>
  </si>
  <si>
    <r>
      <rPr>
        <sz val="6"/>
        <rFont val="Times New Roman"/>
        <family val="1"/>
        <charset val="204"/>
      </rPr>
      <t>1.1.2</t>
    </r>
  </si>
  <si>
    <t>1.1.1</t>
  </si>
  <si>
    <t>Основное мероприятие 1. Финансовая поддержка субъектов малого и среднего предпринимательства</t>
  </si>
  <si>
    <t>1.1</t>
  </si>
  <si>
    <t>в т. ч.</t>
  </si>
  <si>
    <t>Общий объем финансирования тыс руб</t>
  </si>
  <si>
    <t>Мероприятие 1.1. Предоставление субсидий субъектам малого и (или) среднего предпринимательства на возмещение: -    части процентных платежей по кредитам (займам, микрозаймам) российских кредитных и микрофинансовых организаций и авансового и/или части лизинговых платежей, уплачиваемых лизинговым компаниям, по договорам, заключенным в целях реализации инвестиционных проектов; -    части процентных платежей по кредитам (займам, микрозаймам) российских кредитных и микрофинансовых организаций, полученным для оплаты по договору (договорам) поставки продовольственных товаров в период речной навигации</t>
  </si>
  <si>
    <t>437,800</t>
  </si>
  <si>
    <t>Основное мероприятие 5. Обеспечение  эффективного управления отраслью</t>
  </si>
  <si>
    <r>
      <rPr>
        <b/>
        <sz val="6"/>
        <rFont val="Times New Roman"/>
        <family val="1"/>
        <charset val="204"/>
      </rPr>
      <t>1</t>
    </r>
  </si>
  <si>
    <r>
      <rPr>
        <b/>
        <sz val="6"/>
        <rFont val="Times New Roman"/>
        <family val="1"/>
        <charset val="204"/>
      </rPr>
      <t>1.5</t>
    </r>
  </si>
  <si>
    <r>
      <rPr>
        <b/>
        <sz val="6"/>
        <rFont val="Times New Roman"/>
        <family val="1"/>
        <charset val="204"/>
      </rPr>
      <t>1.4</t>
    </r>
  </si>
  <si>
    <r>
      <rPr>
        <b/>
        <sz val="6"/>
        <rFont val="Times New Roman"/>
        <family val="1"/>
        <charset val="204"/>
      </rPr>
      <t>1.3</t>
    </r>
  </si>
  <si>
    <r>
      <rPr>
        <b/>
        <sz val="6"/>
        <rFont val="Times New Roman"/>
        <family val="1"/>
        <charset val="204"/>
      </rPr>
      <t>1.2</t>
    </r>
  </si>
  <si>
    <t>Основное мероприятие 3. Поддержка в области повышения квалификации работников субъектов малого и среднего предпринимательства</t>
  </si>
  <si>
    <t>Объем финансирования, тыс. руб.</t>
  </si>
  <si>
    <t>Основное мероприятие 4. Обеспечение эффективной работы действующей инфраструктуры поддержки субъектов малого и среднего предпринимательства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</si>
  <si>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</si>
  <si>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1.5.2</t>
  </si>
  <si>
    <t>(10+15+20)</t>
  </si>
  <si>
    <t>(12+13)</t>
  </si>
  <si>
    <t>(17+18)</t>
  </si>
  <si>
    <t>Приложение 3</t>
  </si>
  <si>
    <t>Направление и объёмы финансирования Программы</t>
  </si>
  <si>
    <t>Мероприятие 5. 2. Совершенствование материально-технической базы (приобретение основных средств и расходных материалов)</t>
  </si>
  <si>
    <t xml:space="preserve">рынка, поддержка малого и среднего предпринимательства» </t>
  </si>
  <si>
    <t>к муниципальной программе «Развитие потребительского</t>
  </si>
  <si>
    <t xml:space="preserve">на 2014-2016 годы, утвержденной постановлением </t>
  </si>
  <si>
    <t>Администрации города Норильска</t>
  </si>
  <si>
    <t>Основное мероприятие 2. 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</t>
  </si>
  <si>
    <t>Мероприятие 2.2. Оказание информационной поддержки и консультационных услуг гражданам, субъектам предпринимательской деятельности по вопросам, связанным с развитием предпринимательского сектора в сфере потребительского рынка</t>
  </si>
  <si>
    <t>1.3.2</t>
  </si>
  <si>
    <t>1.3.1</t>
  </si>
  <si>
    <t>Мероприятие 3.2. Организация обучения граждан и субъектов малого и среднего предпринимательства на курсах по вопросам организации предпринимательской деятельности</t>
  </si>
  <si>
    <t>Мероприятие 1.6. 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</t>
  </si>
  <si>
    <t>Мероприятие 3.1. Проведение городских семинаров для субъектов малого и среднего предпринимательства по вопросам ведения предпринимательской деятельности и актуальным вопросам в сфере малого и среднего предпринимательства</t>
  </si>
  <si>
    <t>-</t>
  </si>
  <si>
    <t>МУ "Управление потребительского рынка и услуг Администрации города Норильска"</t>
  </si>
  <si>
    <t>ГРБС / Соисполнитель /участник</t>
  </si>
  <si>
    <t>МУ "Управление потребительского рынка и услуг Администрации города Норильска" / Некоммерческая организация "Норильский городской Фонд поддержки предпринимательства"</t>
  </si>
  <si>
    <t>Муниципальная программа: "Развитие потребительского рынка, поддержка малого и среднего предпринимательства" на 2014-2016 годы "</t>
  </si>
  <si>
    <t>11 0 0000</t>
  </si>
  <si>
    <t>11 0 0010</t>
  </si>
  <si>
    <t>11 0 0011</t>
  </si>
  <si>
    <t>11 0 0012</t>
  </si>
  <si>
    <t>11 0 0013</t>
  </si>
  <si>
    <t>11 0 0014</t>
  </si>
  <si>
    <t>11 0 0015</t>
  </si>
  <si>
    <t>11 0 0016</t>
  </si>
  <si>
    <t>11 0 0020</t>
  </si>
  <si>
    <t>11 0 0021</t>
  </si>
  <si>
    <t>11 0 0022</t>
  </si>
  <si>
    <t>11 0 0030</t>
  </si>
  <si>
    <t>11 0 0031</t>
  </si>
  <si>
    <t>11 0 0032</t>
  </si>
  <si>
    <t>11 0 0040</t>
  </si>
  <si>
    <t>11 0 0041</t>
  </si>
  <si>
    <t>11 0 0050</t>
  </si>
  <si>
    <t>11 0 0051</t>
  </si>
  <si>
    <t>11 0 0052</t>
  </si>
  <si>
    <t>от 21.10.2013 № 451</t>
  </si>
  <si>
    <t>288,00</t>
  </si>
  <si>
    <t>ВБ</t>
  </si>
  <si>
    <t>60,00</t>
  </si>
  <si>
    <t>3122,16</t>
  </si>
  <si>
    <t>КЦСР</t>
  </si>
  <si>
    <t>Мероприятие 1.5. 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</t>
  </si>
  <si>
    <t>(7+8+9)</t>
  </si>
  <si>
    <t>Приложение № 2
к постановлению Администрации города Норильска
от 27.05.2014 №306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</si>
</sst>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0"/>
      <name val="Arial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/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7" fillId="0" borderId="0" xfId="0" applyFont="1" applyBorder="1" applyAlignment="1">
      <alignment horizontal="center" vertical="top"/>
    </xf>
    <xf numFmtId="0" fontId="8" fillId="0" borderId="0" xfId="0" applyFont="1" applyAlignment="1">
      <alignment horizontal="left" wrapText="1"/>
    </xf>
    <xf numFmtId="0" fontId="7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"/>
  <sheetViews>
    <sheetView tabSelected="1" view="pageBreakPreview" zoomScale="115" zoomScaleNormal="115" zoomScaleSheetLayoutView="115" workbookViewId="0">
      <selection activeCell="H5" sqref="H5"/>
    </sheetView>
  </sheetViews>
  <sheetFormatPr defaultColWidth="18.85546875" defaultRowHeight="12.75"/>
  <cols>
    <col min="1" max="1" width="3.5703125" style="8" customWidth="1"/>
    <col min="2" max="2" width="21.7109375" style="8" customWidth="1"/>
    <col min="3" max="3" width="6.7109375" style="9" customWidth="1"/>
    <col min="4" max="4" width="13.140625" style="8" customWidth="1"/>
    <col min="5" max="5" width="7.28515625" style="8" customWidth="1"/>
    <col min="6" max="6" width="7.140625" style="8" customWidth="1"/>
    <col min="7" max="7" width="7.5703125" style="8" customWidth="1"/>
    <col min="8" max="8" width="7" style="8" customWidth="1"/>
    <col min="9" max="9" width="6.140625" style="8" customWidth="1"/>
    <col min="10" max="10" width="9" style="8" customWidth="1"/>
    <col min="11" max="11" width="7.28515625" style="8" customWidth="1"/>
    <col min="12" max="12" width="8" style="8" customWidth="1"/>
    <col min="13" max="13" width="7" style="8" customWidth="1"/>
    <col min="14" max="14" width="4.7109375" style="8" customWidth="1"/>
    <col min="15" max="15" width="8.85546875" style="8" customWidth="1"/>
    <col min="16" max="16" width="8.7109375" style="8" customWidth="1"/>
    <col min="17" max="17" width="8" style="8" customWidth="1"/>
    <col min="18" max="18" width="7" style="8" customWidth="1"/>
    <col min="19" max="19" width="4.42578125" style="8" customWidth="1"/>
    <col min="20" max="20" width="9.140625" style="8" customWidth="1"/>
    <col min="21" max="16384" width="18.85546875" style="8"/>
  </cols>
  <sheetData>
    <row r="1" spans="1:20" ht="44.25" customHeight="1">
      <c r="M1" s="36" t="s">
        <v>94</v>
      </c>
      <c r="N1" s="36"/>
      <c r="O1" s="36"/>
      <c r="P1" s="36"/>
      <c r="Q1" s="36"/>
      <c r="R1" s="36"/>
      <c r="S1" s="36"/>
      <c r="T1" s="36"/>
    </row>
    <row r="3" spans="1:20" ht="15">
      <c r="M3" s="34" t="s">
        <v>48</v>
      </c>
      <c r="N3" s="34"/>
      <c r="O3" s="34"/>
      <c r="P3" s="34"/>
      <c r="Q3" s="34"/>
      <c r="R3" s="34"/>
      <c r="S3" s="34"/>
      <c r="T3" s="34"/>
    </row>
    <row r="4" spans="1:20" ht="15">
      <c r="M4" s="34" t="s">
        <v>52</v>
      </c>
      <c r="N4" s="34"/>
      <c r="O4" s="34"/>
      <c r="P4" s="34"/>
      <c r="Q4" s="34"/>
      <c r="R4" s="34"/>
      <c r="S4" s="34"/>
      <c r="T4" s="34"/>
    </row>
    <row r="5" spans="1:20" ht="15">
      <c r="M5" s="34" t="s">
        <v>51</v>
      </c>
      <c r="N5" s="34"/>
      <c r="O5" s="34"/>
      <c r="P5" s="34"/>
      <c r="Q5" s="34"/>
      <c r="R5" s="34"/>
      <c r="S5" s="34"/>
      <c r="T5" s="34"/>
    </row>
    <row r="6" spans="1:20" ht="15">
      <c r="M6" s="34" t="s">
        <v>53</v>
      </c>
      <c r="N6" s="34"/>
      <c r="O6" s="34"/>
      <c r="P6" s="34"/>
      <c r="Q6" s="34"/>
      <c r="R6" s="34"/>
      <c r="S6" s="34"/>
      <c r="T6" s="34"/>
    </row>
    <row r="7" spans="1:20" ht="15">
      <c r="M7" s="34" t="s">
        <v>54</v>
      </c>
      <c r="N7" s="34"/>
      <c r="O7" s="34"/>
      <c r="P7" s="34"/>
      <c r="Q7" s="34"/>
      <c r="R7" s="34"/>
      <c r="S7" s="34"/>
      <c r="T7" s="34"/>
    </row>
    <row r="8" spans="1:20" ht="15">
      <c r="M8" s="34" t="s">
        <v>86</v>
      </c>
      <c r="N8" s="34"/>
      <c r="O8" s="34"/>
      <c r="P8" s="34"/>
      <c r="Q8" s="34"/>
      <c r="R8" s="34"/>
      <c r="S8" s="34"/>
      <c r="T8" s="34"/>
    </row>
    <row r="9" spans="1:20" ht="10.5" customHeight="1">
      <c r="M9" s="2"/>
      <c r="N9" s="2"/>
      <c r="O9" s="2"/>
      <c r="P9" s="2"/>
      <c r="Q9" s="2"/>
      <c r="R9" s="2"/>
      <c r="S9" s="2"/>
      <c r="T9" s="2"/>
    </row>
    <row r="10" spans="1:20" ht="16.5">
      <c r="C10" s="35" t="s">
        <v>49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2" spans="1:20">
      <c r="A12" s="38" t="s">
        <v>19</v>
      </c>
      <c r="B12" s="38" t="s">
        <v>18</v>
      </c>
      <c r="C12" s="39" t="s">
        <v>91</v>
      </c>
      <c r="D12" s="39" t="s">
        <v>64</v>
      </c>
      <c r="E12" s="39" t="s">
        <v>31</v>
      </c>
      <c r="F12" s="40" t="s">
        <v>17</v>
      </c>
      <c r="G12" s="40"/>
      <c r="H12" s="40"/>
      <c r="I12" s="40"/>
      <c r="J12" s="40"/>
      <c r="K12" s="40" t="s">
        <v>16</v>
      </c>
      <c r="L12" s="40"/>
      <c r="M12" s="40"/>
      <c r="N12" s="40"/>
      <c r="O12" s="40"/>
      <c r="P12" s="40" t="s">
        <v>15</v>
      </c>
      <c r="Q12" s="40"/>
      <c r="R12" s="40"/>
      <c r="S12" s="40"/>
      <c r="T12" s="40"/>
    </row>
    <row r="13" spans="1:20">
      <c r="A13" s="38"/>
      <c r="B13" s="38"/>
      <c r="C13" s="39"/>
      <c r="D13" s="39"/>
      <c r="E13" s="39"/>
      <c r="F13" s="41" t="s">
        <v>41</v>
      </c>
      <c r="G13" s="40"/>
      <c r="H13" s="40"/>
      <c r="I13" s="40"/>
      <c r="J13" s="40"/>
      <c r="K13" s="41" t="s">
        <v>41</v>
      </c>
      <c r="L13" s="40"/>
      <c r="M13" s="40"/>
      <c r="N13" s="40"/>
      <c r="O13" s="40"/>
      <c r="P13" s="42" t="s">
        <v>41</v>
      </c>
      <c r="Q13" s="43"/>
      <c r="R13" s="43"/>
      <c r="S13" s="43"/>
      <c r="T13" s="44"/>
    </row>
    <row r="14" spans="1:20">
      <c r="A14" s="38"/>
      <c r="B14" s="38"/>
      <c r="C14" s="39"/>
      <c r="D14" s="39"/>
      <c r="E14" s="39"/>
      <c r="F14" s="40" t="s">
        <v>12</v>
      </c>
      <c r="G14" s="40"/>
      <c r="H14" s="40"/>
      <c r="I14" s="45" t="s">
        <v>88</v>
      </c>
      <c r="J14" s="38" t="s">
        <v>14</v>
      </c>
      <c r="K14" s="40" t="s">
        <v>12</v>
      </c>
      <c r="L14" s="40"/>
      <c r="M14" s="40"/>
      <c r="N14" s="40" t="s">
        <v>11</v>
      </c>
      <c r="O14" s="38" t="s">
        <v>13</v>
      </c>
      <c r="P14" s="40" t="s">
        <v>12</v>
      </c>
      <c r="Q14" s="40"/>
      <c r="R14" s="40"/>
      <c r="S14" s="46" t="s">
        <v>11</v>
      </c>
      <c r="T14" s="38" t="s">
        <v>10</v>
      </c>
    </row>
    <row r="15" spans="1:20">
      <c r="A15" s="38"/>
      <c r="B15" s="38"/>
      <c r="C15" s="39"/>
      <c r="D15" s="39"/>
      <c r="E15" s="39"/>
      <c r="F15" s="40" t="s">
        <v>9</v>
      </c>
      <c r="G15" s="45" t="s">
        <v>30</v>
      </c>
      <c r="H15" s="40"/>
      <c r="I15" s="40"/>
      <c r="J15" s="38"/>
      <c r="K15" s="40" t="s">
        <v>9</v>
      </c>
      <c r="L15" s="45" t="s">
        <v>30</v>
      </c>
      <c r="M15" s="40"/>
      <c r="N15" s="40"/>
      <c r="O15" s="38"/>
      <c r="P15" s="40" t="s">
        <v>9</v>
      </c>
      <c r="Q15" s="45" t="s">
        <v>30</v>
      </c>
      <c r="R15" s="40"/>
      <c r="S15" s="47"/>
      <c r="T15" s="38"/>
    </row>
    <row r="16" spans="1:20">
      <c r="A16" s="38"/>
      <c r="B16" s="38"/>
      <c r="C16" s="39"/>
      <c r="D16" s="39"/>
      <c r="E16" s="10" t="s">
        <v>45</v>
      </c>
      <c r="F16" s="40"/>
      <c r="G16" s="11" t="s">
        <v>8</v>
      </c>
      <c r="H16" s="11" t="s">
        <v>7</v>
      </c>
      <c r="I16" s="40"/>
      <c r="J16" s="4" t="s">
        <v>93</v>
      </c>
      <c r="K16" s="40"/>
      <c r="L16" s="11" t="s">
        <v>8</v>
      </c>
      <c r="M16" s="11" t="s">
        <v>7</v>
      </c>
      <c r="N16" s="40"/>
      <c r="O16" s="4" t="s">
        <v>46</v>
      </c>
      <c r="P16" s="40"/>
      <c r="Q16" s="11" t="s">
        <v>8</v>
      </c>
      <c r="R16" s="11" t="s">
        <v>7</v>
      </c>
      <c r="S16" s="48"/>
      <c r="T16" s="4" t="s">
        <v>47</v>
      </c>
    </row>
    <row r="17" spans="1:20" s="32" customFormat="1" ht="12.75" customHeight="1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</row>
    <row r="18" spans="1:20" s="13" customFormat="1" ht="34.5" customHeight="1">
      <c r="A18" s="5" t="s">
        <v>35</v>
      </c>
      <c r="B18" s="3" t="s">
        <v>66</v>
      </c>
      <c r="C18" s="4" t="s">
        <v>67</v>
      </c>
      <c r="D18" s="12"/>
      <c r="E18" s="18">
        <f>J18+O18+T18</f>
        <v>80399.260000000009</v>
      </c>
      <c r="F18" s="18">
        <f>G18+H18</f>
        <v>22138.100000000002</v>
      </c>
      <c r="G18" s="18">
        <f>G19+G32+G35+G38+G40</f>
        <v>21850.100000000002</v>
      </c>
      <c r="H18" s="19" t="s">
        <v>87</v>
      </c>
      <c r="I18" s="19" t="s">
        <v>90</v>
      </c>
      <c r="J18" s="18">
        <f>F18+I18</f>
        <v>25260.260000000002</v>
      </c>
      <c r="K18" s="29">
        <f>K19+K32+K35+K38+K40</f>
        <v>27422.9</v>
      </c>
      <c r="L18" s="30">
        <f>L19+L32+L35+L38+L40</f>
        <v>27134.9</v>
      </c>
      <c r="M18" s="30">
        <f>M19+M32+M35+M38+M40</f>
        <v>288</v>
      </c>
      <c r="N18" s="29"/>
      <c r="O18" s="29">
        <f>K18+N18</f>
        <v>27422.9</v>
      </c>
      <c r="P18" s="29">
        <f>P19+P32+P35+P38+P40</f>
        <v>27716.1</v>
      </c>
      <c r="Q18" s="30">
        <f>Q19+Q32+Q35+Q38+Q40</f>
        <v>27428.1</v>
      </c>
      <c r="R18" s="30">
        <f>R19+R32+R35+R38+R40</f>
        <v>288</v>
      </c>
      <c r="S18" s="29"/>
      <c r="T18" s="29">
        <f>P18+S18</f>
        <v>27716.1</v>
      </c>
    </row>
    <row r="19" spans="1:20" s="13" customFormat="1" ht="25.5" customHeight="1">
      <c r="A19" s="14" t="s">
        <v>29</v>
      </c>
      <c r="B19" s="3" t="s">
        <v>28</v>
      </c>
      <c r="C19" s="4" t="s">
        <v>68</v>
      </c>
      <c r="D19" s="49" t="s">
        <v>65</v>
      </c>
      <c r="E19" s="18">
        <f>J19+O19+T19</f>
        <v>4966</v>
      </c>
      <c r="F19" s="18">
        <f>G19+H19</f>
        <v>365</v>
      </c>
      <c r="G19" s="18">
        <f>G20+G21+G22+G23+G24</f>
        <v>77</v>
      </c>
      <c r="H19" s="19">
        <f>H31</f>
        <v>288</v>
      </c>
      <c r="I19" s="19">
        <f>I20+I21+I22+I23+I24+I31</f>
        <v>65</v>
      </c>
      <c r="J19" s="18">
        <f>F19+I19</f>
        <v>430</v>
      </c>
      <c r="K19" s="29">
        <f>L19+M19</f>
        <v>2268</v>
      </c>
      <c r="L19" s="29">
        <v>1980</v>
      </c>
      <c r="M19" s="29">
        <v>288</v>
      </c>
      <c r="N19" s="29"/>
      <c r="O19" s="29">
        <f t="shared" ref="O19:O24" si="0">K19+N19</f>
        <v>2268</v>
      </c>
      <c r="P19" s="29">
        <f>Q19+R19</f>
        <v>2268</v>
      </c>
      <c r="Q19" s="29">
        <v>1980</v>
      </c>
      <c r="R19" s="29">
        <v>288</v>
      </c>
      <c r="S19" s="29"/>
      <c r="T19" s="29">
        <f t="shared" ref="T19:T24" si="1">P19+S19</f>
        <v>2268</v>
      </c>
    </row>
    <row r="20" spans="1:20" ht="133.5" customHeight="1">
      <c r="A20" s="7" t="s">
        <v>27</v>
      </c>
      <c r="B20" s="1" t="s">
        <v>32</v>
      </c>
      <c r="C20" s="4" t="s">
        <v>69</v>
      </c>
      <c r="D20" s="50"/>
      <c r="E20" s="20">
        <f>O20+T20+J20</f>
        <v>2212</v>
      </c>
      <c r="F20" s="20">
        <f>G20+H20</f>
        <v>7</v>
      </c>
      <c r="G20" s="20">
        <v>7</v>
      </c>
      <c r="H20" s="21"/>
      <c r="I20" s="21">
        <v>5</v>
      </c>
      <c r="J20" s="20">
        <v>12</v>
      </c>
      <c r="K20" s="28">
        <f>L20+M20</f>
        <v>1100</v>
      </c>
      <c r="L20" s="28">
        <v>1100</v>
      </c>
      <c r="M20" s="28"/>
      <c r="N20" s="28"/>
      <c r="O20" s="28">
        <f t="shared" si="0"/>
        <v>1100</v>
      </c>
      <c r="P20" s="28">
        <f>Q20+R20</f>
        <v>1100</v>
      </c>
      <c r="Q20" s="31">
        <v>1100</v>
      </c>
      <c r="R20" s="28"/>
      <c r="S20" s="28"/>
      <c r="T20" s="28">
        <f t="shared" si="1"/>
        <v>1100</v>
      </c>
    </row>
    <row r="21" spans="1:20" ht="51.75" customHeight="1">
      <c r="A21" s="6" t="s">
        <v>26</v>
      </c>
      <c r="B21" s="15" t="s">
        <v>25</v>
      </c>
      <c r="C21" s="4" t="s">
        <v>70</v>
      </c>
      <c r="D21" s="50"/>
      <c r="E21" s="20">
        <f t="shared" ref="E21:E24" si="2">O21+T21+J21</f>
        <v>205</v>
      </c>
      <c r="F21" s="20">
        <f t="shared" ref="F21:F24" si="3">G21+H21</f>
        <v>5</v>
      </c>
      <c r="G21" s="20">
        <v>5</v>
      </c>
      <c r="H21" s="21"/>
      <c r="I21" s="21"/>
      <c r="J21" s="20">
        <v>5</v>
      </c>
      <c r="K21" s="28">
        <f t="shared" ref="K21:K24" si="4">L21+M21</f>
        <v>100</v>
      </c>
      <c r="L21" s="28">
        <v>100</v>
      </c>
      <c r="M21" s="28"/>
      <c r="N21" s="28"/>
      <c r="O21" s="28">
        <f t="shared" si="0"/>
        <v>100</v>
      </c>
      <c r="P21" s="28">
        <f t="shared" ref="P21:P24" si="5">Q21+R21</f>
        <v>100</v>
      </c>
      <c r="Q21" s="28">
        <v>100</v>
      </c>
      <c r="R21" s="28"/>
      <c r="S21" s="28"/>
      <c r="T21" s="28">
        <f t="shared" si="1"/>
        <v>100</v>
      </c>
    </row>
    <row r="22" spans="1:20" ht="66" customHeight="1">
      <c r="A22" s="6" t="s">
        <v>24</v>
      </c>
      <c r="B22" s="15" t="s">
        <v>23</v>
      </c>
      <c r="C22" s="4" t="s">
        <v>71</v>
      </c>
      <c r="D22" s="50"/>
      <c r="E22" s="20">
        <f t="shared" si="2"/>
        <v>403</v>
      </c>
      <c r="F22" s="20">
        <f t="shared" si="3"/>
        <v>3</v>
      </c>
      <c r="G22" s="20">
        <v>3</v>
      </c>
      <c r="H22" s="21"/>
      <c r="I22" s="21"/>
      <c r="J22" s="20">
        <v>3</v>
      </c>
      <c r="K22" s="28">
        <f t="shared" si="4"/>
        <v>200</v>
      </c>
      <c r="L22" s="28">
        <v>200</v>
      </c>
      <c r="M22" s="28"/>
      <c r="N22" s="28"/>
      <c r="O22" s="28">
        <f t="shared" si="0"/>
        <v>200</v>
      </c>
      <c r="P22" s="28">
        <f t="shared" si="5"/>
        <v>200</v>
      </c>
      <c r="Q22" s="28">
        <v>200</v>
      </c>
      <c r="R22" s="28"/>
      <c r="S22" s="28"/>
      <c r="T22" s="28">
        <f t="shared" si="1"/>
        <v>200</v>
      </c>
    </row>
    <row r="23" spans="1:20" ht="41.25">
      <c r="A23" s="6" t="s">
        <v>22</v>
      </c>
      <c r="B23" s="15" t="s">
        <v>21</v>
      </c>
      <c r="C23" s="4" t="s">
        <v>72</v>
      </c>
      <c r="D23" s="50"/>
      <c r="E23" s="20">
        <f t="shared" si="2"/>
        <v>162</v>
      </c>
      <c r="F23" s="20">
        <f t="shared" si="3"/>
        <v>2</v>
      </c>
      <c r="G23" s="20">
        <v>2</v>
      </c>
      <c r="H23" s="21"/>
      <c r="I23" s="21"/>
      <c r="J23" s="20">
        <v>2</v>
      </c>
      <c r="K23" s="28">
        <f t="shared" si="4"/>
        <v>80</v>
      </c>
      <c r="L23" s="28">
        <v>80</v>
      </c>
      <c r="M23" s="28"/>
      <c r="N23" s="28"/>
      <c r="O23" s="28">
        <f t="shared" si="0"/>
        <v>80</v>
      </c>
      <c r="P23" s="28">
        <f t="shared" si="5"/>
        <v>80</v>
      </c>
      <c r="Q23" s="28">
        <v>80</v>
      </c>
      <c r="R23" s="28"/>
      <c r="S23" s="28"/>
      <c r="T23" s="28">
        <f t="shared" si="1"/>
        <v>80</v>
      </c>
    </row>
    <row r="24" spans="1:20" ht="74.25" customHeight="1">
      <c r="A24" s="6" t="s">
        <v>20</v>
      </c>
      <c r="B24" s="1" t="s">
        <v>92</v>
      </c>
      <c r="C24" s="4" t="s">
        <v>73</v>
      </c>
      <c r="D24" s="51"/>
      <c r="E24" s="20">
        <f t="shared" si="2"/>
        <v>1120</v>
      </c>
      <c r="F24" s="20">
        <f t="shared" si="3"/>
        <v>60</v>
      </c>
      <c r="G24" s="20" t="s">
        <v>89</v>
      </c>
      <c r="H24" s="21"/>
      <c r="I24" s="21" t="s">
        <v>89</v>
      </c>
      <c r="J24" s="20">
        <f>F24+I24</f>
        <v>120</v>
      </c>
      <c r="K24" s="28">
        <f t="shared" si="4"/>
        <v>500</v>
      </c>
      <c r="L24" s="28">
        <v>500</v>
      </c>
      <c r="M24" s="28"/>
      <c r="N24" s="28"/>
      <c r="O24" s="28">
        <f t="shared" si="0"/>
        <v>500</v>
      </c>
      <c r="P24" s="28">
        <f t="shared" si="5"/>
        <v>500</v>
      </c>
      <c r="Q24" s="28">
        <v>500</v>
      </c>
      <c r="R24" s="28"/>
      <c r="S24" s="28"/>
      <c r="T24" s="28">
        <f t="shared" si="1"/>
        <v>500</v>
      </c>
    </row>
    <row r="25" spans="1:20" ht="12.75" customHeight="1">
      <c r="A25" s="38" t="s">
        <v>19</v>
      </c>
      <c r="B25" s="38" t="s">
        <v>18</v>
      </c>
      <c r="C25" s="39" t="s">
        <v>91</v>
      </c>
      <c r="D25" s="39" t="s">
        <v>64</v>
      </c>
      <c r="E25" s="39" t="s">
        <v>31</v>
      </c>
      <c r="F25" s="40" t="s">
        <v>17</v>
      </c>
      <c r="G25" s="40"/>
      <c r="H25" s="40"/>
      <c r="I25" s="40"/>
      <c r="J25" s="40"/>
      <c r="K25" s="40" t="s">
        <v>16</v>
      </c>
      <c r="L25" s="40"/>
      <c r="M25" s="40"/>
      <c r="N25" s="40"/>
      <c r="O25" s="40"/>
      <c r="P25" s="40" t="s">
        <v>15</v>
      </c>
      <c r="Q25" s="40"/>
      <c r="R25" s="40"/>
      <c r="S25" s="40"/>
      <c r="T25" s="40"/>
    </row>
    <row r="26" spans="1:20">
      <c r="A26" s="38"/>
      <c r="B26" s="38"/>
      <c r="C26" s="39"/>
      <c r="D26" s="39"/>
      <c r="E26" s="39"/>
      <c r="F26" s="41" t="s">
        <v>41</v>
      </c>
      <c r="G26" s="40"/>
      <c r="H26" s="40"/>
      <c r="I26" s="40"/>
      <c r="J26" s="40"/>
      <c r="K26" s="41" t="s">
        <v>41</v>
      </c>
      <c r="L26" s="40"/>
      <c r="M26" s="40"/>
      <c r="N26" s="40"/>
      <c r="O26" s="40"/>
      <c r="P26" s="42" t="s">
        <v>41</v>
      </c>
      <c r="Q26" s="43"/>
      <c r="R26" s="43"/>
      <c r="S26" s="43"/>
      <c r="T26" s="44"/>
    </row>
    <row r="27" spans="1:20" ht="12.75" customHeight="1">
      <c r="A27" s="38"/>
      <c r="B27" s="38"/>
      <c r="C27" s="39"/>
      <c r="D27" s="39"/>
      <c r="E27" s="39"/>
      <c r="F27" s="40" t="s">
        <v>12</v>
      </c>
      <c r="G27" s="40"/>
      <c r="H27" s="40"/>
      <c r="I27" s="45" t="s">
        <v>88</v>
      </c>
      <c r="J27" s="38" t="s">
        <v>14</v>
      </c>
      <c r="K27" s="40" t="s">
        <v>12</v>
      </c>
      <c r="L27" s="40"/>
      <c r="M27" s="40"/>
      <c r="N27" s="40" t="s">
        <v>11</v>
      </c>
      <c r="O27" s="38" t="s">
        <v>13</v>
      </c>
      <c r="P27" s="40" t="s">
        <v>12</v>
      </c>
      <c r="Q27" s="40"/>
      <c r="R27" s="40"/>
      <c r="S27" s="46" t="s">
        <v>11</v>
      </c>
      <c r="T27" s="38" t="s">
        <v>10</v>
      </c>
    </row>
    <row r="28" spans="1:20">
      <c r="A28" s="38"/>
      <c r="B28" s="38"/>
      <c r="C28" s="39"/>
      <c r="D28" s="39"/>
      <c r="E28" s="39"/>
      <c r="F28" s="40" t="s">
        <v>9</v>
      </c>
      <c r="G28" s="45" t="s">
        <v>30</v>
      </c>
      <c r="H28" s="40"/>
      <c r="I28" s="40"/>
      <c r="J28" s="38"/>
      <c r="K28" s="40" t="s">
        <v>9</v>
      </c>
      <c r="L28" s="45" t="s">
        <v>30</v>
      </c>
      <c r="M28" s="40"/>
      <c r="N28" s="40"/>
      <c r="O28" s="38"/>
      <c r="P28" s="40" t="s">
        <v>9</v>
      </c>
      <c r="Q28" s="45" t="s">
        <v>30</v>
      </c>
      <c r="R28" s="40"/>
      <c r="S28" s="47"/>
      <c r="T28" s="38"/>
    </row>
    <row r="29" spans="1:20">
      <c r="A29" s="38"/>
      <c r="B29" s="38"/>
      <c r="C29" s="39"/>
      <c r="D29" s="39"/>
      <c r="E29" s="33" t="s">
        <v>45</v>
      </c>
      <c r="F29" s="40"/>
      <c r="G29" s="11" t="s">
        <v>8</v>
      </c>
      <c r="H29" s="11" t="s">
        <v>7</v>
      </c>
      <c r="I29" s="40"/>
      <c r="J29" s="4" t="s">
        <v>93</v>
      </c>
      <c r="K29" s="40"/>
      <c r="L29" s="11" t="s">
        <v>8</v>
      </c>
      <c r="M29" s="11" t="s">
        <v>7</v>
      </c>
      <c r="N29" s="40"/>
      <c r="O29" s="4" t="s">
        <v>46</v>
      </c>
      <c r="P29" s="40"/>
      <c r="Q29" s="11" t="s">
        <v>8</v>
      </c>
      <c r="R29" s="11" t="s">
        <v>7</v>
      </c>
      <c r="S29" s="48"/>
      <c r="T29" s="4" t="s">
        <v>47</v>
      </c>
    </row>
    <row r="30" spans="1:20">
      <c r="A30" s="4">
        <v>1</v>
      </c>
      <c r="B30" s="4">
        <v>2</v>
      </c>
      <c r="C30" s="4">
        <v>3</v>
      </c>
      <c r="D30" s="4">
        <v>4</v>
      </c>
      <c r="E30" s="4">
        <v>5</v>
      </c>
      <c r="F30" s="4">
        <v>6</v>
      </c>
      <c r="G30" s="4">
        <v>7</v>
      </c>
      <c r="H30" s="4">
        <v>8</v>
      </c>
      <c r="I30" s="4">
        <v>9</v>
      </c>
      <c r="J30" s="4">
        <v>10</v>
      </c>
      <c r="K30" s="4">
        <v>11</v>
      </c>
      <c r="L30" s="4">
        <v>12</v>
      </c>
      <c r="M30" s="4">
        <v>13</v>
      </c>
      <c r="N30" s="4">
        <v>14</v>
      </c>
      <c r="O30" s="4">
        <v>15</v>
      </c>
      <c r="P30" s="4">
        <v>16</v>
      </c>
      <c r="Q30" s="4">
        <v>17</v>
      </c>
      <c r="R30" s="4">
        <v>18</v>
      </c>
      <c r="S30" s="4">
        <v>19</v>
      </c>
      <c r="T30" s="4">
        <v>20</v>
      </c>
    </row>
    <row r="31" spans="1:20" ht="67.5" customHeight="1">
      <c r="A31" s="24" t="s">
        <v>6</v>
      </c>
      <c r="B31" s="1" t="s">
        <v>60</v>
      </c>
      <c r="C31" s="4" t="s">
        <v>74</v>
      </c>
      <c r="D31" s="49" t="s">
        <v>65</v>
      </c>
      <c r="E31" s="21">
        <f t="shared" ref="E31:E42" si="6">J31+O31+T31</f>
        <v>864</v>
      </c>
      <c r="F31" s="21">
        <f t="shared" ref="F31:F42" si="7">G31+H31</f>
        <v>288</v>
      </c>
      <c r="G31" s="21"/>
      <c r="H31" s="21">
        <v>288</v>
      </c>
      <c r="I31" s="21"/>
      <c r="J31" s="21">
        <f t="shared" ref="J31:J42" si="8">F31+I31</f>
        <v>288</v>
      </c>
      <c r="K31" s="28">
        <f t="shared" ref="K31:K42" si="9">L31+M31</f>
        <v>288</v>
      </c>
      <c r="L31" s="28"/>
      <c r="M31" s="28">
        <v>288</v>
      </c>
      <c r="N31" s="28"/>
      <c r="O31" s="28">
        <f t="shared" ref="O31:O42" si="10">K31+N31</f>
        <v>288</v>
      </c>
      <c r="P31" s="28">
        <f t="shared" ref="P31:P42" si="11">Q31+R31</f>
        <v>288</v>
      </c>
      <c r="Q31" s="28"/>
      <c r="R31" s="28">
        <v>288</v>
      </c>
      <c r="S31" s="28"/>
      <c r="T31" s="28">
        <f t="shared" ref="T31:T42" si="12">P31+S31</f>
        <v>288</v>
      </c>
    </row>
    <row r="32" spans="1:20" s="13" customFormat="1" ht="42" customHeight="1">
      <c r="A32" s="25" t="s">
        <v>39</v>
      </c>
      <c r="B32" s="3" t="s">
        <v>55</v>
      </c>
      <c r="C32" s="4" t="s">
        <v>75</v>
      </c>
      <c r="D32" s="50"/>
      <c r="E32" s="19">
        <f t="shared" si="6"/>
        <v>252</v>
      </c>
      <c r="F32" s="19">
        <f t="shared" si="7"/>
        <v>84</v>
      </c>
      <c r="G32" s="19">
        <v>84</v>
      </c>
      <c r="H32" s="19"/>
      <c r="I32" s="19"/>
      <c r="J32" s="19">
        <f t="shared" si="8"/>
        <v>84</v>
      </c>
      <c r="K32" s="29">
        <f t="shared" si="9"/>
        <v>84</v>
      </c>
      <c r="L32" s="29">
        <v>84</v>
      </c>
      <c r="M32" s="29"/>
      <c r="N32" s="29"/>
      <c r="O32" s="29">
        <f t="shared" si="10"/>
        <v>84</v>
      </c>
      <c r="P32" s="29">
        <f t="shared" si="11"/>
        <v>84</v>
      </c>
      <c r="Q32" s="29">
        <v>84</v>
      </c>
      <c r="R32" s="29"/>
      <c r="S32" s="29"/>
      <c r="T32" s="29">
        <f t="shared" si="12"/>
        <v>84</v>
      </c>
    </row>
    <row r="33" spans="1:20" ht="42" customHeight="1">
      <c r="A33" s="24" t="s">
        <v>5</v>
      </c>
      <c r="B33" s="15" t="s">
        <v>4</v>
      </c>
      <c r="C33" s="22" t="s">
        <v>76</v>
      </c>
      <c r="D33" s="50"/>
      <c r="E33" s="21">
        <f t="shared" si="6"/>
        <v>252</v>
      </c>
      <c r="F33" s="21">
        <f t="shared" si="7"/>
        <v>84</v>
      </c>
      <c r="G33" s="21">
        <v>84</v>
      </c>
      <c r="H33" s="21"/>
      <c r="I33" s="21"/>
      <c r="J33" s="21">
        <f t="shared" si="8"/>
        <v>84</v>
      </c>
      <c r="K33" s="28">
        <f t="shared" si="9"/>
        <v>84</v>
      </c>
      <c r="L33" s="28">
        <v>84</v>
      </c>
      <c r="M33" s="28"/>
      <c r="N33" s="28"/>
      <c r="O33" s="28">
        <f t="shared" si="10"/>
        <v>84</v>
      </c>
      <c r="P33" s="28">
        <f t="shared" si="11"/>
        <v>84</v>
      </c>
      <c r="Q33" s="28">
        <v>84</v>
      </c>
      <c r="R33" s="28"/>
      <c r="S33" s="28"/>
      <c r="T33" s="28">
        <f t="shared" si="12"/>
        <v>84</v>
      </c>
    </row>
    <row r="34" spans="1:20" ht="50.25" customHeight="1">
      <c r="A34" s="24" t="s">
        <v>3</v>
      </c>
      <c r="B34" s="1" t="s">
        <v>56</v>
      </c>
      <c r="C34" s="22" t="s">
        <v>77</v>
      </c>
      <c r="D34" s="50"/>
      <c r="E34" s="21"/>
      <c r="F34" s="21"/>
      <c r="G34" s="21"/>
      <c r="H34" s="21"/>
      <c r="I34" s="21"/>
      <c r="J34" s="21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35" spans="1:20" s="13" customFormat="1" ht="34.5" customHeight="1">
      <c r="A35" s="25" t="s">
        <v>38</v>
      </c>
      <c r="B35" s="3" t="s">
        <v>40</v>
      </c>
      <c r="C35" s="4" t="s">
        <v>78</v>
      </c>
      <c r="D35" s="50"/>
      <c r="E35" s="19">
        <f t="shared" si="6"/>
        <v>1113.4000000000001</v>
      </c>
      <c r="F35" s="19">
        <f t="shared" si="7"/>
        <v>237.8</v>
      </c>
      <c r="G35" s="19">
        <v>237.8</v>
      </c>
      <c r="H35" s="19"/>
      <c r="I35" s="19"/>
      <c r="J35" s="19">
        <f t="shared" si="8"/>
        <v>237.8</v>
      </c>
      <c r="K35" s="29">
        <f t="shared" si="9"/>
        <v>437.8</v>
      </c>
      <c r="L35" s="29">
        <v>437.8</v>
      </c>
      <c r="M35" s="29"/>
      <c r="N35" s="29"/>
      <c r="O35" s="29">
        <f t="shared" si="10"/>
        <v>437.8</v>
      </c>
      <c r="P35" s="29">
        <f t="shared" si="11"/>
        <v>437.8</v>
      </c>
      <c r="Q35" s="29">
        <v>437.8</v>
      </c>
      <c r="R35" s="29"/>
      <c r="S35" s="29"/>
      <c r="T35" s="29">
        <f t="shared" si="12"/>
        <v>437.8</v>
      </c>
    </row>
    <row r="36" spans="1:20" ht="50.25" customHeight="1">
      <c r="A36" s="26" t="s">
        <v>58</v>
      </c>
      <c r="B36" s="1" t="s">
        <v>61</v>
      </c>
      <c r="C36" s="22" t="s">
        <v>79</v>
      </c>
      <c r="D36" s="50"/>
      <c r="E36" s="21" t="s">
        <v>62</v>
      </c>
      <c r="F36" s="21" t="s">
        <v>62</v>
      </c>
      <c r="G36" s="21" t="s">
        <v>62</v>
      </c>
      <c r="H36" s="21"/>
      <c r="I36" s="21"/>
      <c r="J36" s="21" t="s">
        <v>62</v>
      </c>
      <c r="K36" s="28" t="s">
        <v>62</v>
      </c>
      <c r="L36" s="28" t="s">
        <v>62</v>
      </c>
      <c r="M36" s="28"/>
      <c r="N36" s="28"/>
      <c r="O36" s="28" t="s">
        <v>62</v>
      </c>
      <c r="P36" s="28" t="s">
        <v>62</v>
      </c>
      <c r="Q36" s="28" t="s">
        <v>62</v>
      </c>
      <c r="R36" s="28"/>
      <c r="S36" s="28"/>
      <c r="T36" s="28" t="s">
        <v>62</v>
      </c>
    </row>
    <row r="37" spans="1:20" ht="41.25">
      <c r="A37" s="26" t="s">
        <v>57</v>
      </c>
      <c r="B37" s="1" t="s">
        <v>59</v>
      </c>
      <c r="C37" s="22" t="s">
        <v>80</v>
      </c>
      <c r="D37" s="50"/>
      <c r="E37" s="21">
        <f t="shared" si="6"/>
        <v>1113.4000000000001</v>
      </c>
      <c r="F37" s="21">
        <f t="shared" si="7"/>
        <v>237.8</v>
      </c>
      <c r="G37" s="21">
        <v>237.8</v>
      </c>
      <c r="H37" s="21"/>
      <c r="I37" s="21"/>
      <c r="J37" s="21">
        <f t="shared" si="8"/>
        <v>237.8</v>
      </c>
      <c r="K37" s="28">
        <f t="shared" si="9"/>
        <v>437.8</v>
      </c>
      <c r="L37" s="28" t="s">
        <v>33</v>
      </c>
      <c r="M37" s="28"/>
      <c r="N37" s="28"/>
      <c r="O37" s="28">
        <f t="shared" si="10"/>
        <v>437.8</v>
      </c>
      <c r="P37" s="28">
        <f t="shared" si="11"/>
        <v>437.8</v>
      </c>
      <c r="Q37" s="28" t="s">
        <v>33</v>
      </c>
      <c r="R37" s="28"/>
      <c r="S37" s="28"/>
      <c r="T37" s="28">
        <f t="shared" si="12"/>
        <v>437.8</v>
      </c>
    </row>
    <row r="38" spans="1:20" s="13" customFormat="1" ht="35.25" customHeight="1">
      <c r="A38" s="25" t="s">
        <v>37</v>
      </c>
      <c r="B38" s="3" t="s">
        <v>42</v>
      </c>
      <c r="C38" s="4" t="s">
        <v>81</v>
      </c>
      <c r="D38" s="50"/>
      <c r="E38" s="19">
        <f>E39</f>
        <v>9662.7599999999984</v>
      </c>
      <c r="F38" s="19">
        <f>F39</f>
        <v>325.2</v>
      </c>
      <c r="G38" s="19">
        <f>G39</f>
        <v>325.2</v>
      </c>
      <c r="H38" s="19"/>
      <c r="I38" s="19">
        <f>I39</f>
        <v>3057.16</v>
      </c>
      <c r="J38" s="19">
        <f>J39</f>
        <v>3382.3599999999997</v>
      </c>
      <c r="K38" s="29">
        <f t="shared" si="9"/>
        <v>3140.2</v>
      </c>
      <c r="L38" s="29">
        <v>3140.2</v>
      </c>
      <c r="M38" s="29"/>
      <c r="N38" s="29"/>
      <c r="O38" s="29">
        <f t="shared" si="10"/>
        <v>3140.2</v>
      </c>
      <c r="P38" s="29">
        <f t="shared" si="11"/>
        <v>3140.2</v>
      </c>
      <c r="Q38" s="29">
        <v>3140.2</v>
      </c>
      <c r="R38" s="29"/>
      <c r="S38" s="29"/>
      <c r="T38" s="29">
        <f t="shared" si="12"/>
        <v>3140.2</v>
      </c>
    </row>
    <row r="39" spans="1:20" s="17" customFormat="1" ht="35.25" customHeight="1">
      <c r="A39" s="27" t="s">
        <v>2</v>
      </c>
      <c r="B39" s="16" t="s">
        <v>1</v>
      </c>
      <c r="C39" s="23" t="s">
        <v>82</v>
      </c>
      <c r="D39" s="51"/>
      <c r="E39" s="20">
        <f>J39+O39+T39</f>
        <v>9662.7599999999984</v>
      </c>
      <c r="F39" s="20">
        <f>G39+H39</f>
        <v>325.2</v>
      </c>
      <c r="G39" s="20">
        <v>325.2</v>
      </c>
      <c r="H39" s="21"/>
      <c r="I39" s="21">
        <v>3057.16</v>
      </c>
      <c r="J39" s="20">
        <f>F39+I39</f>
        <v>3382.3599999999997</v>
      </c>
      <c r="K39" s="21">
        <f t="shared" si="9"/>
        <v>3140.2</v>
      </c>
      <c r="L39" s="21">
        <v>3140.2</v>
      </c>
      <c r="M39" s="21"/>
      <c r="N39" s="21"/>
      <c r="O39" s="21">
        <f t="shared" si="10"/>
        <v>3140.2</v>
      </c>
      <c r="P39" s="21">
        <f t="shared" si="11"/>
        <v>3140.2</v>
      </c>
      <c r="Q39" s="21">
        <v>3140.2</v>
      </c>
      <c r="R39" s="21"/>
      <c r="S39" s="21"/>
      <c r="T39" s="21">
        <f t="shared" si="12"/>
        <v>3140.2</v>
      </c>
    </row>
    <row r="40" spans="1:20" s="13" customFormat="1" ht="18.75" customHeight="1">
      <c r="A40" s="25" t="s">
        <v>36</v>
      </c>
      <c r="B40" s="3" t="s">
        <v>34</v>
      </c>
      <c r="C40" s="4" t="s">
        <v>83</v>
      </c>
      <c r="D40" s="49" t="s">
        <v>63</v>
      </c>
      <c r="E40" s="29">
        <f t="shared" si="6"/>
        <v>64405.1</v>
      </c>
      <c r="F40" s="29">
        <f>G40+H40</f>
        <v>21126.100000000002</v>
      </c>
      <c r="G40" s="29">
        <f>SUM(G41:G42)</f>
        <v>21126.100000000002</v>
      </c>
      <c r="H40" s="29"/>
      <c r="I40" s="29"/>
      <c r="J40" s="29">
        <f t="shared" si="8"/>
        <v>21126.100000000002</v>
      </c>
      <c r="K40" s="29">
        <f t="shared" si="9"/>
        <v>21492.9</v>
      </c>
      <c r="L40" s="29">
        <f>SUM(L41:L42)</f>
        <v>21492.9</v>
      </c>
      <c r="M40" s="29"/>
      <c r="N40" s="29"/>
      <c r="O40" s="29">
        <f t="shared" si="10"/>
        <v>21492.9</v>
      </c>
      <c r="P40" s="29">
        <f t="shared" si="11"/>
        <v>21786.1</v>
      </c>
      <c r="Q40" s="29">
        <f>Q41+Q42</f>
        <v>21786.1</v>
      </c>
      <c r="R40" s="29"/>
      <c r="S40" s="29"/>
      <c r="T40" s="29">
        <f t="shared" si="12"/>
        <v>21786.1</v>
      </c>
    </row>
    <row r="41" spans="1:20" ht="26.25" customHeight="1">
      <c r="A41" s="24" t="s">
        <v>0</v>
      </c>
      <c r="B41" s="1" t="s">
        <v>43</v>
      </c>
      <c r="C41" s="4" t="s">
        <v>84</v>
      </c>
      <c r="D41" s="50"/>
      <c r="E41" s="28">
        <f t="shared" si="6"/>
        <v>63503.9</v>
      </c>
      <c r="F41" s="28">
        <f t="shared" si="7"/>
        <v>20744.900000000001</v>
      </c>
      <c r="G41" s="28">
        <f>21004.9-260</f>
        <v>20744.900000000001</v>
      </c>
      <c r="H41" s="28"/>
      <c r="I41" s="28"/>
      <c r="J41" s="28">
        <f t="shared" si="8"/>
        <v>20744.900000000001</v>
      </c>
      <c r="K41" s="28">
        <f t="shared" si="9"/>
        <v>21232.9</v>
      </c>
      <c r="L41" s="28">
        <f>21492.9-260</f>
        <v>21232.9</v>
      </c>
      <c r="M41" s="28"/>
      <c r="N41" s="28"/>
      <c r="O41" s="28">
        <f t="shared" si="10"/>
        <v>21232.9</v>
      </c>
      <c r="P41" s="28">
        <f t="shared" si="11"/>
        <v>21526.1</v>
      </c>
      <c r="Q41" s="28">
        <f>21786.1-260</f>
        <v>21526.1</v>
      </c>
      <c r="R41" s="28"/>
      <c r="S41" s="28"/>
      <c r="T41" s="28">
        <f t="shared" si="12"/>
        <v>21526.1</v>
      </c>
    </row>
    <row r="42" spans="1:20" ht="26.25" customHeight="1">
      <c r="A42" s="26" t="s">
        <v>44</v>
      </c>
      <c r="B42" s="1" t="s">
        <v>50</v>
      </c>
      <c r="C42" s="4" t="s">
        <v>85</v>
      </c>
      <c r="D42" s="51"/>
      <c r="E42" s="28">
        <f t="shared" si="6"/>
        <v>901.2</v>
      </c>
      <c r="F42" s="28">
        <f t="shared" si="7"/>
        <v>381.2</v>
      </c>
      <c r="G42" s="28">
        <f>121.2+260</f>
        <v>381.2</v>
      </c>
      <c r="H42" s="28"/>
      <c r="I42" s="28"/>
      <c r="J42" s="28">
        <f t="shared" si="8"/>
        <v>381.2</v>
      </c>
      <c r="K42" s="28">
        <f t="shared" si="9"/>
        <v>260</v>
      </c>
      <c r="L42" s="28">
        <v>260</v>
      </c>
      <c r="M42" s="28"/>
      <c r="N42" s="28"/>
      <c r="O42" s="28">
        <f t="shared" si="10"/>
        <v>260</v>
      </c>
      <c r="P42" s="28">
        <f t="shared" si="11"/>
        <v>260</v>
      </c>
      <c r="Q42" s="28">
        <v>260</v>
      </c>
      <c r="R42" s="28"/>
      <c r="S42" s="28"/>
      <c r="T42" s="28">
        <f t="shared" si="12"/>
        <v>260</v>
      </c>
    </row>
  </sheetData>
  <mergeCells count="63">
    <mergeCell ref="D31:D39"/>
    <mergeCell ref="D40:D42"/>
    <mergeCell ref="P27:R27"/>
    <mergeCell ref="S27:S29"/>
    <mergeCell ref="T27:T28"/>
    <mergeCell ref="F28:F29"/>
    <mergeCell ref="G28:H28"/>
    <mergeCell ref="K28:K29"/>
    <mergeCell ref="L28:M28"/>
    <mergeCell ref="P28:P29"/>
    <mergeCell ref="Q28:R28"/>
    <mergeCell ref="F27:H27"/>
    <mergeCell ref="I27:I29"/>
    <mergeCell ref="J27:J28"/>
    <mergeCell ref="K27:M27"/>
    <mergeCell ref="N27:N29"/>
    <mergeCell ref="D19:D24"/>
    <mergeCell ref="A25:A29"/>
    <mergeCell ref="B25:B29"/>
    <mergeCell ref="C25:C29"/>
    <mergeCell ref="D25:D29"/>
    <mergeCell ref="T14:T15"/>
    <mergeCell ref="F15:F16"/>
    <mergeCell ref="G15:H15"/>
    <mergeCell ref="K15:K16"/>
    <mergeCell ref="L15:M15"/>
    <mergeCell ref="P15:P16"/>
    <mergeCell ref="Q15:R15"/>
    <mergeCell ref="N14:N16"/>
    <mergeCell ref="O14:O15"/>
    <mergeCell ref="P14:R14"/>
    <mergeCell ref="S14:S16"/>
    <mergeCell ref="E25:E28"/>
    <mergeCell ref="O27:O28"/>
    <mergeCell ref="F25:J25"/>
    <mergeCell ref="K25:O25"/>
    <mergeCell ref="P25:T25"/>
    <mergeCell ref="F26:J26"/>
    <mergeCell ref="K26:O26"/>
    <mergeCell ref="P26:T26"/>
    <mergeCell ref="C10:T10"/>
    <mergeCell ref="A12:A16"/>
    <mergeCell ref="B12:B16"/>
    <mergeCell ref="C12:C16"/>
    <mergeCell ref="D12:D16"/>
    <mergeCell ref="E12:E15"/>
    <mergeCell ref="F12:J12"/>
    <mergeCell ref="K12:O12"/>
    <mergeCell ref="P12:T12"/>
    <mergeCell ref="F13:J13"/>
    <mergeCell ref="K13:O13"/>
    <mergeCell ref="P13:T13"/>
    <mergeCell ref="F14:H14"/>
    <mergeCell ref="I14:I16"/>
    <mergeCell ref="J14:J15"/>
    <mergeCell ref="K14:M14"/>
    <mergeCell ref="M1:T1"/>
    <mergeCell ref="M8:T8"/>
    <mergeCell ref="M3:T3"/>
    <mergeCell ref="M4:T4"/>
    <mergeCell ref="M5:T5"/>
    <mergeCell ref="M6:T6"/>
    <mergeCell ref="M7:T7"/>
  </mergeCells>
  <printOptions horizontalCentered="1"/>
  <pageMargins left="0.19685039370078741" right="0.19685039370078741" top="0.39370078740157483" bottom="0.39370078740157483" header="0" footer="0"/>
  <pageSetup paperSize="9" scale="79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федеральных и краевых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MednikovIV</dc:creator>
  <cp:lastModifiedBy>adm114</cp:lastModifiedBy>
  <cp:lastPrinted>2014-04-17T08:48:28Z</cp:lastPrinted>
  <dcterms:created xsi:type="dcterms:W3CDTF">2013-09-12T08:14:15Z</dcterms:created>
  <dcterms:modified xsi:type="dcterms:W3CDTF">2014-05-27T03:43:10Z</dcterms:modified>
</cp:coreProperties>
</file>