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28"/>
  </bookViews>
  <sheets>
    <sheet name="Лист1" sheetId="1" r:id="rId1"/>
  </sheets>
  <definedNames>
    <definedName name="_xlnm.Print_Titles" localSheetId="0">Лист1!$10:$15</definedName>
    <definedName name="_xlnm.Print_Area" localSheetId="0">Лист1!$A$2:$Q$30</definedName>
  </definedNames>
  <calcPr calcId="162913"/>
</workbook>
</file>

<file path=xl/calcChain.xml><?xml version="1.0" encoding="utf-8"?>
<calcChain xmlns="http://schemas.openxmlformats.org/spreadsheetml/2006/main">
  <c r="K22" i="1" l="1"/>
  <c r="K21" i="1" s="1"/>
  <c r="I22" i="1"/>
  <c r="I21" i="1" s="1"/>
  <c r="G29" i="1" l="1"/>
  <c r="H21" i="1" l="1"/>
  <c r="F21" i="1"/>
  <c r="Q16" i="1" l="1"/>
  <c r="O16" i="1"/>
  <c r="N16" i="1"/>
  <c r="L16" i="1"/>
  <c r="K16" i="1"/>
  <c r="I16" i="1"/>
  <c r="H16" i="1"/>
  <c r="F16" i="1"/>
  <c r="F29" i="1" s="1"/>
  <c r="H29" i="1" l="1"/>
  <c r="I29" i="1" l="1"/>
  <c r="E22" i="1"/>
  <c r="E23" i="1" l="1"/>
  <c r="L29" i="1" l="1"/>
  <c r="N29" i="1" s="1"/>
  <c r="O29" i="1"/>
  <c r="K29" i="1" l="1"/>
  <c r="E17" i="1" l="1"/>
  <c r="E19" i="1" l="1"/>
  <c r="E20" i="1"/>
  <c r="E25" i="1"/>
  <c r="E26" i="1"/>
  <c r="E27" i="1"/>
  <c r="E24" i="1" l="1"/>
  <c r="E21" i="1" s="1"/>
  <c r="E28" i="1" l="1"/>
  <c r="E18" i="1" l="1"/>
  <c r="E16" i="1" s="1"/>
  <c r="E29" i="1" s="1"/>
  <c r="Q29" i="1"/>
</calcChain>
</file>

<file path=xl/sharedStrings.xml><?xml version="1.0" encoding="utf-8"?>
<sst xmlns="http://schemas.openxmlformats.org/spreadsheetml/2006/main" count="73" uniqueCount="58">
  <si>
    <t>N п/п</t>
  </si>
  <si>
    <t>Общий объем финансирования, тыс. руб.</t>
  </si>
  <si>
    <t>МБ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</si>
  <si>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</si>
  <si>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</si>
  <si>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</si>
  <si>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</si>
  <si>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</si>
  <si>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</si>
  <si>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</si>
  <si>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</si>
  <si>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</si>
  <si>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</si>
  <si>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</si>
  <si>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</si>
  <si>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</si>
  <si>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</si>
  <si>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</si>
  <si>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</si>
  <si>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</si>
  <si>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</si>
  <si>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</si>
  <si>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</si>
  <si>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2022 год</t>
  </si>
  <si>
    <t>(6+7)</t>
  </si>
  <si>
    <t>(9+10)</t>
  </si>
  <si>
    <t>2023 год</t>
  </si>
  <si>
    <t>Код бюджетной классификации</t>
  </si>
  <si>
    <t>Наименование ГРБС/Участника</t>
  </si>
  <si>
    <t>2024 год</t>
  </si>
  <si>
    <t>Управление городского хозяйства (МКУ "Управление жилищно-коммунального хозяйства")
Талнахское территориальное управление
Кайерканское территориальное управление</t>
  </si>
  <si>
    <t>Мероприятие 3.1 : "Обеспечение безопасности дорожного движения на территории мунципального образования город Норильск"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</si>
  <si>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</si>
  <si>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</si>
  <si>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</si>
  <si>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</si>
  <si>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</si>
  <si>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</si>
  <si>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</si>
  <si>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</si>
  <si>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Управление по реновации (МКУ "Управление капитальных ремонтов и строительства")</t>
  </si>
  <si>
    <t>07.0.00.00210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</si>
  <si>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</si>
  <si>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</si>
  <si>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</si>
  <si>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</si>
  <si>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</si>
  <si>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</si>
  <si>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</si>
  <si>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Управление городского хозяйства (МКУ "Управление жилищно-коммунального хозяйства")
Талнахское территориальное управление
Кайерканское территориальное управление Снежногорское территориальное управление</t>
  </si>
  <si>
    <t>(12+13)</t>
  </si>
  <si>
    <t>(15+16)</t>
  </si>
  <si>
    <t>Управление городского хозяйства (МКУ "Управление жилищно-коммунального хозяйства")</t>
  </si>
  <si>
    <t xml:space="preserve">Управление городского хозяйства (МКУ "Управление жилищно-коммунального хозяйства")
</t>
  </si>
  <si>
    <t xml:space="preserve">07.0.00.00210 </t>
  </si>
  <si>
    <t>Управление городского хозяйства (МКУ "Управление жилищно-коммунального хозяйства")
Управление по реновации (МКУ "Управление капитальных ремонтов и строительства")
Талнахское территориальное управление
Кайерканское территориальное управление
Снежногорское территориальное управление</t>
  </si>
  <si>
    <t xml:space="preserve">07.0.00.00200 </t>
  </si>
  <si>
    <t>(8+11+14+17)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</si>
</sst>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4" fillId="0" borderId="0" xfId="0" applyFont="1"/>
    <xf numFmtId="0" fontId="1" fillId="0" borderId="14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 applyAlignment="1">
      <alignment vertical="top" wrapText="1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164" fontId="1" fillId="2" borderId="5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tabSelected="1" view="pageBreakPreview" topLeftCell="D2" zoomScale="80" zoomScaleNormal="80" zoomScaleSheetLayoutView="80" workbookViewId="0">
      <selection activeCell="A8" sqref="A8:Q8"/>
    </sheetView>
  </sheetViews>
  <sheetFormatPr defaultColWidth="9.109375" defaultRowHeight="14.4" x14ac:dyDescent="0.3"/>
  <cols>
    <col min="1" max="1" width="5.5546875" style="17" customWidth="1"/>
    <col min="2" max="2" width="36.33203125" style="18" customWidth="1"/>
    <col min="3" max="3" width="49.109375" style="19" customWidth="1"/>
    <col min="4" max="4" width="19.33203125" style="18" customWidth="1"/>
    <col min="5" max="5" width="18.6640625" style="18" customWidth="1"/>
    <col min="6" max="7" width="12.6640625" style="18" customWidth="1"/>
    <col min="8" max="8" width="15.5546875" style="18" customWidth="1"/>
    <col min="9" max="10" width="12.6640625" style="18" customWidth="1"/>
    <col min="11" max="11" width="15.5546875" style="18" customWidth="1"/>
    <col min="12" max="13" width="12.6640625" style="18" customWidth="1"/>
    <col min="14" max="14" width="20.6640625" style="18" customWidth="1"/>
    <col min="15" max="16" width="12.6640625" style="18" customWidth="1"/>
    <col min="17" max="17" width="20.6640625" style="18" customWidth="1"/>
    <col min="18" max="18" width="28.88671875" style="17" customWidth="1"/>
    <col min="19" max="16384" width="9.109375" style="17"/>
  </cols>
  <sheetData>
    <row r="1" spans="1:17" ht="15.75" hidden="1" customHeight="1" x14ac:dyDescent="0.3">
      <c r="K1" s="75"/>
      <c r="L1" s="75"/>
      <c r="M1" s="75"/>
      <c r="N1" s="75"/>
    </row>
    <row r="2" spans="1:17" ht="15" customHeight="1" x14ac:dyDescent="0.3"/>
    <row r="3" spans="1:17" ht="15" customHeight="1" x14ac:dyDescent="0.3">
      <c r="K3" s="39"/>
      <c r="L3" s="39"/>
      <c r="M3" s="39"/>
      <c r="N3" s="86" t="s">
        <v>21</v>
      </c>
      <c r="O3" s="86"/>
      <c r="P3" s="86"/>
      <c r="Q3" s="86"/>
    </row>
    <row r="4" spans="1:17" ht="15" customHeight="1" x14ac:dyDescent="0.3">
      <c r="K4" s="39"/>
      <c r="L4" s="39"/>
      <c r="M4" s="39"/>
      <c r="N4" s="86"/>
      <c r="O4" s="86"/>
      <c r="P4" s="86"/>
      <c r="Q4" s="86"/>
    </row>
    <row r="5" spans="1:17" ht="15" customHeight="1" x14ac:dyDescent="0.3">
      <c r="B5" s="24"/>
      <c r="K5" s="39"/>
      <c r="L5" s="39"/>
      <c r="M5" s="39"/>
      <c r="N5" s="86"/>
      <c r="O5" s="86"/>
      <c r="P5" s="86"/>
      <c r="Q5" s="86"/>
    </row>
    <row r="6" spans="1:17" ht="15" customHeight="1" x14ac:dyDescent="0.3">
      <c r="K6" s="16"/>
      <c r="L6" s="16"/>
      <c r="M6" s="16"/>
      <c r="N6" s="16"/>
    </row>
    <row r="7" spans="1:17" x14ac:dyDescent="0.3">
      <c r="A7" s="85" t="s">
        <v>6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 x14ac:dyDescent="0.3">
      <c r="A8" s="85" t="s">
        <v>22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17" ht="15" thickBot="1" x14ac:dyDescent="0.35">
      <c r="N9" s="20"/>
      <c r="Q9" s="20"/>
    </row>
    <row r="10" spans="1:17" ht="15.75" customHeight="1" thickBot="1" x14ac:dyDescent="0.35">
      <c r="A10" s="62" t="s">
        <v>0</v>
      </c>
      <c r="B10" s="65" t="s">
        <v>8</v>
      </c>
      <c r="C10" s="65" t="s">
        <v>28</v>
      </c>
      <c r="D10" s="65" t="s">
        <v>27</v>
      </c>
      <c r="E10" s="68" t="s">
        <v>1</v>
      </c>
      <c r="F10" s="71" t="s">
        <v>23</v>
      </c>
      <c r="G10" s="72"/>
      <c r="H10" s="73"/>
      <c r="I10" s="71" t="s">
        <v>26</v>
      </c>
      <c r="J10" s="72"/>
      <c r="K10" s="73"/>
      <c r="L10" s="79" t="s">
        <v>29</v>
      </c>
      <c r="M10" s="80"/>
      <c r="N10" s="81"/>
      <c r="O10" s="79" t="s">
        <v>48</v>
      </c>
      <c r="P10" s="80"/>
      <c r="Q10" s="81"/>
    </row>
    <row r="11" spans="1:17" ht="15.75" customHeight="1" thickBot="1" x14ac:dyDescent="0.35">
      <c r="A11" s="63"/>
      <c r="B11" s="66"/>
      <c r="C11" s="66"/>
      <c r="D11" s="66"/>
      <c r="E11" s="69"/>
      <c r="F11" s="71" t="s">
        <v>9</v>
      </c>
      <c r="G11" s="72"/>
      <c r="H11" s="73"/>
      <c r="I11" s="71" t="s">
        <v>9</v>
      </c>
      <c r="J11" s="72"/>
      <c r="K11" s="73"/>
      <c r="L11" s="84" t="s">
        <v>9</v>
      </c>
      <c r="M11" s="80"/>
      <c r="N11" s="81"/>
      <c r="O11" s="84" t="s">
        <v>9</v>
      </c>
      <c r="P11" s="80"/>
      <c r="Q11" s="81"/>
    </row>
    <row r="12" spans="1:17" ht="15" customHeight="1" x14ac:dyDescent="0.3">
      <c r="A12" s="63"/>
      <c r="B12" s="66"/>
      <c r="C12" s="66"/>
      <c r="D12" s="66"/>
      <c r="E12" s="69"/>
      <c r="F12" s="57" t="s">
        <v>2</v>
      </c>
      <c r="G12" s="57" t="s">
        <v>7</v>
      </c>
      <c r="H12" s="57" t="s">
        <v>14</v>
      </c>
      <c r="I12" s="57" t="s">
        <v>2</v>
      </c>
      <c r="J12" s="57" t="s">
        <v>7</v>
      </c>
      <c r="K12" s="57" t="s">
        <v>14</v>
      </c>
      <c r="L12" s="82" t="s">
        <v>2</v>
      </c>
      <c r="M12" s="76" t="s">
        <v>7</v>
      </c>
      <c r="N12" s="82" t="s">
        <v>15</v>
      </c>
      <c r="O12" s="82" t="s">
        <v>2</v>
      </c>
      <c r="P12" s="76" t="s">
        <v>7</v>
      </c>
      <c r="Q12" s="82" t="s">
        <v>15</v>
      </c>
    </row>
    <row r="13" spans="1:17" ht="33" customHeight="1" thickBot="1" x14ac:dyDescent="0.35">
      <c r="A13" s="63"/>
      <c r="B13" s="66"/>
      <c r="C13" s="66"/>
      <c r="D13" s="67"/>
      <c r="E13" s="70"/>
      <c r="F13" s="74"/>
      <c r="G13" s="74"/>
      <c r="H13" s="58"/>
      <c r="I13" s="74"/>
      <c r="J13" s="74"/>
      <c r="K13" s="58"/>
      <c r="L13" s="87"/>
      <c r="M13" s="77"/>
      <c r="N13" s="83"/>
      <c r="O13" s="87"/>
      <c r="P13" s="77"/>
      <c r="Q13" s="83"/>
    </row>
    <row r="14" spans="1:17" ht="39.75" customHeight="1" thickBot="1" x14ac:dyDescent="0.35">
      <c r="A14" s="64"/>
      <c r="B14" s="67"/>
      <c r="C14" s="67"/>
      <c r="D14" s="11" t="s">
        <v>11</v>
      </c>
      <c r="E14" s="3" t="s">
        <v>57</v>
      </c>
      <c r="F14" s="58"/>
      <c r="G14" s="58"/>
      <c r="H14" s="3" t="s">
        <v>24</v>
      </c>
      <c r="I14" s="58"/>
      <c r="J14" s="58"/>
      <c r="K14" s="3" t="s">
        <v>25</v>
      </c>
      <c r="L14" s="83"/>
      <c r="M14" s="78"/>
      <c r="N14" s="25" t="s">
        <v>50</v>
      </c>
      <c r="O14" s="83"/>
      <c r="P14" s="78"/>
      <c r="Q14" s="25" t="s">
        <v>51</v>
      </c>
    </row>
    <row r="15" spans="1:17" ht="25.5" customHeight="1" thickBot="1" x14ac:dyDescent="0.35">
      <c r="A15" s="22">
        <v>1</v>
      </c>
      <c r="B15" s="11">
        <v>2</v>
      </c>
      <c r="C15" s="11">
        <v>3</v>
      </c>
      <c r="D15" s="11">
        <v>4</v>
      </c>
      <c r="E15" s="23">
        <v>5</v>
      </c>
      <c r="F15" s="10">
        <v>6</v>
      </c>
      <c r="G15" s="11">
        <v>7</v>
      </c>
      <c r="H15" s="11">
        <v>8</v>
      </c>
      <c r="I15" s="10">
        <v>9</v>
      </c>
      <c r="J15" s="11">
        <v>10</v>
      </c>
      <c r="K15" s="11">
        <v>11</v>
      </c>
      <c r="L15" s="26">
        <v>12</v>
      </c>
      <c r="M15" s="26">
        <v>13</v>
      </c>
      <c r="N15" s="26">
        <v>14</v>
      </c>
      <c r="O15" s="30">
        <v>15</v>
      </c>
      <c r="P15" s="26">
        <v>16</v>
      </c>
      <c r="Q15" s="26">
        <v>17</v>
      </c>
    </row>
    <row r="16" spans="1:17" s="18" customFormat="1" ht="108" customHeight="1" thickBot="1" x14ac:dyDescent="0.35">
      <c r="A16" s="51">
        <v>1</v>
      </c>
      <c r="B16" s="48" t="s">
        <v>16</v>
      </c>
      <c r="C16" s="10" t="s">
        <v>49</v>
      </c>
      <c r="D16" s="32" t="s">
        <v>12</v>
      </c>
      <c r="E16" s="21">
        <f>SUM(E17:E20)</f>
        <v>641337.20000000007</v>
      </c>
      <c r="F16" s="21">
        <f>F17+F18+F19+F20</f>
        <v>117316.1</v>
      </c>
      <c r="G16" s="21"/>
      <c r="H16" s="21">
        <f>H17+H18+H19+H20</f>
        <v>117316.1</v>
      </c>
      <c r="I16" s="21">
        <f>I17+I18+I19+I20</f>
        <v>174673.7</v>
      </c>
      <c r="J16" s="36"/>
      <c r="K16" s="36">
        <f>K17+K18+K19+K20</f>
        <v>174673.7</v>
      </c>
      <c r="L16" s="21">
        <f>L17+L18+L19+L20</f>
        <v>174673.7</v>
      </c>
      <c r="M16" s="21"/>
      <c r="N16" s="21">
        <f>N17+N18+N19+N20</f>
        <v>174673.7</v>
      </c>
      <c r="O16" s="35">
        <f>O17+O18+O19+O20</f>
        <v>174673.7</v>
      </c>
      <c r="P16" s="21"/>
      <c r="Q16" s="21">
        <f>Q17+Q18+Q19+Q20</f>
        <v>174673.7</v>
      </c>
    </row>
    <row r="17" spans="1:18" s="18" customFormat="1" ht="63.75" customHeight="1" thickBot="1" x14ac:dyDescent="0.35">
      <c r="A17" s="51"/>
      <c r="B17" s="48" t="s">
        <v>17</v>
      </c>
      <c r="C17" s="15" t="s">
        <v>52</v>
      </c>
      <c r="D17" s="33" t="s">
        <v>39</v>
      </c>
      <c r="E17" s="21">
        <f>H17+K17+N17+Q17</f>
        <v>331853.7</v>
      </c>
      <c r="F17" s="21">
        <v>53378.400000000001</v>
      </c>
      <c r="G17" s="21"/>
      <c r="H17" s="21">
        <v>53378.400000000001</v>
      </c>
      <c r="I17" s="21">
        <v>92825.1</v>
      </c>
      <c r="J17" s="36"/>
      <c r="K17" s="36">
        <v>92825.1</v>
      </c>
      <c r="L17" s="21">
        <v>92825.1</v>
      </c>
      <c r="M17" s="21"/>
      <c r="N17" s="21">
        <v>92825.1</v>
      </c>
      <c r="O17" s="21">
        <v>92825.1</v>
      </c>
      <c r="P17" s="21"/>
      <c r="Q17" s="21">
        <v>92825.1</v>
      </c>
    </row>
    <row r="18" spans="1:18" s="18" customFormat="1" ht="34.950000000000003" customHeight="1" thickBot="1" x14ac:dyDescent="0.35">
      <c r="A18" s="51"/>
      <c r="B18" s="48" t="s">
        <v>18</v>
      </c>
      <c r="C18" s="15" t="s">
        <v>3</v>
      </c>
      <c r="D18" s="31" t="s">
        <v>38</v>
      </c>
      <c r="E18" s="21">
        <f>H18+K18+N18+Q18</f>
        <v>99576.1</v>
      </c>
      <c r="F18" s="21">
        <v>18547.3</v>
      </c>
      <c r="G18" s="21"/>
      <c r="H18" s="21">
        <v>18547.3</v>
      </c>
      <c r="I18" s="21">
        <v>27009.599999999999</v>
      </c>
      <c r="J18" s="36"/>
      <c r="K18" s="36">
        <v>27009.599999999999</v>
      </c>
      <c r="L18" s="21">
        <v>27009.599999999999</v>
      </c>
      <c r="M18" s="21"/>
      <c r="N18" s="21">
        <v>27009.599999999999</v>
      </c>
      <c r="O18" s="21">
        <v>27009.599999999999</v>
      </c>
      <c r="P18" s="21"/>
      <c r="Q18" s="21">
        <v>27009.599999999999</v>
      </c>
    </row>
    <row r="19" spans="1:18" s="18" customFormat="1" ht="34.200000000000003" customHeight="1" thickBot="1" x14ac:dyDescent="0.35">
      <c r="A19" s="51"/>
      <c r="B19" s="48" t="s">
        <v>19</v>
      </c>
      <c r="C19" s="15" t="s">
        <v>4</v>
      </c>
      <c r="D19" s="31" t="s">
        <v>37</v>
      </c>
      <c r="E19" s="21">
        <f>H19+K19+N19+Q19</f>
        <v>186544.5</v>
      </c>
      <c r="F19" s="21">
        <v>40132.800000000003</v>
      </c>
      <c r="G19" s="21"/>
      <c r="H19" s="21">
        <v>40132.800000000003</v>
      </c>
      <c r="I19" s="21">
        <v>48803.9</v>
      </c>
      <c r="J19" s="36"/>
      <c r="K19" s="21">
        <v>48803.9</v>
      </c>
      <c r="L19" s="21">
        <v>48803.9</v>
      </c>
      <c r="M19" s="21"/>
      <c r="N19" s="21">
        <v>48803.9</v>
      </c>
      <c r="O19" s="21">
        <v>48803.9</v>
      </c>
      <c r="P19" s="21"/>
      <c r="Q19" s="21">
        <v>48803.9</v>
      </c>
    </row>
    <row r="20" spans="1:18" s="18" customFormat="1" ht="39" customHeight="1" thickBot="1" x14ac:dyDescent="0.35">
      <c r="A20" s="51"/>
      <c r="B20" s="48" t="s">
        <v>20</v>
      </c>
      <c r="C20" s="15" t="s">
        <v>5</v>
      </c>
      <c r="D20" s="31" t="s">
        <v>36</v>
      </c>
      <c r="E20" s="21">
        <f>H20+K20+N20+Q20</f>
        <v>23362.9</v>
      </c>
      <c r="F20" s="21">
        <v>5257.6</v>
      </c>
      <c r="G20" s="21"/>
      <c r="H20" s="21">
        <v>5257.6</v>
      </c>
      <c r="I20" s="21">
        <v>6035.1</v>
      </c>
      <c r="J20" s="21"/>
      <c r="K20" s="21">
        <v>6035.1</v>
      </c>
      <c r="L20" s="21">
        <v>6035.1</v>
      </c>
      <c r="M20" s="21"/>
      <c r="N20" s="21">
        <v>6035.1</v>
      </c>
      <c r="O20" s="21">
        <v>6035.1</v>
      </c>
      <c r="P20" s="21"/>
      <c r="Q20" s="21">
        <v>6035.1</v>
      </c>
    </row>
    <row r="21" spans="1:18" s="18" customFormat="1" ht="126" customHeight="1" thickBot="1" x14ac:dyDescent="0.35">
      <c r="A21" s="51">
        <v>2</v>
      </c>
      <c r="B21" s="48" t="s">
        <v>42</v>
      </c>
      <c r="C21" s="30" t="s">
        <v>55</v>
      </c>
      <c r="D21" s="32" t="s">
        <v>56</v>
      </c>
      <c r="E21" s="21">
        <f>SUM(E22:E26)</f>
        <v>659136</v>
      </c>
      <c r="F21" s="21">
        <f>F22+F23+F24+F25+F26</f>
        <v>294576.10000000003</v>
      </c>
      <c r="G21" s="21"/>
      <c r="H21" s="21">
        <f>H22+H23+H24+H25+H26</f>
        <v>294576.10000000003</v>
      </c>
      <c r="I21" s="21">
        <f>I22+I24+I25+I26+I23</f>
        <v>364559.9</v>
      </c>
      <c r="J21" s="36"/>
      <c r="K21" s="36">
        <f>K22+K24+K25+K26+K23</f>
        <v>364559.9</v>
      </c>
      <c r="L21" s="21"/>
      <c r="M21" s="21"/>
      <c r="N21" s="21"/>
      <c r="O21" s="35"/>
      <c r="P21" s="21"/>
      <c r="Q21" s="21"/>
      <c r="R21" s="20"/>
    </row>
    <row r="22" spans="1:18" s="18" customFormat="1" ht="48" customHeight="1" thickBot="1" x14ac:dyDescent="0.35">
      <c r="A22" s="57"/>
      <c r="B22" s="59" t="s">
        <v>43</v>
      </c>
      <c r="C22" s="30" t="s">
        <v>53</v>
      </c>
      <c r="D22" s="33" t="s">
        <v>54</v>
      </c>
      <c r="E22" s="34">
        <f t="shared" ref="E22:E28" si="0">H22+K22+N22+Q22</f>
        <v>406042.2</v>
      </c>
      <c r="F22" s="34">
        <v>191788.1</v>
      </c>
      <c r="G22" s="34"/>
      <c r="H22" s="34">
        <v>191788.1</v>
      </c>
      <c r="I22" s="34">
        <f>221954.1-7700</f>
        <v>214254.1</v>
      </c>
      <c r="J22" s="52"/>
      <c r="K22" s="53">
        <f>221954.1-7700</f>
        <v>214254.1</v>
      </c>
      <c r="L22" s="34"/>
      <c r="M22" s="28"/>
      <c r="N22" s="28"/>
      <c r="O22" s="34"/>
      <c r="P22" s="54"/>
      <c r="Q22" s="34"/>
    </row>
    <row r="23" spans="1:18" s="18" customFormat="1" ht="36.75" customHeight="1" thickBot="1" x14ac:dyDescent="0.35">
      <c r="A23" s="58"/>
      <c r="B23" s="60"/>
      <c r="C23" s="37" t="s">
        <v>40</v>
      </c>
      <c r="D23" s="32" t="s">
        <v>41</v>
      </c>
      <c r="E23" s="40">
        <f t="shared" si="0"/>
        <v>8861.2000000000007</v>
      </c>
      <c r="F23" s="21">
        <v>1161.2</v>
      </c>
      <c r="G23" s="21"/>
      <c r="H23" s="21">
        <v>1161.2</v>
      </c>
      <c r="I23" s="21">
        <v>7700</v>
      </c>
      <c r="J23" s="42"/>
      <c r="K23" s="36">
        <v>7700</v>
      </c>
      <c r="L23" s="21"/>
      <c r="M23" s="21"/>
      <c r="N23" s="21"/>
      <c r="O23" s="35"/>
      <c r="P23" s="43"/>
      <c r="Q23" s="21"/>
    </row>
    <row r="24" spans="1:18" s="18" customFormat="1" ht="42" thickBot="1" x14ac:dyDescent="0.35">
      <c r="A24" s="51"/>
      <c r="B24" s="48" t="s">
        <v>44</v>
      </c>
      <c r="C24" s="15" t="s">
        <v>3</v>
      </c>
      <c r="D24" s="31" t="s">
        <v>35</v>
      </c>
      <c r="E24" s="38">
        <f t="shared" si="0"/>
        <v>92730.299999999988</v>
      </c>
      <c r="F24" s="21">
        <v>32973.199999999997</v>
      </c>
      <c r="G24" s="21"/>
      <c r="H24" s="21">
        <v>32973.199999999997</v>
      </c>
      <c r="I24" s="21">
        <v>59757.1</v>
      </c>
      <c r="J24" s="21"/>
      <c r="K24" s="36">
        <v>59757.1</v>
      </c>
      <c r="L24" s="21"/>
      <c r="M24" s="21"/>
      <c r="N24" s="21"/>
      <c r="O24" s="35"/>
      <c r="P24" s="21"/>
      <c r="Q24" s="21"/>
    </row>
    <row r="25" spans="1:18" s="18" customFormat="1" ht="45.75" customHeight="1" thickBot="1" x14ac:dyDescent="0.35">
      <c r="A25" s="51"/>
      <c r="B25" s="48" t="s">
        <v>45</v>
      </c>
      <c r="C25" s="15" t="s">
        <v>4</v>
      </c>
      <c r="D25" s="31" t="s">
        <v>34</v>
      </c>
      <c r="E25" s="38">
        <f t="shared" si="0"/>
        <v>118954.6</v>
      </c>
      <c r="F25" s="21">
        <v>44783.4</v>
      </c>
      <c r="G25" s="21"/>
      <c r="H25" s="21">
        <v>44783.4</v>
      </c>
      <c r="I25" s="21">
        <v>74171.199999999997</v>
      </c>
      <c r="J25" s="36"/>
      <c r="K25" s="36">
        <v>74171.199999999997</v>
      </c>
      <c r="L25" s="21"/>
      <c r="M25" s="21"/>
      <c r="N25" s="21"/>
      <c r="O25" s="35"/>
      <c r="P25" s="21"/>
      <c r="Q25" s="21"/>
    </row>
    <row r="26" spans="1:18" s="18" customFormat="1" ht="49.5" customHeight="1" thickBot="1" x14ac:dyDescent="0.35">
      <c r="A26" s="51"/>
      <c r="B26" s="48" t="s">
        <v>46</v>
      </c>
      <c r="C26" s="15" t="s">
        <v>5</v>
      </c>
      <c r="D26" s="31" t="s">
        <v>33</v>
      </c>
      <c r="E26" s="38">
        <f t="shared" si="0"/>
        <v>32547.7</v>
      </c>
      <c r="F26" s="41">
        <v>23870.2</v>
      </c>
      <c r="G26" s="41"/>
      <c r="H26" s="21">
        <v>23870.2</v>
      </c>
      <c r="I26" s="21">
        <v>8677.5</v>
      </c>
      <c r="J26" s="21"/>
      <c r="K26" s="21">
        <v>8677.5</v>
      </c>
      <c r="L26" s="21"/>
      <c r="M26" s="21"/>
      <c r="N26" s="21"/>
      <c r="O26" s="35"/>
      <c r="P26" s="21"/>
      <c r="Q26" s="21"/>
    </row>
    <row r="27" spans="1:18" s="18" customFormat="1" ht="64.5" customHeight="1" thickBot="1" x14ac:dyDescent="0.35">
      <c r="A27" s="10">
        <v>3</v>
      </c>
      <c r="B27" s="49" t="s">
        <v>47</v>
      </c>
      <c r="C27" s="29" t="s">
        <v>30</v>
      </c>
      <c r="D27" s="33" t="s">
        <v>13</v>
      </c>
      <c r="E27" s="28">
        <f t="shared" si="0"/>
        <v>1127.5</v>
      </c>
      <c r="F27" s="28">
        <v>1127.5</v>
      </c>
      <c r="G27" s="28"/>
      <c r="H27" s="28">
        <v>1127.5</v>
      </c>
      <c r="I27" s="28"/>
      <c r="J27" s="27"/>
      <c r="K27" s="27"/>
      <c r="L27" s="28"/>
      <c r="M27" s="28"/>
      <c r="N27" s="28"/>
      <c r="O27" s="34"/>
      <c r="P27" s="28"/>
      <c r="Q27" s="28"/>
    </row>
    <row r="28" spans="1:18" s="18" customFormat="1" ht="66" customHeight="1" thickBot="1" x14ac:dyDescent="0.35">
      <c r="A28" s="51"/>
      <c r="B28" s="49" t="s">
        <v>31</v>
      </c>
      <c r="C28" s="29" t="s">
        <v>30</v>
      </c>
      <c r="D28" s="32" t="s">
        <v>32</v>
      </c>
      <c r="E28" s="21">
        <f t="shared" si="0"/>
        <v>1127.5</v>
      </c>
      <c r="F28" s="21">
        <v>1127.5</v>
      </c>
      <c r="G28" s="21"/>
      <c r="H28" s="21">
        <v>1127.5</v>
      </c>
      <c r="I28" s="21"/>
      <c r="J28" s="36"/>
      <c r="K28" s="36"/>
      <c r="L28" s="21"/>
      <c r="M28" s="21"/>
      <c r="N28" s="21"/>
      <c r="O28" s="35"/>
      <c r="P28" s="21"/>
      <c r="Q28" s="21"/>
    </row>
    <row r="29" spans="1:18" s="2" customFormat="1" ht="24" customHeight="1" thickBot="1" x14ac:dyDescent="0.4">
      <c r="A29" s="1"/>
      <c r="B29" s="50" t="s">
        <v>10</v>
      </c>
      <c r="C29" s="12"/>
      <c r="D29" s="44"/>
      <c r="E29" s="45">
        <f>E16+E21+E27</f>
        <v>1301600.7000000002</v>
      </c>
      <c r="F29" s="45">
        <f>F16+F21+F27</f>
        <v>413019.70000000007</v>
      </c>
      <c r="G29" s="45">
        <f>G16+G21+G27</f>
        <v>0</v>
      </c>
      <c r="H29" s="45">
        <f>F29+G29</f>
        <v>413019.70000000007</v>
      </c>
      <c r="I29" s="55">
        <f>I27+I21+I16</f>
        <v>539233.60000000009</v>
      </c>
      <c r="J29" s="46"/>
      <c r="K29" s="46">
        <f>I29+J29</f>
        <v>539233.60000000009</v>
      </c>
      <c r="L29" s="46">
        <f>L27+L21+L16</f>
        <v>174673.7</v>
      </c>
      <c r="M29" s="46"/>
      <c r="N29" s="46">
        <f>L29+M29</f>
        <v>174673.7</v>
      </c>
      <c r="O29" s="47">
        <f>O27+O21+O16</f>
        <v>174673.7</v>
      </c>
      <c r="P29" s="46"/>
      <c r="Q29" s="46">
        <f>O29+P29</f>
        <v>174673.7</v>
      </c>
    </row>
    <row r="30" spans="1:18" s="4" customFormat="1" ht="18" x14ac:dyDescent="0.35">
      <c r="B30" s="5"/>
      <c r="C30" s="13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8" s="4" customFormat="1" ht="18" x14ac:dyDescent="0.35">
      <c r="B31" s="5"/>
      <c r="C31" s="13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8" s="4" customFormat="1" ht="18" x14ac:dyDescent="0.35">
      <c r="B32" s="6"/>
      <c r="C32" s="9"/>
      <c r="D32" s="5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2:17" s="4" customFormat="1" ht="18" x14ac:dyDescent="0.35">
      <c r="B33" s="5"/>
      <c r="C33" s="13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2:17" s="4" customFormat="1" ht="18" x14ac:dyDescent="0.35">
      <c r="B34" s="5"/>
      <c r="C34" s="13"/>
      <c r="D34" s="5"/>
      <c r="E34" s="5"/>
      <c r="F34" s="5"/>
      <c r="G34" s="5"/>
      <c r="H34" s="5"/>
      <c r="I34" s="5"/>
      <c r="J34" s="5"/>
      <c r="K34" s="5"/>
      <c r="L34" s="7"/>
      <c r="M34" s="5"/>
      <c r="N34" s="5"/>
      <c r="O34" s="5"/>
      <c r="P34" s="5"/>
      <c r="Q34" s="5"/>
    </row>
    <row r="35" spans="2:17" s="4" customFormat="1" ht="18" x14ac:dyDescent="0.35">
      <c r="B35" s="56"/>
      <c r="C35" s="56"/>
      <c r="D35" s="5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</row>
    <row r="36" spans="2:17" s="4" customFormat="1" ht="18" x14ac:dyDescent="0.35">
      <c r="B36" s="5"/>
      <c r="C36" s="13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2:17" s="4" customFormat="1" ht="18" x14ac:dyDescent="0.35">
      <c r="B37" s="5"/>
      <c r="C37" s="13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2:17" s="4" customFormat="1" ht="18" x14ac:dyDescent="0.35">
      <c r="B38" s="5"/>
      <c r="C38" s="13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2:17" s="4" customFormat="1" ht="18" x14ac:dyDescent="0.35">
      <c r="B39" s="14"/>
      <c r="C39" s="13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2:17" s="4" customFormat="1" ht="18" x14ac:dyDescent="0.35">
      <c r="B40" s="14"/>
      <c r="C40" s="13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2:17" s="4" customFormat="1" ht="18" x14ac:dyDescent="0.35">
      <c r="B41" s="14"/>
      <c r="C41" s="13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2:17" s="4" customFormat="1" ht="18" x14ac:dyDescent="0.35">
      <c r="B42" s="14"/>
      <c r="C42" s="13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2:17" s="4" customFormat="1" ht="18" x14ac:dyDescent="0.35">
      <c r="B43" s="14"/>
      <c r="C43" s="13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2:17" s="4" customFormat="1" ht="18" x14ac:dyDescent="0.35">
      <c r="B44" s="5"/>
      <c r="C44" s="13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2:17" s="4" customFormat="1" ht="18" x14ac:dyDescent="0.35">
      <c r="B45" s="5"/>
      <c r="C45" s="13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2:17" s="4" customFormat="1" ht="18" x14ac:dyDescent="0.35">
      <c r="B46" s="5"/>
      <c r="C46" s="13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2:17" s="4" customFormat="1" ht="18" x14ac:dyDescent="0.35">
      <c r="B47" s="5"/>
      <c r="C47" s="13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2:17" s="4" customFormat="1" ht="18" x14ac:dyDescent="0.35">
      <c r="B48" s="5"/>
      <c r="C48" s="13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2:17" s="4" customFormat="1" ht="18" x14ac:dyDescent="0.35">
      <c r="B49" s="5"/>
      <c r="C49" s="13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2:17" s="4" customFormat="1" ht="18" x14ac:dyDescent="0.35">
      <c r="B50" s="5"/>
      <c r="C50" s="13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2:17" s="4" customFormat="1" ht="18" x14ac:dyDescent="0.35">
      <c r="B51" s="5"/>
      <c r="C51" s="13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2:17" s="4" customFormat="1" ht="18" x14ac:dyDescent="0.35">
      <c r="B52" s="5"/>
      <c r="C52" s="13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2:17" s="4" customFormat="1" ht="18" x14ac:dyDescent="0.35">
      <c r="B53" s="5"/>
      <c r="C53" s="13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2:17" s="4" customFormat="1" ht="18" x14ac:dyDescent="0.35">
      <c r="B54" s="5"/>
      <c r="C54" s="13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2:17" s="4" customFormat="1" ht="18" x14ac:dyDescent="0.35">
      <c r="B55" s="5"/>
      <c r="C55" s="13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2:17" s="4" customFormat="1" ht="18" x14ac:dyDescent="0.35">
      <c r="B56" s="5"/>
      <c r="C56" s="13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2:17" s="4" customFormat="1" ht="18" x14ac:dyDescent="0.35">
      <c r="B57" s="5"/>
      <c r="C57" s="13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2:17" s="4" customFormat="1" ht="18" x14ac:dyDescent="0.35">
      <c r="B58" s="5"/>
      <c r="C58" s="13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2:17" s="4" customFormat="1" ht="18" x14ac:dyDescent="0.35">
      <c r="B59" s="5"/>
      <c r="C59" s="13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2:17" s="4" customFormat="1" ht="18" x14ac:dyDescent="0.35">
      <c r="B60" s="5"/>
      <c r="C60" s="13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2:17" s="4" customFormat="1" ht="18" x14ac:dyDescent="0.35">
      <c r="B61" s="5"/>
      <c r="C61" s="13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2:17" s="4" customFormat="1" ht="18" x14ac:dyDescent="0.35">
      <c r="B62" s="5"/>
      <c r="C62" s="13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2:17" s="4" customFormat="1" ht="18" x14ac:dyDescent="0.35">
      <c r="B63" s="5"/>
      <c r="C63" s="13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2:17" s="4" customFormat="1" ht="18" x14ac:dyDescent="0.35">
      <c r="B64" s="5"/>
      <c r="C64" s="13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2:17" s="4" customFormat="1" ht="18" x14ac:dyDescent="0.35">
      <c r="B65" s="5"/>
      <c r="C65" s="13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2:17" s="4" customFormat="1" ht="18" x14ac:dyDescent="0.35">
      <c r="B66" s="5"/>
      <c r="C66" s="13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2:17" s="4" customFormat="1" ht="18" x14ac:dyDescent="0.35">
      <c r="B67" s="5"/>
      <c r="C67" s="13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2:17" s="4" customFormat="1" ht="18" x14ac:dyDescent="0.35">
      <c r="B68" s="5"/>
      <c r="C68" s="13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2:17" s="4" customFormat="1" ht="18" x14ac:dyDescent="0.35">
      <c r="B69" s="5"/>
      <c r="C69" s="13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2:17" s="4" customFormat="1" ht="18" x14ac:dyDescent="0.35">
      <c r="B70" s="5"/>
      <c r="C70" s="13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2:17" s="4" customFormat="1" ht="18" x14ac:dyDescent="0.35">
      <c r="B71" s="5"/>
      <c r="C71" s="13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2:17" s="4" customFormat="1" ht="18" x14ac:dyDescent="0.35">
      <c r="B72" s="5"/>
      <c r="C72" s="13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2:17" s="4" customFormat="1" ht="18" x14ac:dyDescent="0.35">
      <c r="B73" s="5"/>
      <c r="C73" s="13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2:17" s="4" customFormat="1" ht="18" x14ac:dyDescent="0.35">
      <c r="B74" s="5"/>
      <c r="C74" s="13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2:17" s="4" customFormat="1" ht="18" x14ac:dyDescent="0.35">
      <c r="B75" s="5"/>
      <c r="C75" s="13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</sheetData>
  <mergeCells count="33">
    <mergeCell ref="N3:Q5"/>
    <mergeCell ref="O12:O14"/>
    <mergeCell ref="I12:I14"/>
    <mergeCell ref="H12:H13"/>
    <mergeCell ref="L12:L14"/>
    <mergeCell ref="K1:N1"/>
    <mergeCell ref="I10:K10"/>
    <mergeCell ref="K12:K13"/>
    <mergeCell ref="M12:M14"/>
    <mergeCell ref="L10:N10"/>
    <mergeCell ref="J12:J14"/>
    <mergeCell ref="N12:N13"/>
    <mergeCell ref="L11:N11"/>
    <mergeCell ref="A7:Q7"/>
    <mergeCell ref="A8:Q8"/>
    <mergeCell ref="O10:Q10"/>
    <mergeCell ref="O11:Q11"/>
    <mergeCell ref="I11:K11"/>
    <mergeCell ref="P12:P14"/>
    <mergeCell ref="Q12:Q13"/>
    <mergeCell ref="B35:C35"/>
    <mergeCell ref="A22:A23"/>
    <mergeCell ref="B22:B23"/>
    <mergeCell ref="E35:Q35"/>
    <mergeCell ref="A10:A14"/>
    <mergeCell ref="B10:B14"/>
    <mergeCell ref="E10:E13"/>
    <mergeCell ref="C10:C14"/>
    <mergeCell ref="D10:D13"/>
    <mergeCell ref="F10:H10"/>
    <mergeCell ref="F11:H11"/>
    <mergeCell ref="F12:F14"/>
    <mergeCell ref="G12:G14"/>
  </mergeCells>
  <printOptions horizontalCentered="1"/>
  <pageMargins left="0.39370078740157483" right="0.19685039370078741" top="0" bottom="0" header="0.31496062992125984" footer="0.31496062992125984"/>
  <pageSetup paperSize="9" scale="43" fitToWidth="0" orientation="landscape" r:id="rId1"/>
  <rowBreaks count="1" manualBreakCount="1">
    <brk id="3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2022-11-24T05:23:14Z</dcterms:modified>
</cp:coreProperties>
</file>