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228"/>
  </bookViews>
  <sheets>
    <sheet name="Приложение 1 " sheetId="2" r:id="rId1"/>
  </sheets>
  <definedNames>
    <definedName name="_xlnm.Print_Titles" localSheetId="0">'Приложение 1 '!$6:$8</definedName>
    <definedName name="_xlnm.Print_Area" localSheetId="0">'Приложение 1 '!$A$1:$Y$27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6" i="2" l="1"/>
  <c r="R11" i="2" l="1"/>
  <c r="T11" i="2"/>
  <c r="N11" i="2"/>
  <c r="U27" i="2" l="1"/>
  <c r="U26" i="2"/>
  <c r="R25" i="2"/>
  <c r="U25" i="2" s="1"/>
  <c r="U24" i="2"/>
  <c r="U23" i="2"/>
  <c r="U22" i="2"/>
  <c r="U21" i="2"/>
  <c r="U20" i="2"/>
  <c r="U19" i="2"/>
  <c r="U18" i="2"/>
  <c r="U17" i="2"/>
  <c r="U16" i="2"/>
  <c r="U15" i="2" s="1"/>
  <c r="T15" i="2"/>
  <c r="S15" i="2"/>
  <c r="R15" i="2"/>
  <c r="U14" i="2"/>
  <c r="U13" i="2" s="1"/>
  <c r="T13" i="2"/>
  <c r="S13" i="2"/>
  <c r="R13" i="2"/>
  <c r="U12" i="2"/>
  <c r="U11" i="2" s="1"/>
  <c r="S11" i="2"/>
  <c r="S10" i="2"/>
  <c r="R10" i="2" l="1"/>
  <c r="T10" i="2"/>
  <c r="U10" i="2"/>
  <c r="M16" i="2" l="1"/>
  <c r="I21" i="2" l="1"/>
  <c r="H15" i="2"/>
  <c r="F15" i="2"/>
  <c r="G15" i="2"/>
  <c r="K15" i="2"/>
  <c r="L15" i="2"/>
  <c r="O15" i="2"/>
  <c r="P15" i="2"/>
  <c r="W15" i="2"/>
  <c r="X15" i="2"/>
  <c r="G11" i="2"/>
  <c r="H11" i="2"/>
  <c r="K11" i="2"/>
  <c r="L11" i="2"/>
  <c r="O11" i="2"/>
  <c r="P11" i="2"/>
  <c r="V11" i="2"/>
  <c r="W11" i="2"/>
  <c r="X11" i="2"/>
  <c r="F11" i="2"/>
  <c r="G13" i="2"/>
  <c r="H13" i="2"/>
  <c r="J13" i="2"/>
  <c r="K13" i="2"/>
  <c r="L13" i="2"/>
  <c r="N13" i="2"/>
  <c r="O13" i="2"/>
  <c r="P13" i="2"/>
  <c r="Q13" i="2"/>
  <c r="V13" i="2"/>
  <c r="W13" i="2"/>
  <c r="X13" i="2"/>
  <c r="F13" i="2"/>
  <c r="F10" i="2" l="1"/>
  <c r="P10" i="2"/>
  <c r="X10" i="2"/>
  <c r="O10" i="2"/>
  <c r="G10" i="2"/>
  <c r="W10" i="2"/>
  <c r="K10" i="2"/>
  <c r="M17" i="2"/>
  <c r="I17" i="2"/>
  <c r="H19" i="2" l="1"/>
  <c r="H10" i="2" s="1"/>
  <c r="Y24" i="2"/>
  <c r="Q24" i="2"/>
  <c r="M24" i="2"/>
  <c r="I24" i="2"/>
  <c r="E24" i="2" l="1"/>
  <c r="I19" i="2"/>
  <c r="J12" i="2"/>
  <c r="J11" i="2" s="1"/>
  <c r="L19" i="2" l="1"/>
  <c r="L10" i="2" s="1"/>
  <c r="J18" i="2"/>
  <c r="Y12" i="2"/>
  <c r="Y11" i="2" s="1"/>
  <c r="Y14" i="2"/>
  <c r="Y13" i="2" s="1"/>
  <c r="Y17" i="2"/>
  <c r="Y18" i="2"/>
  <c r="Y19" i="2"/>
  <c r="Y20" i="2"/>
  <c r="Y21" i="2"/>
  <c r="Y22" i="2"/>
  <c r="Y23" i="2"/>
  <c r="Y26" i="2"/>
  <c r="Y27" i="2"/>
  <c r="Q12" i="2"/>
  <c r="Q11" i="2" s="1"/>
  <c r="Q17" i="2"/>
  <c r="E17" i="2" s="1"/>
  <c r="Q18" i="2"/>
  <c r="Q19" i="2"/>
  <c r="Q20" i="2"/>
  <c r="Q21" i="2"/>
  <c r="Q22" i="2"/>
  <c r="Q23" i="2"/>
  <c r="Q26" i="2"/>
  <c r="Q27" i="2"/>
  <c r="M12" i="2"/>
  <c r="M14" i="2"/>
  <c r="M20" i="2"/>
  <c r="M21" i="2"/>
  <c r="E21" i="2" s="1"/>
  <c r="M22" i="2"/>
  <c r="E22" i="2" s="1"/>
  <c r="M23" i="2"/>
  <c r="M26" i="2"/>
  <c r="M27" i="2"/>
  <c r="E27" i="2" s="1"/>
  <c r="I12" i="2"/>
  <c r="I14" i="2"/>
  <c r="I16" i="2"/>
  <c r="I18" i="2"/>
  <c r="I20" i="2"/>
  <c r="I22" i="2"/>
  <c r="I23" i="2"/>
  <c r="I25" i="2"/>
  <c r="I26" i="2"/>
  <c r="I27" i="2"/>
  <c r="V25" i="2"/>
  <c r="N25" i="2"/>
  <c r="J25" i="2"/>
  <c r="M11" i="2" l="1"/>
  <c r="E11" i="2" s="1"/>
  <c r="E12" i="2"/>
  <c r="J10" i="2"/>
  <c r="M18" i="2"/>
  <c r="E18" i="2" s="1"/>
  <c r="J15" i="2"/>
  <c r="E26" i="2"/>
  <c r="M13" i="2"/>
  <c r="E13" i="2" s="1"/>
  <c r="E14" i="2"/>
  <c r="E20" i="2"/>
  <c r="E23" i="2"/>
  <c r="M19" i="2"/>
  <c r="E19" i="2" s="1"/>
  <c r="I11" i="2"/>
  <c r="Q15" i="2"/>
  <c r="N15" i="2"/>
  <c r="N10" i="2" s="1"/>
  <c r="Y16" i="2"/>
  <c r="V15" i="2"/>
  <c r="V10" i="2" s="1"/>
  <c r="Y25" i="2"/>
  <c r="I15" i="2"/>
  <c r="I13" i="2"/>
  <c r="M25" i="2"/>
  <c r="Q25" i="2"/>
  <c r="Q10" i="2" s="1"/>
  <c r="Y15" i="2" l="1"/>
  <c r="E16" i="2"/>
  <c r="M15" i="2"/>
  <c r="Y10" i="2"/>
  <c r="E25" i="2"/>
  <c r="I10" i="2"/>
  <c r="M10" i="2" l="1"/>
  <c r="E15" i="2"/>
  <c r="E10" i="2" s="1"/>
</calcChain>
</file>

<file path=xl/sharedStrings.xml><?xml version="1.0" encoding="utf-8"?>
<sst xmlns="http://schemas.openxmlformats.org/spreadsheetml/2006/main" count="86" uniqueCount="61">
  <si>
    <t>N п/п</t>
  </si>
  <si>
    <t>Подпрограммы, основные мероприятия и отдельные мероприятия МП</t>
  </si>
  <si>
    <t>Код бюджетной классификации</t>
  </si>
  <si>
    <t>2021 год</t>
  </si>
  <si>
    <t>2022 год</t>
  </si>
  <si>
    <t>2023 год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</si>
  <si>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</si>
  <si>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</si>
  <si>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</si>
  <si>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</si>
  <si>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</si>
  <si>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</si>
  <si>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УДКиИ, УС</t>
  </si>
  <si>
    <t>Мероприятие 1.1 "Организация и проведение событийных мероприятий"</t>
  </si>
  <si>
    <t>Основное мероприятие 2 "Развитие "точек притяжения" туристов"</t>
  </si>
  <si>
    <t>Талнахское территориальное управление, Управление ГОиЧС, Администрация города Норильска/МКУ "УЖКХ"</t>
  </si>
  <si>
    <t>Мероприятие 2.1 "Развитие инфраструктуры и материальной базы туризма"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</si>
  <si>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</si>
  <si>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</si>
  <si>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</si>
  <si>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Мероприятие 3.3 "Реализация проектов в сфере туризма, получивших поддержку в виде грантов и субсидий"</t>
  </si>
  <si>
    <t>Основное мероприятие 4 "Обеспечение межмуниципального сотрудничества"</t>
  </si>
  <si>
    <t>1.1</t>
  </si>
  <si>
    <t>3.1</t>
  </si>
  <si>
    <t>3.2</t>
  </si>
  <si>
    <t>3.3</t>
  </si>
  <si>
    <t>4.1</t>
  </si>
  <si>
    <t>4.2</t>
  </si>
  <si>
    <t>4.3</t>
  </si>
  <si>
    <t>2024 год</t>
  </si>
  <si>
    <t>НАПРАВЛЕНИЯ И ОБЪЕМЫ ФИНАНСИРОВАНИЯ МУНИЦИПАЛЬНОЙ ПРОГРАММЫ</t>
  </si>
  <si>
    <t>"РАЗВИТИЕ ТУРИЗМА"</t>
  </si>
  <si>
    <t>2.1</t>
  </si>
  <si>
    <t>4.4</t>
  </si>
  <si>
    <t>5</t>
  </si>
  <si>
    <t>Основное мероприятие 5. "Профессиональное развитие субъектов туристской индустрии"</t>
  </si>
  <si>
    <t>5.1</t>
  </si>
  <si>
    <t>5.2</t>
  </si>
  <si>
    <t>Администрация города Норильска/МАУ "ЦРТ</t>
  </si>
  <si>
    <t>Мероприятие 5.1 "Муниципальный конкурс профессионального мастерства среди гидов-экскурсоводов"</t>
  </si>
  <si>
    <t>Мероприятие 4.1 "Участие в деятельности межмуниципальной рабочей группы по вопросам развития туризма в муниципальном образовании город Норильск и Таймырском Долгано-Ненецком муниципальном районе"</t>
  </si>
  <si>
    <t>Мероприятие 4.2 "Участие во встрече мэров зимних городов WWCAM (Финляндия, г. Рованиеми)"</t>
  </si>
  <si>
    <t>Мероприятие 4.3"Совместная работа в реализации грантовых проектов"</t>
  </si>
  <si>
    <t>Мероприятие 4.4 "Совместная работа по подготовке к проведению международной выставке "100 арктических промыслов и товаров"</t>
  </si>
  <si>
    <t>Мероприятие 3.2 "Популяризация туристского потенциала территории"</t>
  </si>
  <si>
    <t>Сопровождение и координация реализации проектов из Комплексного плана социально-экономического развития муниципального образования города Норильск до 2035 год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</si>
  <si>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</si>
  <si>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</si>
  <si>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</si>
  <si>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</si>
  <si>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(6+7+8)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</si>
  <si>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</si>
  <si>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</si>
  <si>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</si>
  <si>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</si>
  <si>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</si>
  <si>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</si>
  <si>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Итого финансирование (10+11+13)</t>
  </si>
  <si>
    <t>Итого финансирование (6+7+9)</t>
  </si>
  <si>
    <t xml:space="preserve">Приложение № 1
к муниципальной программе
"Развитие туризма", 
утвержденной
постановлением 
Админитстрации города Норильска
от 12.12.2018 № 500
</t>
  </si>
  <si>
    <t>Приложение № 1 
к  постановлению 
Администрации города Норильска 
 от 10.03.2023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</si>
</sst>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1" fontId="3" fillId="0" borderId="1" xfId="1" applyNumberFormat="1" applyFont="1" applyFill="1" applyBorder="1" applyAlignment="1">
      <alignment horizontal="center" vertical="top" wrapText="1"/>
    </xf>
    <xf numFmtId="1" fontId="3" fillId="0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64" fontId="0" fillId="0" borderId="0" xfId="0" applyNumberFormat="1" applyFill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8"/>
  <sheetViews>
    <sheetView tabSelected="1" view="pageBreakPreview" zoomScale="50" zoomScaleNormal="100" zoomScaleSheetLayoutView="50" workbookViewId="0">
      <selection activeCell="E15" sqref="E15"/>
    </sheetView>
  </sheetViews>
  <sheetFormatPr defaultRowHeight="14.4" x14ac:dyDescent="0.3"/>
  <cols>
    <col min="1" max="1" width="9.44140625" style="30" bestFit="1" customWidth="1"/>
    <col min="2" max="2" width="34" style="2" customWidth="1"/>
    <col min="3" max="3" width="37.5546875" style="31" customWidth="1"/>
    <col min="4" max="4" width="27.33203125" style="2" customWidth="1"/>
    <col min="5" max="5" width="27.5546875" style="2" bestFit="1" customWidth="1"/>
    <col min="6" max="6" width="12.6640625" style="2" hidden="1" customWidth="1"/>
    <col min="7" max="7" width="6.33203125" style="2" hidden="1" customWidth="1"/>
    <col min="8" max="8" width="12.6640625" style="2" hidden="1" customWidth="1"/>
    <col min="9" max="9" width="20" style="2" hidden="1" customWidth="1"/>
    <col min="10" max="10" width="14.33203125" style="2" bestFit="1" customWidth="1"/>
    <col min="11" max="11" width="9.6640625" style="2" bestFit="1" customWidth="1"/>
    <col min="12" max="12" width="14.5546875" style="2" bestFit="1" customWidth="1"/>
    <col min="13" max="13" width="16.5546875" style="2" customWidth="1"/>
    <col min="14" max="14" width="14.33203125" style="2" bestFit="1" customWidth="1"/>
    <col min="15" max="15" width="9.6640625" style="2" bestFit="1" customWidth="1"/>
    <col min="16" max="17" width="14.5546875" style="2" customWidth="1"/>
    <col min="18" max="21" width="14.44140625" style="2" customWidth="1"/>
    <col min="22" max="22" width="14.33203125" style="2" bestFit="1" customWidth="1"/>
    <col min="23" max="23" width="9.6640625" style="2" bestFit="1" customWidth="1"/>
    <col min="24" max="25" width="14.5546875" style="2" bestFit="1" customWidth="1"/>
    <col min="26" max="16384" width="8.88671875" style="2"/>
  </cols>
  <sheetData>
    <row r="2" spans="1:25" ht="73.8" customHeight="1" x14ac:dyDescent="0.3">
      <c r="A2" s="2"/>
      <c r="C2" s="2"/>
      <c r="M2" s="3"/>
      <c r="N2" s="3"/>
      <c r="O2" s="4"/>
      <c r="P2" s="4"/>
      <c r="Q2" s="5" t="s">
        <v>60</v>
      </c>
      <c r="R2" s="5"/>
      <c r="S2" s="5"/>
      <c r="T2" s="5"/>
      <c r="U2" s="5"/>
      <c r="V2" s="5"/>
      <c r="W2" s="5"/>
      <c r="X2" s="5"/>
      <c r="Y2" s="5"/>
    </row>
    <row r="3" spans="1:25" ht="126.6" customHeight="1" x14ac:dyDescent="0.35">
      <c r="A3" s="6"/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5" t="s">
        <v>59</v>
      </c>
      <c r="R3" s="5"/>
      <c r="S3" s="5"/>
      <c r="T3" s="5"/>
      <c r="U3" s="5"/>
      <c r="V3" s="5"/>
      <c r="W3" s="5"/>
      <c r="X3" s="5"/>
      <c r="Y3" s="5"/>
    </row>
    <row r="4" spans="1:25" ht="18" x14ac:dyDescent="0.35">
      <c r="A4" s="6"/>
      <c r="B4" s="7"/>
      <c r="C4" s="8"/>
      <c r="D4" s="7"/>
      <c r="E4" s="7"/>
      <c r="F4" s="7"/>
      <c r="G4" s="7"/>
      <c r="H4" s="7"/>
      <c r="I4" s="7"/>
      <c r="J4" s="9" t="s">
        <v>30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8" x14ac:dyDescent="0.35">
      <c r="A5" s="6"/>
      <c r="B5" s="7"/>
      <c r="C5" s="8"/>
      <c r="D5" s="7"/>
      <c r="E5" s="7"/>
      <c r="F5" s="7"/>
      <c r="G5" s="7"/>
      <c r="H5" s="7"/>
      <c r="I5" s="7"/>
      <c r="J5" s="9" t="s">
        <v>31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3">
      <c r="A6" s="10" t="s">
        <v>0</v>
      </c>
      <c r="B6" s="11" t="s">
        <v>1</v>
      </c>
      <c r="C6" s="11" t="s">
        <v>48</v>
      </c>
      <c r="D6" s="11" t="s">
        <v>2</v>
      </c>
      <c r="E6" s="11" t="s">
        <v>53</v>
      </c>
      <c r="F6" s="11" t="s">
        <v>3</v>
      </c>
      <c r="G6" s="11"/>
      <c r="H6" s="11"/>
      <c r="I6" s="11"/>
      <c r="J6" s="11" t="s">
        <v>4</v>
      </c>
      <c r="K6" s="11"/>
      <c r="L6" s="11"/>
      <c r="M6" s="11"/>
      <c r="N6" s="11" t="s">
        <v>5</v>
      </c>
      <c r="O6" s="11"/>
      <c r="P6" s="11"/>
      <c r="Q6" s="11"/>
      <c r="R6" s="12" t="s">
        <v>29</v>
      </c>
      <c r="S6" s="13"/>
      <c r="T6" s="13"/>
      <c r="U6" s="14"/>
      <c r="V6" s="11" t="s">
        <v>56</v>
      </c>
      <c r="W6" s="11"/>
      <c r="X6" s="11"/>
      <c r="Y6" s="11"/>
    </row>
    <row r="7" spans="1:25" ht="31.5" customHeight="1" x14ac:dyDescent="0.3">
      <c r="A7" s="10"/>
      <c r="B7" s="11"/>
      <c r="C7" s="11"/>
      <c r="D7" s="11"/>
      <c r="E7" s="11"/>
      <c r="F7" s="11" t="s">
        <v>6</v>
      </c>
      <c r="G7" s="11"/>
      <c r="H7" s="11"/>
      <c r="I7" s="11"/>
      <c r="J7" s="11" t="s">
        <v>6</v>
      </c>
      <c r="K7" s="11"/>
      <c r="L7" s="11"/>
      <c r="M7" s="11"/>
      <c r="N7" s="11" t="s">
        <v>6</v>
      </c>
      <c r="O7" s="11"/>
      <c r="P7" s="11"/>
      <c r="Q7" s="11"/>
      <c r="R7" s="12" t="s">
        <v>6</v>
      </c>
      <c r="S7" s="13"/>
      <c r="T7" s="13"/>
      <c r="U7" s="14"/>
      <c r="V7" s="11" t="s">
        <v>6</v>
      </c>
      <c r="W7" s="11"/>
      <c r="X7" s="11"/>
      <c r="Y7" s="11"/>
    </row>
    <row r="8" spans="1:25" ht="100.5" customHeight="1" x14ac:dyDescent="0.3">
      <c r="A8" s="10"/>
      <c r="B8" s="11"/>
      <c r="C8" s="11"/>
      <c r="D8" s="15" t="s">
        <v>7</v>
      </c>
      <c r="E8" s="11"/>
      <c r="F8" s="15" t="s">
        <v>8</v>
      </c>
      <c r="G8" s="15" t="s">
        <v>9</v>
      </c>
      <c r="H8" s="15" t="s">
        <v>10</v>
      </c>
      <c r="I8" s="15" t="s">
        <v>50</v>
      </c>
      <c r="J8" s="15" t="s">
        <v>8</v>
      </c>
      <c r="K8" s="15" t="s">
        <v>9</v>
      </c>
      <c r="L8" s="15" t="s">
        <v>10</v>
      </c>
      <c r="M8" s="15" t="s">
        <v>58</v>
      </c>
      <c r="N8" s="15" t="s">
        <v>8</v>
      </c>
      <c r="O8" s="15" t="s">
        <v>9</v>
      </c>
      <c r="P8" s="15" t="s">
        <v>10</v>
      </c>
      <c r="Q8" s="15" t="s">
        <v>57</v>
      </c>
      <c r="R8" s="15" t="s">
        <v>8</v>
      </c>
      <c r="S8" s="15" t="s">
        <v>9</v>
      </c>
      <c r="T8" s="15" t="s">
        <v>10</v>
      </c>
      <c r="U8" s="15" t="s">
        <v>51</v>
      </c>
      <c r="V8" s="15" t="s">
        <v>8</v>
      </c>
      <c r="W8" s="15" t="s">
        <v>9</v>
      </c>
      <c r="X8" s="15" t="s">
        <v>10</v>
      </c>
      <c r="Y8" s="15" t="s">
        <v>52</v>
      </c>
    </row>
    <row r="9" spans="1:25" ht="18" x14ac:dyDescent="0.3">
      <c r="A9" s="16" t="s">
        <v>49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6</v>
      </c>
      <c r="K9" s="15">
        <v>7</v>
      </c>
      <c r="L9" s="15">
        <v>8</v>
      </c>
      <c r="M9" s="15">
        <v>9</v>
      </c>
      <c r="N9" s="15">
        <v>10</v>
      </c>
      <c r="O9" s="15">
        <v>11</v>
      </c>
      <c r="P9" s="15">
        <v>12</v>
      </c>
      <c r="Q9" s="15">
        <v>13</v>
      </c>
      <c r="R9" s="15">
        <v>14</v>
      </c>
      <c r="S9" s="15">
        <v>15</v>
      </c>
      <c r="T9" s="15">
        <v>16</v>
      </c>
      <c r="U9" s="15">
        <v>17</v>
      </c>
      <c r="V9" s="15">
        <v>18</v>
      </c>
      <c r="W9" s="15">
        <v>19</v>
      </c>
      <c r="X9" s="15">
        <v>20</v>
      </c>
      <c r="Y9" s="15">
        <v>21</v>
      </c>
    </row>
    <row r="10" spans="1:25" ht="52.2" x14ac:dyDescent="0.3">
      <c r="A10" s="17" t="s">
        <v>54</v>
      </c>
      <c r="B10" s="18" t="s">
        <v>55</v>
      </c>
      <c r="C10" s="19"/>
      <c r="D10" s="20">
        <v>1400000000</v>
      </c>
      <c r="E10" s="21">
        <f>E11+E13+E15+E19+E25</f>
        <v>75163.199999999983</v>
      </c>
      <c r="F10" s="21">
        <f t="shared" ref="F10:Y10" si="0">F11+F13+F15+F19+F25</f>
        <v>16251.3</v>
      </c>
      <c r="G10" s="21">
        <f t="shared" si="0"/>
        <v>0</v>
      </c>
      <c r="H10" s="21">
        <f t="shared" si="0"/>
        <v>117938</v>
      </c>
      <c r="I10" s="21">
        <f t="shared" si="0"/>
        <v>134189.29999999999</v>
      </c>
      <c r="J10" s="21">
        <f>J11+J13+J15+J19+J25</f>
        <v>26192.9</v>
      </c>
      <c r="K10" s="21">
        <f t="shared" si="0"/>
        <v>0</v>
      </c>
      <c r="L10" s="21">
        <f t="shared" si="0"/>
        <v>150</v>
      </c>
      <c r="M10" s="21">
        <f t="shared" si="0"/>
        <v>26342.9</v>
      </c>
      <c r="N10" s="21">
        <f t="shared" si="0"/>
        <v>17232</v>
      </c>
      <c r="O10" s="21">
        <f t="shared" si="0"/>
        <v>0</v>
      </c>
      <c r="P10" s="21">
        <f t="shared" si="0"/>
        <v>150</v>
      </c>
      <c r="Q10" s="21">
        <f t="shared" si="0"/>
        <v>17382</v>
      </c>
      <c r="R10" s="21">
        <f t="shared" ref="R10:U10" si="1">R11+R13+R15+R19+R25</f>
        <v>15966.199999999999</v>
      </c>
      <c r="S10" s="21">
        <f t="shared" si="1"/>
        <v>0</v>
      </c>
      <c r="T10" s="21">
        <f t="shared" si="1"/>
        <v>150</v>
      </c>
      <c r="U10" s="21">
        <f t="shared" si="1"/>
        <v>16116.199999999999</v>
      </c>
      <c r="V10" s="21">
        <f t="shared" si="0"/>
        <v>15172.099999999999</v>
      </c>
      <c r="W10" s="21">
        <f t="shared" si="0"/>
        <v>0</v>
      </c>
      <c r="X10" s="21">
        <f t="shared" si="0"/>
        <v>150</v>
      </c>
      <c r="Y10" s="21">
        <f t="shared" si="0"/>
        <v>15322.099999999999</v>
      </c>
    </row>
    <row r="11" spans="1:25" s="24" customFormat="1" ht="80.25" customHeight="1" x14ac:dyDescent="0.3">
      <c r="A11" s="22">
        <v>1</v>
      </c>
      <c r="B11" s="1" t="s">
        <v>11</v>
      </c>
      <c r="C11" s="23" t="s">
        <v>12</v>
      </c>
      <c r="D11" s="23">
        <v>1410000000</v>
      </c>
      <c r="E11" s="21">
        <f>M11+Q11+Y11+U11</f>
        <v>7781.9000000000005</v>
      </c>
      <c r="F11" s="21">
        <f>F12</f>
        <v>2027</v>
      </c>
      <c r="G11" s="21">
        <f t="shared" ref="G11:Y11" si="2">G12</f>
        <v>0</v>
      </c>
      <c r="H11" s="21">
        <f t="shared" si="2"/>
        <v>35338</v>
      </c>
      <c r="I11" s="21">
        <f t="shared" si="2"/>
        <v>37365</v>
      </c>
      <c r="J11" s="21">
        <f t="shared" si="2"/>
        <v>2027</v>
      </c>
      <c r="K11" s="21">
        <f t="shared" si="2"/>
        <v>0</v>
      </c>
      <c r="L11" s="21">
        <f t="shared" si="2"/>
        <v>150</v>
      </c>
      <c r="M11" s="21">
        <f t="shared" si="2"/>
        <v>2177</v>
      </c>
      <c r="N11" s="21">
        <f t="shared" si="2"/>
        <v>1718.3</v>
      </c>
      <c r="O11" s="21">
        <f t="shared" si="2"/>
        <v>0</v>
      </c>
      <c r="P11" s="21">
        <f t="shared" si="2"/>
        <v>150</v>
      </c>
      <c r="Q11" s="21">
        <f t="shared" si="2"/>
        <v>1868.3</v>
      </c>
      <c r="R11" s="21">
        <f t="shared" si="2"/>
        <v>1718.3</v>
      </c>
      <c r="S11" s="21">
        <f t="shared" si="2"/>
        <v>0</v>
      </c>
      <c r="T11" s="21">
        <f t="shared" si="2"/>
        <v>150</v>
      </c>
      <c r="U11" s="21">
        <f t="shared" si="2"/>
        <v>1868.3</v>
      </c>
      <c r="V11" s="21">
        <f t="shared" si="2"/>
        <v>1718.3</v>
      </c>
      <c r="W11" s="21">
        <f t="shared" si="2"/>
        <v>0</v>
      </c>
      <c r="X11" s="21">
        <f t="shared" si="2"/>
        <v>150</v>
      </c>
      <c r="Y11" s="21">
        <f t="shared" si="2"/>
        <v>1868.3</v>
      </c>
    </row>
    <row r="12" spans="1:25" s="27" customFormat="1" ht="60" customHeight="1" x14ac:dyDescent="0.3">
      <c r="A12" s="16" t="s">
        <v>22</v>
      </c>
      <c r="B12" s="25" t="s">
        <v>13</v>
      </c>
      <c r="C12" s="15" t="s">
        <v>12</v>
      </c>
      <c r="D12" s="15">
        <v>1410000120</v>
      </c>
      <c r="E12" s="21">
        <f t="shared" ref="E12:E27" si="3">M12+Q12+Y12+U12</f>
        <v>7781.9000000000005</v>
      </c>
      <c r="F12" s="26">
        <v>2027</v>
      </c>
      <c r="G12" s="26">
        <v>0</v>
      </c>
      <c r="H12" s="26">
        <v>35338</v>
      </c>
      <c r="I12" s="26">
        <f t="shared" ref="I12:I27" si="4">F12+G12+H12</f>
        <v>37365</v>
      </c>
      <c r="J12" s="26">
        <f>1509.2+517.8</f>
        <v>2027</v>
      </c>
      <c r="K12" s="26">
        <v>0</v>
      </c>
      <c r="L12" s="26">
        <v>150</v>
      </c>
      <c r="M12" s="26">
        <f t="shared" ref="M12:M27" si="5">J12+K12+L12</f>
        <v>2177</v>
      </c>
      <c r="N12" s="26">
        <v>1718.3</v>
      </c>
      <c r="O12" s="26">
        <v>0</v>
      </c>
      <c r="P12" s="26">
        <v>150</v>
      </c>
      <c r="Q12" s="26">
        <f t="shared" ref="Q12:Q27" si="6">N12+O12+P12</f>
        <v>1868.3</v>
      </c>
      <c r="R12" s="26">
        <v>1718.3</v>
      </c>
      <c r="S12" s="26">
        <v>0</v>
      </c>
      <c r="T12" s="26">
        <v>150</v>
      </c>
      <c r="U12" s="26">
        <f t="shared" ref="U12" si="7">R12+S12+T12</f>
        <v>1868.3</v>
      </c>
      <c r="V12" s="26">
        <v>1718.3</v>
      </c>
      <c r="W12" s="26">
        <v>0</v>
      </c>
      <c r="X12" s="26">
        <v>150</v>
      </c>
      <c r="Y12" s="26">
        <f t="shared" ref="Y12:Y27" si="8">V12+W12+X12</f>
        <v>1868.3</v>
      </c>
    </row>
    <row r="13" spans="1:25" s="24" customFormat="1" ht="110.25" hidden="1" customHeight="1" x14ac:dyDescent="0.3">
      <c r="A13" s="22">
        <v>2</v>
      </c>
      <c r="B13" s="1" t="s">
        <v>14</v>
      </c>
      <c r="C13" s="23" t="s">
        <v>15</v>
      </c>
      <c r="D13" s="23">
        <v>1420000000</v>
      </c>
      <c r="E13" s="21">
        <f t="shared" si="3"/>
        <v>0</v>
      </c>
      <c r="F13" s="21">
        <f>F14</f>
        <v>0</v>
      </c>
      <c r="G13" s="21">
        <f t="shared" ref="G13:Y13" si="9">G14</f>
        <v>0</v>
      </c>
      <c r="H13" s="21">
        <f t="shared" si="9"/>
        <v>32000</v>
      </c>
      <c r="I13" s="21">
        <f t="shared" si="9"/>
        <v>32000</v>
      </c>
      <c r="J13" s="21">
        <f t="shared" si="9"/>
        <v>0</v>
      </c>
      <c r="K13" s="21">
        <f t="shared" si="9"/>
        <v>0</v>
      </c>
      <c r="L13" s="21">
        <f t="shared" si="9"/>
        <v>0</v>
      </c>
      <c r="M13" s="21">
        <f t="shared" si="9"/>
        <v>0</v>
      </c>
      <c r="N13" s="21">
        <f t="shared" si="9"/>
        <v>0</v>
      </c>
      <c r="O13" s="21">
        <f t="shared" si="9"/>
        <v>0</v>
      </c>
      <c r="P13" s="21">
        <f t="shared" si="9"/>
        <v>0</v>
      </c>
      <c r="Q13" s="21">
        <f t="shared" si="9"/>
        <v>0</v>
      </c>
      <c r="R13" s="21">
        <f t="shared" si="9"/>
        <v>0</v>
      </c>
      <c r="S13" s="21">
        <f t="shared" si="9"/>
        <v>0</v>
      </c>
      <c r="T13" s="21">
        <f t="shared" si="9"/>
        <v>0</v>
      </c>
      <c r="U13" s="21">
        <f t="shared" si="9"/>
        <v>0</v>
      </c>
      <c r="V13" s="21">
        <f t="shared" si="9"/>
        <v>0</v>
      </c>
      <c r="W13" s="21">
        <f t="shared" si="9"/>
        <v>0</v>
      </c>
      <c r="X13" s="21">
        <f t="shared" si="9"/>
        <v>0</v>
      </c>
      <c r="Y13" s="21">
        <f t="shared" si="9"/>
        <v>0</v>
      </c>
    </row>
    <row r="14" spans="1:25" s="27" customFormat="1" ht="92.25" hidden="1" customHeight="1" x14ac:dyDescent="0.3">
      <c r="A14" s="16" t="s">
        <v>32</v>
      </c>
      <c r="B14" s="25" t="s">
        <v>16</v>
      </c>
      <c r="C14" s="15" t="s">
        <v>15</v>
      </c>
      <c r="D14" s="15">
        <v>1420000130</v>
      </c>
      <c r="E14" s="21">
        <f t="shared" si="3"/>
        <v>0</v>
      </c>
      <c r="F14" s="26">
        <v>0</v>
      </c>
      <c r="G14" s="26">
        <v>0</v>
      </c>
      <c r="H14" s="26">
        <v>32000</v>
      </c>
      <c r="I14" s="26">
        <f t="shared" si="4"/>
        <v>32000</v>
      </c>
      <c r="J14" s="26">
        <v>0</v>
      </c>
      <c r="K14" s="26">
        <v>0</v>
      </c>
      <c r="L14" s="26">
        <v>0</v>
      </c>
      <c r="M14" s="26">
        <f t="shared" si="5"/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f t="shared" ref="U14" si="10">R14+S14+T14</f>
        <v>0</v>
      </c>
      <c r="V14" s="26">
        <v>0</v>
      </c>
      <c r="W14" s="26">
        <v>0</v>
      </c>
      <c r="X14" s="26">
        <v>0</v>
      </c>
      <c r="Y14" s="26">
        <f t="shared" si="8"/>
        <v>0</v>
      </c>
    </row>
    <row r="15" spans="1:25" s="24" customFormat="1" ht="78" customHeight="1" x14ac:dyDescent="0.3">
      <c r="A15" s="22">
        <v>3</v>
      </c>
      <c r="B15" s="1" t="s">
        <v>46</v>
      </c>
      <c r="C15" s="23" t="s">
        <v>17</v>
      </c>
      <c r="D15" s="23">
        <v>1440000000</v>
      </c>
      <c r="E15" s="21">
        <f t="shared" si="3"/>
        <v>67339.899999999994</v>
      </c>
      <c r="F15" s="21">
        <f>F16+F17+F18</f>
        <v>14224.3</v>
      </c>
      <c r="G15" s="21">
        <f t="shared" ref="G15:Y15" si="11">G16+G17+G18</f>
        <v>0</v>
      </c>
      <c r="H15" s="21">
        <f>H16+H17+H18</f>
        <v>36000</v>
      </c>
      <c r="I15" s="21">
        <f>I16+I17+I18</f>
        <v>50224.3</v>
      </c>
      <c r="J15" s="21">
        <f>J16+J17+J18</f>
        <v>24124.5</v>
      </c>
      <c r="K15" s="21">
        <f t="shared" si="11"/>
        <v>0</v>
      </c>
      <c r="L15" s="21">
        <f t="shared" si="11"/>
        <v>0</v>
      </c>
      <c r="M15" s="21">
        <f t="shared" si="11"/>
        <v>24124.5</v>
      </c>
      <c r="N15" s="21">
        <f t="shared" si="11"/>
        <v>15513.699999999999</v>
      </c>
      <c r="O15" s="21">
        <f t="shared" si="11"/>
        <v>0</v>
      </c>
      <c r="P15" s="21">
        <f t="shared" si="11"/>
        <v>0</v>
      </c>
      <c r="Q15" s="21">
        <f t="shared" si="11"/>
        <v>15513.699999999999</v>
      </c>
      <c r="R15" s="21">
        <f t="shared" ref="R15:U15" si="12">R16+R17+R18</f>
        <v>14247.9</v>
      </c>
      <c r="S15" s="21">
        <f t="shared" si="12"/>
        <v>0</v>
      </c>
      <c r="T15" s="21">
        <f t="shared" si="12"/>
        <v>0</v>
      </c>
      <c r="U15" s="21">
        <f t="shared" si="12"/>
        <v>14247.9</v>
      </c>
      <c r="V15" s="21">
        <f t="shared" si="11"/>
        <v>13453.8</v>
      </c>
      <c r="W15" s="21">
        <f t="shared" si="11"/>
        <v>0</v>
      </c>
      <c r="X15" s="21">
        <f t="shared" si="11"/>
        <v>0</v>
      </c>
      <c r="Y15" s="21">
        <f t="shared" si="11"/>
        <v>13453.8</v>
      </c>
    </row>
    <row r="16" spans="1:25" s="27" customFormat="1" ht="96" customHeight="1" x14ac:dyDescent="0.3">
      <c r="A16" s="16" t="s">
        <v>23</v>
      </c>
      <c r="B16" s="25" t="s">
        <v>19</v>
      </c>
      <c r="C16" s="15" t="s">
        <v>18</v>
      </c>
      <c r="D16" s="15">
        <v>1440000140</v>
      </c>
      <c r="E16" s="21">
        <f t="shared" si="3"/>
        <v>57986.6</v>
      </c>
      <c r="F16" s="26">
        <v>13484.3</v>
      </c>
      <c r="G16" s="26">
        <v>0</v>
      </c>
      <c r="H16" s="26">
        <v>0</v>
      </c>
      <c r="I16" s="26">
        <f t="shared" si="4"/>
        <v>13484.3</v>
      </c>
      <c r="J16" s="26">
        <v>15783.5</v>
      </c>
      <c r="K16" s="26">
        <v>0</v>
      </c>
      <c r="L16" s="26">
        <v>0</v>
      </c>
      <c r="M16" s="26">
        <f>J16+K16+L16</f>
        <v>15783.5</v>
      </c>
      <c r="N16" s="26">
        <v>14501.4</v>
      </c>
      <c r="O16" s="26">
        <v>0</v>
      </c>
      <c r="P16" s="26">
        <v>0</v>
      </c>
      <c r="Q16" s="26">
        <f t="shared" si="6"/>
        <v>14501.4</v>
      </c>
      <c r="R16" s="26">
        <v>14247.9</v>
      </c>
      <c r="S16" s="26">
        <v>0</v>
      </c>
      <c r="T16" s="26">
        <v>0</v>
      </c>
      <c r="U16" s="26">
        <f>R16+S16+T16</f>
        <v>14247.9</v>
      </c>
      <c r="V16" s="26">
        <v>13453.8</v>
      </c>
      <c r="W16" s="26">
        <v>0</v>
      </c>
      <c r="X16" s="26">
        <v>0</v>
      </c>
      <c r="Y16" s="26">
        <f>V16+W16+X16</f>
        <v>13453.8</v>
      </c>
    </row>
    <row r="17" spans="1:25" s="27" customFormat="1" ht="54" x14ac:dyDescent="0.3">
      <c r="A17" s="16" t="s">
        <v>24</v>
      </c>
      <c r="B17" s="25" t="s">
        <v>44</v>
      </c>
      <c r="C17" s="15" t="s">
        <v>18</v>
      </c>
      <c r="D17" s="15">
        <v>1440000110</v>
      </c>
      <c r="E17" s="21">
        <f t="shared" si="3"/>
        <v>9053.2999999999993</v>
      </c>
      <c r="F17" s="26">
        <v>440</v>
      </c>
      <c r="G17" s="26">
        <v>0</v>
      </c>
      <c r="H17" s="26">
        <v>36000</v>
      </c>
      <c r="I17" s="26">
        <f>F17+G17+H17</f>
        <v>36440</v>
      </c>
      <c r="J17" s="26">
        <v>8041</v>
      </c>
      <c r="K17" s="26">
        <v>0</v>
      </c>
      <c r="L17" s="26">
        <v>0</v>
      </c>
      <c r="M17" s="26">
        <f>J17+K17+L17</f>
        <v>8041</v>
      </c>
      <c r="N17" s="26">
        <v>1012.3</v>
      </c>
      <c r="O17" s="26">
        <v>0</v>
      </c>
      <c r="P17" s="26">
        <v>0</v>
      </c>
      <c r="Q17" s="26">
        <f t="shared" si="6"/>
        <v>1012.3</v>
      </c>
      <c r="R17" s="26">
        <v>0</v>
      </c>
      <c r="S17" s="26">
        <v>0</v>
      </c>
      <c r="T17" s="26">
        <v>0</v>
      </c>
      <c r="U17" s="26">
        <f t="shared" ref="U17:U27" si="13">R17+S17+T17</f>
        <v>0</v>
      </c>
      <c r="V17" s="26">
        <v>0</v>
      </c>
      <c r="W17" s="26">
        <v>0</v>
      </c>
      <c r="X17" s="26">
        <v>0</v>
      </c>
      <c r="Y17" s="26">
        <f t="shared" si="8"/>
        <v>0</v>
      </c>
    </row>
    <row r="18" spans="1:25" s="27" customFormat="1" ht="92.25" customHeight="1" x14ac:dyDescent="0.3">
      <c r="A18" s="16" t="s">
        <v>25</v>
      </c>
      <c r="B18" s="25" t="s">
        <v>20</v>
      </c>
      <c r="C18" s="15" t="s">
        <v>18</v>
      </c>
      <c r="D18" s="15">
        <v>1440000130</v>
      </c>
      <c r="E18" s="21">
        <f t="shared" si="3"/>
        <v>300</v>
      </c>
      <c r="F18" s="26">
        <v>300</v>
      </c>
      <c r="G18" s="26">
        <v>0</v>
      </c>
      <c r="H18" s="26">
        <v>0</v>
      </c>
      <c r="I18" s="26">
        <f t="shared" si="4"/>
        <v>300</v>
      </c>
      <c r="J18" s="26">
        <f>300000/1000</f>
        <v>300</v>
      </c>
      <c r="K18" s="26">
        <v>0</v>
      </c>
      <c r="L18" s="26">
        <v>0</v>
      </c>
      <c r="M18" s="26">
        <f t="shared" si="5"/>
        <v>300</v>
      </c>
      <c r="N18" s="26">
        <v>0</v>
      </c>
      <c r="O18" s="26">
        <v>0</v>
      </c>
      <c r="P18" s="26">
        <v>0</v>
      </c>
      <c r="Q18" s="26">
        <f t="shared" si="6"/>
        <v>0</v>
      </c>
      <c r="R18" s="26">
        <v>0</v>
      </c>
      <c r="S18" s="26">
        <v>0</v>
      </c>
      <c r="T18" s="26">
        <v>0</v>
      </c>
      <c r="U18" s="26">
        <f t="shared" si="13"/>
        <v>0</v>
      </c>
      <c r="V18" s="26">
        <v>0</v>
      </c>
      <c r="W18" s="26">
        <v>0</v>
      </c>
      <c r="X18" s="26">
        <v>0</v>
      </c>
      <c r="Y18" s="26">
        <f t="shared" si="8"/>
        <v>0</v>
      </c>
    </row>
    <row r="19" spans="1:25" s="24" customFormat="1" ht="69.599999999999994" hidden="1" x14ac:dyDescent="0.3">
      <c r="A19" s="22">
        <v>4</v>
      </c>
      <c r="B19" s="1" t="s">
        <v>21</v>
      </c>
      <c r="C19" s="23" t="s">
        <v>18</v>
      </c>
      <c r="D19" s="28"/>
      <c r="E19" s="21">
        <f t="shared" si="3"/>
        <v>0</v>
      </c>
      <c r="F19" s="21">
        <v>0</v>
      </c>
      <c r="G19" s="21">
        <v>0</v>
      </c>
      <c r="H19" s="21">
        <f>H20+H21+H23+H22+H24</f>
        <v>14600</v>
      </c>
      <c r="I19" s="21">
        <f>F19+G19+H19</f>
        <v>14600</v>
      </c>
      <c r="J19" s="21">
        <v>0</v>
      </c>
      <c r="K19" s="21">
        <v>0</v>
      </c>
      <c r="L19" s="21">
        <f>L20+L21+L23</f>
        <v>0</v>
      </c>
      <c r="M19" s="21">
        <f t="shared" si="5"/>
        <v>0</v>
      </c>
      <c r="N19" s="21">
        <v>0</v>
      </c>
      <c r="O19" s="21">
        <v>0</v>
      </c>
      <c r="P19" s="21">
        <v>0</v>
      </c>
      <c r="Q19" s="21">
        <f t="shared" si="6"/>
        <v>0</v>
      </c>
      <c r="R19" s="21">
        <v>0</v>
      </c>
      <c r="S19" s="21">
        <v>0</v>
      </c>
      <c r="T19" s="21">
        <v>0</v>
      </c>
      <c r="U19" s="21">
        <f t="shared" si="13"/>
        <v>0</v>
      </c>
      <c r="V19" s="21">
        <v>0</v>
      </c>
      <c r="W19" s="21">
        <v>0</v>
      </c>
      <c r="X19" s="21">
        <v>0</v>
      </c>
      <c r="Y19" s="21">
        <f t="shared" si="8"/>
        <v>0</v>
      </c>
    </row>
    <row r="20" spans="1:25" ht="187.5" hidden="1" customHeight="1" x14ac:dyDescent="0.3">
      <c r="A20" s="16" t="s">
        <v>26</v>
      </c>
      <c r="B20" s="25" t="s">
        <v>40</v>
      </c>
      <c r="C20" s="15" t="s">
        <v>38</v>
      </c>
      <c r="D20" s="29"/>
      <c r="E20" s="21">
        <f t="shared" si="3"/>
        <v>0</v>
      </c>
      <c r="F20" s="26">
        <v>0</v>
      </c>
      <c r="G20" s="26">
        <v>0</v>
      </c>
      <c r="H20" s="26">
        <v>0</v>
      </c>
      <c r="I20" s="21">
        <f t="shared" si="4"/>
        <v>0</v>
      </c>
      <c r="J20" s="26">
        <v>0</v>
      </c>
      <c r="K20" s="26">
        <v>0</v>
      </c>
      <c r="L20" s="26">
        <v>0</v>
      </c>
      <c r="M20" s="21">
        <f t="shared" si="5"/>
        <v>0</v>
      </c>
      <c r="N20" s="26">
        <v>0</v>
      </c>
      <c r="O20" s="26">
        <v>0</v>
      </c>
      <c r="P20" s="26">
        <v>0</v>
      </c>
      <c r="Q20" s="21">
        <f t="shared" si="6"/>
        <v>0</v>
      </c>
      <c r="R20" s="21">
        <v>0</v>
      </c>
      <c r="S20" s="21">
        <v>0</v>
      </c>
      <c r="T20" s="21">
        <v>0</v>
      </c>
      <c r="U20" s="21">
        <f t="shared" si="13"/>
        <v>0</v>
      </c>
      <c r="V20" s="26">
        <v>0</v>
      </c>
      <c r="W20" s="26">
        <v>0</v>
      </c>
      <c r="X20" s="26">
        <v>0</v>
      </c>
      <c r="Y20" s="21">
        <f t="shared" si="8"/>
        <v>0</v>
      </c>
    </row>
    <row r="21" spans="1:25" s="27" customFormat="1" ht="78.75" hidden="1" customHeight="1" x14ac:dyDescent="0.3">
      <c r="A21" s="16" t="s">
        <v>26</v>
      </c>
      <c r="B21" s="25" t="s">
        <v>41</v>
      </c>
      <c r="C21" s="15"/>
      <c r="D21" s="29"/>
      <c r="E21" s="21">
        <f t="shared" si="3"/>
        <v>0</v>
      </c>
      <c r="F21" s="26">
        <v>0</v>
      </c>
      <c r="G21" s="26">
        <v>0</v>
      </c>
      <c r="H21" s="26">
        <v>7000</v>
      </c>
      <c r="I21" s="26">
        <f>F21+G21+H21</f>
        <v>7000</v>
      </c>
      <c r="J21" s="26">
        <v>0</v>
      </c>
      <c r="K21" s="26">
        <v>0</v>
      </c>
      <c r="L21" s="26">
        <v>0</v>
      </c>
      <c r="M21" s="26">
        <f t="shared" si="5"/>
        <v>0</v>
      </c>
      <c r="N21" s="26">
        <v>0</v>
      </c>
      <c r="O21" s="26">
        <v>0</v>
      </c>
      <c r="P21" s="26">
        <v>0</v>
      </c>
      <c r="Q21" s="26">
        <f t="shared" si="6"/>
        <v>0</v>
      </c>
      <c r="R21" s="26">
        <v>0</v>
      </c>
      <c r="S21" s="26">
        <v>0</v>
      </c>
      <c r="T21" s="26">
        <v>0</v>
      </c>
      <c r="U21" s="26">
        <f t="shared" si="13"/>
        <v>0</v>
      </c>
      <c r="V21" s="26">
        <v>0</v>
      </c>
      <c r="W21" s="26">
        <v>0</v>
      </c>
      <c r="X21" s="26">
        <v>0</v>
      </c>
      <c r="Y21" s="26">
        <f t="shared" si="8"/>
        <v>0</v>
      </c>
    </row>
    <row r="22" spans="1:25" s="27" customFormat="1" ht="75" hidden="1" customHeight="1" x14ac:dyDescent="0.3">
      <c r="A22" s="16" t="s">
        <v>28</v>
      </c>
      <c r="B22" s="25" t="s">
        <v>42</v>
      </c>
      <c r="C22" s="15"/>
      <c r="D22" s="29"/>
      <c r="E22" s="21">
        <f t="shared" si="3"/>
        <v>0</v>
      </c>
      <c r="F22" s="26">
        <v>0</v>
      </c>
      <c r="G22" s="26">
        <v>0</v>
      </c>
      <c r="H22" s="26">
        <v>0</v>
      </c>
      <c r="I22" s="26">
        <f t="shared" si="4"/>
        <v>0</v>
      </c>
      <c r="J22" s="26">
        <v>0</v>
      </c>
      <c r="K22" s="26">
        <v>0</v>
      </c>
      <c r="L22" s="26">
        <v>0</v>
      </c>
      <c r="M22" s="26">
        <f t="shared" si="5"/>
        <v>0</v>
      </c>
      <c r="N22" s="26">
        <v>0</v>
      </c>
      <c r="O22" s="26">
        <v>0</v>
      </c>
      <c r="P22" s="26">
        <v>0</v>
      </c>
      <c r="Q22" s="26">
        <f t="shared" si="6"/>
        <v>0</v>
      </c>
      <c r="R22" s="26">
        <v>0</v>
      </c>
      <c r="S22" s="26">
        <v>0</v>
      </c>
      <c r="T22" s="26">
        <v>0</v>
      </c>
      <c r="U22" s="26">
        <f t="shared" si="13"/>
        <v>0</v>
      </c>
      <c r="V22" s="26">
        <v>0</v>
      </c>
      <c r="W22" s="26">
        <v>0</v>
      </c>
      <c r="X22" s="26">
        <v>0</v>
      </c>
      <c r="Y22" s="26">
        <f t="shared" si="8"/>
        <v>0</v>
      </c>
    </row>
    <row r="23" spans="1:25" ht="115.5" hidden="1" customHeight="1" thickBot="1" x14ac:dyDescent="0.35">
      <c r="A23" s="16" t="s">
        <v>33</v>
      </c>
      <c r="B23" s="25" t="s">
        <v>43</v>
      </c>
      <c r="C23" s="15"/>
      <c r="D23" s="29"/>
      <c r="E23" s="21">
        <f t="shared" si="3"/>
        <v>0</v>
      </c>
      <c r="F23" s="26">
        <v>0</v>
      </c>
      <c r="G23" s="26">
        <v>0</v>
      </c>
      <c r="H23" s="26">
        <v>0</v>
      </c>
      <c r="I23" s="26">
        <f t="shared" si="4"/>
        <v>0</v>
      </c>
      <c r="J23" s="26">
        <v>0</v>
      </c>
      <c r="K23" s="26">
        <v>0</v>
      </c>
      <c r="L23" s="26">
        <v>0</v>
      </c>
      <c r="M23" s="26">
        <f t="shared" si="5"/>
        <v>0</v>
      </c>
      <c r="N23" s="26">
        <v>0</v>
      </c>
      <c r="O23" s="26">
        <v>0</v>
      </c>
      <c r="P23" s="26">
        <v>0</v>
      </c>
      <c r="Q23" s="26">
        <f t="shared" si="6"/>
        <v>0</v>
      </c>
      <c r="R23" s="26">
        <v>0</v>
      </c>
      <c r="S23" s="26">
        <v>0</v>
      </c>
      <c r="T23" s="26">
        <v>0</v>
      </c>
      <c r="U23" s="26">
        <f t="shared" si="13"/>
        <v>0</v>
      </c>
      <c r="V23" s="26">
        <v>0</v>
      </c>
      <c r="W23" s="26">
        <v>0</v>
      </c>
      <c r="X23" s="26">
        <v>0</v>
      </c>
      <c r="Y23" s="26">
        <f t="shared" si="8"/>
        <v>0</v>
      </c>
    </row>
    <row r="24" spans="1:25" ht="150.75" hidden="1" customHeight="1" x14ac:dyDescent="0.3">
      <c r="A24" s="16" t="s">
        <v>27</v>
      </c>
      <c r="B24" s="25" t="s">
        <v>45</v>
      </c>
      <c r="C24" s="15"/>
      <c r="D24" s="29"/>
      <c r="E24" s="21">
        <f t="shared" si="3"/>
        <v>0</v>
      </c>
      <c r="F24" s="26">
        <v>0</v>
      </c>
      <c r="G24" s="26">
        <v>0</v>
      </c>
      <c r="H24" s="26">
        <v>7600</v>
      </c>
      <c r="I24" s="26">
        <f t="shared" si="4"/>
        <v>7600</v>
      </c>
      <c r="J24" s="26">
        <v>0</v>
      </c>
      <c r="K24" s="26">
        <v>0</v>
      </c>
      <c r="L24" s="26">
        <v>0</v>
      </c>
      <c r="M24" s="26">
        <f t="shared" si="5"/>
        <v>0</v>
      </c>
      <c r="N24" s="26">
        <v>0</v>
      </c>
      <c r="O24" s="26">
        <v>0</v>
      </c>
      <c r="P24" s="26">
        <v>0</v>
      </c>
      <c r="Q24" s="26">
        <f t="shared" si="6"/>
        <v>0</v>
      </c>
      <c r="R24" s="26">
        <v>0</v>
      </c>
      <c r="S24" s="26">
        <v>0</v>
      </c>
      <c r="T24" s="26">
        <v>0</v>
      </c>
      <c r="U24" s="26">
        <f t="shared" si="13"/>
        <v>0</v>
      </c>
      <c r="V24" s="26">
        <v>0</v>
      </c>
      <c r="W24" s="26">
        <v>0</v>
      </c>
      <c r="X24" s="26">
        <v>0</v>
      </c>
      <c r="Y24" s="26">
        <f t="shared" si="8"/>
        <v>0</v>
      </c>
    </row>
    <row r="25" spans="1:25" s="24" customFormat="1" ht="85.5" customHeight="1" x14ac:dyDescent="0.3">
      <c r="A25" s="22" t="s">
        <v>34</v>
      </c>
      <c r="B25" s="1" t="s">
        <v>35</v>
      </c>
      <c r="C25" s="23" t="s">
        <v>17</v>
      </c>
      <c r="D25" s="23">
        <v>1450000110</v>
      </c>
      <c r="E25" s="21">
        <f t="shared" si="3"/>
        <v>41.4</v>
      </c>
      <c r="F25" s="21">
        <v>0</v>
      </c>
      <c r="G25" s="21">
        <v>0</v>
      </c>
      <c r="H25" s="21">
        <v>0</v>
      </c>
      <c r="I25" s="21">
        <f t="shared" si="4"/>
        <v>0</v>
      </c>
      <c r="J25" s="21">
        <f>J26+J27</f>
        <v>41.4</v>
      </c>
      <c r="K25" s="21">
        <v>0</v>
      </c>
      <c r="L25" s="21">
        <v>0</v>
      </c>
      <c r="M25" s="21">
        <f t="shared" si="5"/>
        <v>41.4</v>
      </c>
      <c r="N25" s="21">
        <f>N26+N27</f>
        <v>0</v>
      </c>
      <c r="O25" s="21">
        <v>0</v>
      </c>
      <c r="P25" s="21">
        <v>0</v>
      </c>
      <c r="Q25" s="21">
        <f t="shared" si="6"/>
        <v>0</v>
      </c>
      <c r="R25" s="21">
        <f>R26+R27</f>
        <v>0</v>
      </c>
      <c r="S25" s="21">
        <v>0</v>
      </c>
      <c r="T25" s="21">
        <v>0</v>
      </c>
      <c r="U25" s="21">
        <f t="shared" si="13"/>
        <v>0</v>
      </c>
      <c r="V25" s="21">
        <f>V26+V27</f>
        <v>0</v>
      </c>
      <c r="W25" s="21">
        <v>0</v>
      </c>
      <c r="X25" s="21">
        <v>0</v>
      </c>
      <c r="Y25" s="21">
        <f t="shared" si="8"/>
        <v>0</v>
      </c>
    </row>
    <row r="26" spans="1:25" s="27" customFormat="1" ht="108" hidden="1" customHeight="1" x14ac:dyDescent="0.3">
      <c r="A26" s="16" t="s">
        <v>36</v>
      </c>
      <c r="B26" s="25" t="s">
        <v>39</v>
      </c>
      <c r="C26" s="15" t="s">
        <v>17</v>
      </c>
      <c r="D26" s="15">
        <v>1450000110</v>
      </c>
      <c r="E26" s="21">
        <f t="shared" si="3"/>
        <v>0</v>
      </c>
      <c r="F26" s="26">
        <v>0</v>
      </c>
      <c r="G26" s="26">
        <v>0</v>
      </c>
      <c r="H26" s="26">
        <v>0</v>
      </c>
      <c r="I26" s="26">
        <f t="shared" si="4"/>
        <v>0</v>
      </c>
      <c r="J26" s="26">
        <v>0</v>
      </c>
      <c r="K26" s="26">
        <v>0</v>
      </c>
      <c r="L26" s="26">
        <v>0</v>
      </c>
      <c r="M26" s="26">
        <f t="shared" si="5"/>
        <v>0</v>
      </c>
      <c r="N26" s="26">
        <v>0</v>
      </c>
      <c r="O26" s="26">
        <v>0</v>
      </c>
      <c r="P26" s="26">
        <v>0</v>
      </c>
      <c r="Q26" s="26">
        <f t="shared" si="6"/>
        <v>0</v>
      </c>
      <c r="R26" s="26">
        <v>0</v>
      </c>
      <c r="S26" s="26">
        <v>0</v>
      </c>
      <c r="T26" s="26">
        <v>0</v>
      </c>
      <c r="U26" s="26">
        <f t="shared" si="13"/>
        <v>0</v>
      </c>
      <c r="V26" s="26">
        <v>0</v>
      </c>
      <c r="W26" s="26">
        <v>0</v>
      </c>
      <c r="X26" s="26">
        <v>0</v>
      </c>
      <c r="Y26" s="26">
        <f t="shared" si="8"/>
        <v>0</v>
      </c>
    </row>
    <row r="27" spans="1:25" s="27" customFormat="1" ht="74.25" customHeight="1" x14ac:dyDescent="0.3">
      <c r="A27" s="16" t="s">
        <v>37</v>
      </c>
      <c r="B27" s="25" t="s">
        <v>47</v>
      </c>
      <c r="C27" s="15" t="s">
        <v>17</v>
      </c>
      <c r="D27" s="15">
        <v>1450000110</v>
      </c>
      <c r="E27" s="21">
        <f t="shared" si="3"/>
        <v>41.4</v>
      </c>
      <c r="F27" s="26">
        <v>0</v>
      </c>
      <c r="G27" s="26">
        <v>0</v>
      </c>
      <c r="H27" s="26">
        <v>0</v>
      </c>
      <c r="I27" s="26">
        <f t="shared" si="4"/>
        <v>0</v>
      </c>
      <c r="J27" s="26">
        <v>41.4</v>
      </c>
      <c r="K27" s="26">
        <v>0</v>
      </c>
      <c r="L27" s="26">
        <v>0</v>
      </c>
      <c r="M27" s="26">
        <f t="shared" si="5"/>
        <v>41.4</v>
      </c>
      <c r="N27" s="26">
        <v>0</v>
      </c>
      <c r="O27" s="26">
        <v>0</v>
      </c>
      <c r="P27" s="26">
        <v>0</v>
      </c>
      <c r="Q27" s="26">
        <f t="shared" si="6"/>
        <v>0</v>
      </c>
      <c r="R27" s="26">
        <v>0</v>
      </c>
      <c r="S27" s="26">
        <v>0</v>
      </c>
      <c r="T27" s="26">
        <v>0</v>
      </c>
      <c r="U27" s="26">
        <f t="shared" si="13"/>
        <v>0</v>
      </c>
      <c r="V27" s="26">
        <v>0</v>
      </c>
      <c r="W27" s="26">
        <v>0</v>
      </c>
      <c r="X27" s="26">
        <v>0</v>
      </c>
      <c r="Y27" s="26">
        <f t="shared" si="8"/>
        <v>0</v>
      </c>
    </row>
    <row r="28" spans="1:25" x14ac:dyDescent="0.3">
      <c r="E28" s="32"/>
    </row>
  </sheetData>
  <mergeCells count="18">
    <mergeCell ref="F6:I6"/>
    <mergeCell ref="J6:M6"/>
    <mergeCell ref="N6:Q6"/>
    <mergeCell ref="F7:I7"/>
    <mergeCell ref="A6:A8"/>
    <mergeCell ref="B6:B8"/>
    <mergeCell ref="C6:C8"/>
    <mergeCell ref="D6:D7"/>
    <mergeCell ref="E6:E8"/>
    <mergeCell ref="J7:M7"/>
    <mergeCell ref="N7:Q7"/>
    <mergeCell ref="R6:U6"/>
    <mergeCell ref="R7:U7"/>
    <mergeCell ref="M2:N2"/>
    <mergeCell ref="Q2:Y2"/>
    <mergeCell ref="V6:Y6"/>
    <mergeCell ref="V7:Y7"/>
    <mergeCell ref="Q3:Y3"/>
  </mergeCells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2023-03-10T05:56:06Z</dcterms:modified>
</cp:coreProperties>
</file>