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ГОиЧС!$A$15:$I$24</definedName>
    <definedName name="_xlnm.Print_Titles" localSheetId="0">ГОиЧС!$11:$15</definedName>
  </definedNames>
  <calcPr calcId="152511"/>
</workbook>
</file>

<file path=xl/calcChain.xml><?xml version="1.0" encoding="utf-8"?>
<calcChain xmlns="http://schemas.openxmlformats.org/spreadsheetml/2006/main">
  <c r="E16" i="3" l="1"/>
  <c r="U23" i="3" l="1"/>
  <c r="U22" i="3"/>
  <c r="U21" i="3"/>
  <c r="U20" i="3"/>
  <c r="U19" i="3"/>
  <c r="U18" i="3"/>
  <c r="Q23" i="3"/>
  <c r="Q22" i="3"/>
  <c r="Q19" i="3"/>
  <c r="Q18" i="3"/>
  <c r="I23" i="3"/>
  <c r="I22" i="3"/>
  <c r="I21" i="3"/>
  <c r="I20" i="3"/>
  <c r="I19" i="3"/>
  <c r="I18" i="3"/>
  <c r="M23" i="3"/>
  <c r="M22" i="3"/>
  <c r="M19" i="3"/>
  <c r="M18" i="3"/>
  <c r="T17" i="3" l="1"/>
  <c r="S17" i="3"/>
  <c r="R17" i="3"/>
  <c r="P17" i="3"/>
  <c r="O17" i="3"/>
  <c r="N17" i="3"/>
  <c r="L17" i="3"/>
  <c r="K17" i="3"/>
  <c r="J17" i="3"/>
  <c r="H17" i="3"/>
  <c r="G17" i="3"/>
  <c r="F17" i="3"/>
  <c r="Q17" i="3" l="1"/>
  <c r="U17" i="3"/>
  <c r="I17" i="3"/>
  <c r="M17" i="3"/>
  <c r="E22" i="3"/>
  <c r="E23" i="3" l="1"/>
  <c r="N16" i="3"/>
  <c r="L16" i="3"/>
  <c r="K16" i="3"/>
  <c r="J16" i="3"/>
  <c r="H16" i="3"/>
  <c r="G16" i="3"/>
  <c r="F16" i="3"/>
  <c r="P16" i="3"/>
  <c r="O16" i="3"/>
  <c r="M16" i="3" l="1"/>
  <c r="I16" i="3"/>
  <c r="Q16" i="3"/>
  <c r="E21" i="3" l="1"/>
  <c r="T16" i="3" l="1"/>
  <c r="S16" i="3"/>
  <c r="R16" i="3"/>
  <c r="U16" i="3" l="1"/>
  <c r="E20" i="3" l="1"/>
  <c r="E19" i="3"/>
  <c r="E18" i="3"/>
  <c r="E17" i="3" l="1"/>
</calcChain>
</file>

<file path=xl/sharedStrings.xml><?xml version="1.0" encoding="utf-8"?>
<sst xmlns="http://schemas.openxmlformats.org/spreadsheetml/2006/main" count="64" uniqueCount="48">
  <si>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</si>
  <si>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</si>
  <si>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</si>
  <si>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</si>
  <si>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</si>
  <si>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</si>
  <si>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</si>
  <si>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</si>
  <si>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</si>
  <si>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 xml:space="preserve">КБ </t>
  </si>
  <si>
    <t xml:space="preserve">ВИ </t>
  </si>
  <si>
    <t>Объем финансирования, тыс. руб.</t>
  </si>
  <si>
    <t>1.</t>
  </si>
  <si>
    <t>1.1.</t>
  </si>
  <si>
    <t xml:space="preserve">Приложение 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</si>
  <si>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</si>
  <si>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</si>
  <si>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</si>
  <si>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</si>
  <si>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</si>
  <si>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</si>
  <si>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</si>
  <si>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2022 год</t>
  </si>
  <si>
    <t xml:space="preserve"> Итого финансиро-вание 2022 год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</si>
  <si>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</si>
  <si>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</si>
  <si>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</si>
  <si>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</si>
  <si>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</si>
  <si>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</si>
  <si>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</si>
  <si>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</si>
  <si>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Мероприятие 1.1.2. «Совершенствование материально-технической базы»</t>
  </si>
  <si>
    <t>05.1.00.00120</t>
  </si>
  <si>
    <t>1.1.1.</t>
  </si>
  <si>
    <t>1.1.2.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</si>
  <si>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</si>
  <si>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</si>
  <si>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</si>
  <si>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</si>
  <si>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</si>
  <si>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</si>
  <si>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1.1.3.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</si>
  <si>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</si>
  <si>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</si>
  <si>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 xml:space="preserve"> Итого финансиро-вание 2024 год</t>
  </si>
  <si>
    <t>(6+7+8)</t>
  </si>
  <si>
    <t>от 01.11.2022 № 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</si>
</sst>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zoomScaleNormal="100" zoomScaleSheetLayoutView="100" workbookViewId="0">
      <selection activeCell="J6" sqref="J6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1.33203125" style="2" customWidth="1"/>
    <col min="7" max="8" width="9.44140625" style="2" customWidth="1"/>
    <col min="9" max="9" width="10.5546875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0.332031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5"/>
      <c r="K1" s="15"/>
      <c r="L1" s="11" t="s">
        <v>14</v>
      </c>
      <c r="M1" s="11"/>
      <c r="N1" s="11"/>
      <c r="O1" s="11"/>
      <c r="P1" s="11"/>
      <c r="Q1" s="11"/>
      <c r="R1" s="11"/>
      <c r="S1" s="11"/>
      <c r="T1" s="11"/>
    </row>
    <row r="2" spans="1:21" ht="15" customHeight="1" x14ac:dyDescent="0.3">
      <c r="F2" s="1"/>
      <c r="G2" s="1"/>
      <c r="H2" s="1"/>
      <c r="I2" s="1"/>
      <c r="J2" s="1"/>
      <c r="K2" s="1"/>
      <c r="L2" s="35" t="s">
        <v>15</v>
      </c>
      <c r="M2" s="35"/>
      <c r="N2" s="35"/>
      <c r="O2" s="35"/>
      <c r="P2" s="35"/>
      <c r="Q2" s="35"/>
      <c r="R2" s="35"/>
      <c r="S2" s="35"/>
      <c r="T2" s="35"/>
    </row>
    <row r="3" spans="1:21" ht="19.95" customHeight="1" x14ac:dyDescent="0.3">
      <c r="F3" s="1"/>
      <c r="G3" s="1"/>
      <c r="H3" s="1"/>
      <c r="I3" s="1"/>
      <c r="J3" s="15"/>
      <c r="K3" s="15"/>
      <c r="L3" s="8" t="s">
        <v>47</v>
      </c>
      <c r="M3" s="11"/>
      <c r="N3" s="11"/>
      <c r="O3" s="11"/>
      <c r="P3" s="11"/>
      <c r="Q3" s="11"/>
      <c r="R3" s="11"/>
      <c r="S3" s="11"/>
      <c r="T3" s="11"/>
    </row>
    <row r="4" spans="1:21" ht="15" customHeight="1" x14ac:dyDescent="0.3">
      <c r="F4" s="1"/>
      <c r="G4" s="1"/>
      <c r="H4" s="1"/>
      <c r="I4" s="1"/>
      <c r="J4" s="15"/>
      <c r="K4" s="15"/>
      <c r="L4" s="8"/>
      <c r="M4" s="11"/>
      <c r="N4" s="11"/>
      <c r="O4" s="11"/>
      <c r="P4" s="11"/>
      <c r="Q4" s="11"/>
      <c r="R4" s="11"/>
      <c r="S4" s="11"/>
      <c r="T4" s="11"/>
    </row>
    <row r="5" spans="1:21" ht="16.8" x14ac:dyDescent="0.3">
      <c r="J5" s="1"/>
      <c r="K5" s="1"/>
      <c r="L5" s="36" t="s">
        <v>5</v>
      </c>
      <c r="M5" s="36"/>
      <c r="N5" s="36"/>
      <c r="O5" s="36"/>
      <c r="P5" s="36"/>
      <c r="Q5" s="36"/>
      <c r="R5" s="36"/>
      <c r="S5" s="36"/>
      <c r="T5" s="36"/>
      <c r="U5" s="36"/>
    </row>
    <row r="6" spans="1:21" ht="16.8" x14ac:dyDescent="0.3">
      <c r="J6" s="1"/>
      <c r="K6" s="1"/>
      <c r="L6" s="36" t="s">
        <v>4</v>
      </c>
      <c r="M6" s="36"/>
      <c r="N6" s="36"/>
      <c r="O6" s="36"/>
      <c r="P6" s="36"/>
      <c r="Q6" s="36"/>
      <c r="R6" s="36"/>
      <c r="S6" s="36"/>
      <c r="T6" s="36"/>
      <c r="U6" s="36"/>
    </row>
    <row r="7" spans="1:21" ht="66.599999999999994" customHeight="1" x14ac:dyDescent="0.3">
      <c r="A7" s="3"/>
      <c r="B7" s="3"/>
      <c r="C7" s="3"/>
      <c r="D7" s="19"/>
      <c r="E7" s="3"/>
      <c r="J7" s="1"/>
      <c r="K7" s="1"/>
      <c r="L7" s="35" t="s">
        <v>25</v>
      </c>
      <c r="M7" s="35"/>
      <c r="N7" s="35"/>
      <c r="O7" s="35"/>
      <c r="P7" s="35"/>
      <c r="Q7" s="35"/>
      <c r="R7" s="35"/>
      <c r="S7" s="35"/>
      <c r="T7" s="35"/>
      <c r="U7" s="35"/>
    </row>
    <row r="8" spans="1:21" ht="16.8" x14ac:dyDescent="0.3">
      <c r="A8" s="3"/>
      <c r="B8" s="3"/>
      <c r="C8" s="3"/>
      <c r="D8" s="19"/>
      <c r="E8" s="3"/>
      <c r="F8" s="10"/>
      <c r="G8" s="10"/>
      <c r="H8" s="10"/>
      <c r="I8" s="10"/>
      <c r="J8" s="14"/>
      <c r="K8" s="14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42" customHeight="1" x14ac:dyDescent="0.3">
      <c r="A9" s="40" t="s">
        <v>24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21" ht="16.8" x14ac:dyDescent="0.3">
      <c r="A10" s="4"/>
      <c r="B10" s="4"/>
      <c r="C10" s="4"/>
      <c r="D10" s="17"/>
      <c r="E10" s="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4" t="s">
        <v>0</v>
      </c>
      <c r="B11" s="34" t="s">
        <v>6</v>
      </c>
      <c r="C11" s="47" t="s">
        <v>36</v>
      </c>
      <c r="D11" s="42" t="s">
        <v>7</v>
      </c>
      <c r="E11" s="34" t="s">
        <v>29</v>
      </c>
      <c r="F11" s="37" t="s">
        <v>20</v>
      </c>
      <c r="G11" s="38"/>
      <c r="H11" s="38"/>
      <c r="I11" s="39"/>
      <c r="J11" s="37" t="s">
        <v>22</v>
      </c>
      <c r="K11" s="38"/>
      <c r="L11" s="38"/>
      <c r="M11" s="39"/>
      <c r="N11" s="41" t="s">
        <v>26</v>
      </c>
      <c r="O11" s="41"/>
      <c r="P11" s="41"/>
      <c r="Q11" s="41"/>
      <c r="R11" s="41" t="s">
        <v>39</v>
      </c>
      <c r="S11" s="41"/>
      <c r="T11" s="41"/>
      <c r="U11" s="41"/>
    </row>
    <row r="12" spans="1:21" ht="20.25" customHeight="1" x14ac:dyDescent="0.3">
      <c r="A12" s="34"/>
      <c r="B12" s="34"/>
      <c r="C12" s="47"/>
      <c r="D12" s="48"/>
      <c r="E12" s="34"/>
      <c r="F12" s="44" t="s">
        <v>11</v>
      </c>
      <c r="G12" s="45"/>
      <c r="H12" s="45"/>
      <c r="I12" s="46"/>
      <c r="J12" s="44" t="s">
        <v>11</v>
      </c>
      <c r="K12" s="45"/>
      <c r="L12" s="45"/>
      <c r="M12" s="46"/>
      <c r="N12" s="34" t="s">
        <v>11</v>
      </c>
      <c r="O12" s="34"/>
      <c r="P12" s="34"/>
      <c r="Q12" s="34"/>
      <c r="R12" s="34" t="s">
        <v>11</v>
      </c>
      <c r="S12" s="34"/>
      <c r="T12" s="34"/>
      <c r="U12" s="34"/>
    </row>
    <row r="13" spans="1:21" ht="50.25" customHeight="1" x14ac:dyDescent="0.3">
      <c r="A13" s="34"/>
      <c r="B13" s="34"/>
      <c r="C13" s="47"/>
      <c r="D13" s="43"/>
      <c r="E13" s="34"/>
      <c r="F13" s="42" t="s">
        <v>2</v>
      </c>
      <c r="G13" s="42" t="s">
        <v>9</v>
      </c>
      <c r="H13" s="42" t="s">
        <v>10</v>
      </c>
      <c r="I13" s="9" t="s">
        <v>21</v>
      </c>
      <c r="J13" s="42" t="s">
        <v>2</v>
      </c>
      <c r="K13" s="42" t="s">
        <v>9</v>
      </c>
      <c r="L13" s="42" t="s">
        <v>10</v>
      </c>
      <c r="M13" s="9" t="s">
        <v>23</v>
      </c>
      <c r="N13" s="42" t="s">
        <v>2</v>
      </c>
      <c r="O13" s="42" t="s">
        <v>9</v>
      </c>
      <c r="P13" s="42" t="s">
        <v>10</v>
      </c>
      <c r="Q13" s="9" t="s">
        <v>38</v>
      </c>
      <c r="R13" s="42" t="s">
        <v>2</v>
      </c>
      <c r="S13" s="42" t="s">
        <v>9</v>
      </c>
      <c r="T13" s="42" t="s">
        <v>10</v>
      </c>
      <c r="U13" s="9" t="s">
        <v>45</v>
      </c>
    </row>
    <row r="14" spans="1:21" ht="27" customHeight="1" x14ac:dyDescent="0.3">
      <c r="A14" s="34"/>
      <c r="B14" s="34"/>
      <c r="C14" s="47"/>
      <c r="D14" s="16" t="s">
        <v>1</v>
      </c>
      <c r="E14" s="9" t="s">
        <v>30</v>
      </c>
      <c r="F14" s="43"/>
      <c r="G14" s="43"/>
      <c r="H14" s="43"/>
      <c r="I14" s="9" t="s">
        <v>46</v>
      </c>
      <c r="J14" s="43"/>
      <c r="K14" s="43"/>
      <c r="L14" s="43"/>
      <c r="M14" s="9" t="s">
        <v>16</v>
      </c>
      <c r="N14" s="43"/>
      <c r="O14" s="43"/>
      <c r="P14" s="43"/>
      <c r="Q14" s="9" t="s">
        <v>17</v>
      </c>
      <c r="R14" s="43"/>
      <c r="S14" s="43"/>
      <c r="T14" s="43"/>
      <c r="U14" s="9" t="s">
        <v>18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34.200000000000003" x14ac:dyDescent="0.3">
      <c r="A16" s="18" t="s">
        <v>12</v>
      </c>
      <c r="B16" s="6" t="s">
        <v>37</v>
      </c>
      <c r="C16" s="6"/>
      <c r="D16" s="18" t="s">
        <v>28</v>
      </c>
      <c r="E16" s="20">
        <f>SUM(I16,M16,Q16,U16)</f>
        <v>1802526.7000000002</v>
      </c>
      <c r="F16" s="21">
        <f t="shared" ref="F16:H16" si="0">F17</f>
        <v>431109.4</v>
      </c>
      <c r="G16" s="21">
        <f t="shared" si="0"/>
        <v>0</v>
      </c>
      <c r="H16" s="21">
        <f t="shared" si="0"/>
        <v>0</v>
      </c>
      <c r="I16" s="21">
        <f>SUM(F16:H16)</f>
        <v>431109.4</v>
      </c>
      <c r="J16" s="21">
        <f t="shared" ref="J16:L16" si="1">J17</f>
        <v>639350.4</v>
      </c>
      <c r="K16" s="21">
        <f t="shared" si="1"/>
        <v>20</v>
      </c>
      <c r="L16" s="21">
        <f t="shared" si="1"/>
        <v>0</v>
      </c>
      <c r="M16" s="21">
        <f>SUM(J16:L16)</f>
        <v>639370.4</v>
      </c>
      <c r="N16" s="21">
        <f t="shared" ref="N16:P16" si="2">N17</f>
        <v>394173.50000000006</v>
      </c>
      <c r="O16" s="21">
        <f t="shared" si="2"/>
        <v>0</v>
      </c>
      <c r="P16" s="21">
        <f t="shared" si="2"/>
        <v>0</v>
      </c>
      <c r="Q16" s="21">
        <f>SUM(N16:P16)</f>
        <v>394173.50000000006</v>
      </c>
      <c r="R16" s="21">
        <f t="shared" ref="R16:T16" si="3">R17</f>
        <v>337873.4</v>
      </c>
      <c r="S16" s="21">
        <f t="shared" si="3"/>
        <v>0</v>
      </c>
      <c r="T16" s="21">
        <f t="shared" si="3"/>
        <v>0</v>
      </c>
      <c r="U16" s="21">
        <f>SUM(R16:T16)</f>
        <v>337873.4</v>
      </c>
    </row>
    <row r="17" spans="1:21" ht="123.75" customHeight="1" x14ac:dyDescent="0.3">
      <c r="A17" s="18" t="s">
        <v>13</v>
      </c>
      <c r="B17" s="6" t="s">
        <v>27</v>
      </c>
      <c r="C17" s="6"/>
      <c r="D17" s="18" t="s">
        <v>19</v>
      </c>
      <c r="E17" s="22">
        <f t="shared" ref="E17:E21" si="4">SUM(I17,M17,Q17,U17)</f>
        <v>1802526.7000000002</v>
      </c>
      <c r="F17" s="23">
        <f>SUM(F18:F23)</f>
        <v>431109.4</v>
      </c>
      <c r="G17" s="23">
        <f>SUM(G18:G23)</f>
        <v>0</v>
      </c>
      <c r="H17" s="23">
        <f>SUM(H18:H23)</f>
        <v>0</v>
      </c>
      <c r="I17" s="23">
        <f t="shared" ref="I17:I23" si="5">SUM(F17:H17)</f>
        <v>431109.4</v>
      </c>
      <c r="J17" s="23">
        <f>SUM(J18:J23)</f>
        <v>639350.4</v>
      </c>
      <c r="K17" s="23">
        <f>SUM(K18:K23)</f>
        <v>20</v>
      </c>
      <c r="L17" s="23">
        <f>SUM(L18:L23)</f>
        <v>0</v>
      </c>
      <c r="M17" s="23">
        <f t="shared" ref="M17:M23" si="6">SUM(J17:L17)</f>
        <v>639370.4</v>
      </c>
      <c r="N17" s="23">
        <f>SUM(N18:N23)</f>
        <v>394173.50000000006</v>
      </c>
      <c r="O17" s="23">
        <f>SUM(O18:O23)</f>
        <v>0</v>
      </c>
      <c r="P17" s="23">
        <f>SUM(P18:P23)</f>
        <v>0</v>
      </c>
      <c r="Q17" s="23">
        <f t="shared" ref="Q17:Q23" si="7">SUM(N17:P17)</f>
        <v>394173.50000000006</v>
      </c>
      <c r="R17" s="23">
        <f>SUM(R18:R23)</f>
        <v>337873.4</v>
      </c>
      <c r="S17" s="23">
        <f>SUM(S18:S23)</f>
        <v>0</v>
      </c>
      <c r="T17" s="23">
        <f>SUM(T18:T23)</f>
        <v>0</v>
      </c>
      <c r="U17" s="23">
        <f t="shared" ref="U17:U23" si="8">SUM(R17:T17)</f>
        <v>337873.4</v>
      </c>
    </row>
    <row r="18" spans="1:21" ht="22.8" x14ac:dyDescent="0.3">
      <c r="A18" s="32" t="s">
        <v>34</v>
      </c>
      <c r="B18" s="33" t="s">
        <v>31</v>
      </c>
      <c r="C18" s="13" t="s">
        <v>40</v>
      </c>
      <c r="D18" s="26" t="s">
        <v>41</v>
      </c>
      <c r="E18" s="22">
        <f t="shared" si="4"/>
        <v>281940.69999999995</v>
      </c>
      <c r="F18" s="24">
        <v>80591.199999999997</v>
      </c>
      <c r="G18" s="25">
        <v>0</v>
      </c>
      <c r="H18" s="25">
        <v>0</v>
      </c>
      <c r="I18" s="24">
        <f t="shared" si="5"/>
        <v>80591.199999999997</v>
      </c>
      <c r="J18" s="24">
        <v>82347.100000000006</v>
      </c>
      <c r="K18" s="25">
        <v>0</v>
      </c>
      <c r="L18" s="25">
        <v>0</v>
      </c>
      <c r="M18" s="24">
        <f t="shared" si="6"/>
        <v>82347.100000000006</v>
      </c>
      <c r="N18" s="24">
        <v>60468.4</v>
      </c>
      <c r="O18" s="25">
        <v>0</v>
      </c>
      <c r="P18" s="25">
        <v>0</v>
      </c>
      <c r="Q18" s="24">
        <f t="shared" si="7"/>
        <v>60468.4</v>
      </c>
      <c r="R18" s="24">
        <v>58534</v>
      </c>
      <c r="S18" s="25">
        <v>0</v>
      </c>
      <c r="T18" s="25">
        <v>0</v>
      </c>
      <c r="U18" s="24">
        <f t="shared" si="8"/>
        <v>58534</v>
      </c>
    </row>
    <row r="19" spans="1:21" ht="35.25" customHeight="1" x14ac:dyDescent="0.3">
      <c r="A19" s="32"/>
      <c r="B19" s="33"/>
      <c r="C19" s="13" t="s">
        <v>3</v>
      </c>
      <c r="D19" s="27"/>
      <c r="E19" s="22">
        <f t="shared" si="4"/>
        <v>1122327.3</v>
      </c>
      <c r="F19" s="24">
        <v>256849.6</v>
      </c>
      <c r="G19" s="25">
        <v>0</v>
      </c>
      <c r="H19" s="25">
        <v>0</v>
      </c>
      <c r="I19" s="24">
        <f t="shared" si="5"/>
        <v>256849.6</v>
      </c>
      <c r="J19" s="24">
        <v>290831.90000000002</v>
      </c>
      <c r="K19" s="25">
        <v>0</v>
      </c>
      <c r="L19" s="25">
        <v>0</v>
      </c>
      <c r="M19" s="24">
        <f t="shared" si="6"/>
        <v>290831.90000000002</v>
      </c>
      <c r="N19" s="24">
        <v>295306.40000000002</v>
      </c>
      <c r="O19" s="25">
        <v>0</v>
      </c>
      <c r="P19" s="25">
        <v>0</v>
      </c>
      <c r="Q19" s="24">
        <f t="shared" si="7"/>
        <v>295306.40000000002</v>
      </c>
      <c r="R19" s="24">
        <v>279339.40000000002</v>
      </c>
      <c r="S19" s="25">
        <v>0</v>
      </c>
      <c r="T19" s="25">
        <v>0</v>
      </c>
      <c r="U19" s="24">
        <f t="shared" si="8"/>
        <v>279339.40000000002</v>
      </c>
    </row>
    <row r="20" spans="1:21" ht="22.8" x14ac:dyDescent="0.3">
      <c r="A20" s="30" t="s">
        <v>35</v>
      </c>
      <c r="B20" s="28" t="s">
        <v>32</v>
      </c>
      <c r="C20" s="13" t="s">
        <v>40</v>
      </c>
      <c r="D20" s="26" t="s">
        <v>33</v>
      </c>
      <c r="E20" s="22">
        <f t="shared" si="4"/>
        <v>385</v>
      </c>
      <c r="F20" s="24">
        <v>385</v>
      </c>
      <c r="G20" s="25">
        <v>0</v>
      </c>
      <c r="H20" s="25">
        <v>0</v>
      </c>
      <c r="I20" s="24">
        <f t="shared" si="5"/>
        <v>385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f t="shared" si="8"/>
        <v>0</v>
      </c>
    </row>
    <row r="21" spans="1:21" ht="22.8" x14ac:dyDescent="0.3">
      <c r="A21" s="31"/>
      <c r="B21" s="29"/>
      <c r="C21" s="13" t="s">
        <v>3</v>
      </c>
      <c r="D21" s="27"/>
      <c r="E21" s="22">
        <f t="shared" si="4"/>
        <v>93283.6</v>
      </c>
      <c r="F21" s="24">
        <v>93283.6</v>
      </c>
      <c r="G21" s="25">
        <v>0</v>
      </c>
      <c r="H21" s="25">
        <v>0</v>
      </c>
      <c r="I21" s="24">
        <f t="shared" si="5"/>
        <v>93283.6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f t="shared" si="8"/>
        <v>0</v>
      </c>
    </row>
    <row r="22" spans="1:21" ht="22.8" x14ac:dyDescent="0.3">
      <c r="A22" s="32" t="s">
        <v>42</v>
      </c>
      <c r="B22" s="33" t="s">
        <v>43</v>
      </c>
      <c r="C22" s="13" t="s">
        <v>40</v>
      </c>
      <c r="D22" s="26" t="s">
        <v>44</v>
      </c>
      <c r="E22" s="22">
        <f t="shared" ref="E22:E23" si="9">SUM(I22,M22,Q22,U22)</f>
        <v>37718.300000000003</v>
      </c>
      <c r="F22" s="25">
        <v>0</v>
      </c>
      <c r="G22" s="25">
        <v>0</v>
      </c>
      <c r="H22" s="25">
        <v>0</v>
      </c>
      <c r="I22" s="24">
        <f t="shared" si="5"/>
        <v>0</v>
      </c>
      <c r="J22" s="24">
        <v>21866</v>
      </c>
      <c r="K22" s="25">
        <v>0</v>
      </c>
      <c r="L22" s="25">
        <v>0</v>
      </c>
      <c r="M22" s="24">
        <f t="shared" si="6"/>
        <v>21866</v>
      </c>
      <c r="N22" s="24">
        <v>15852.3</v>
      </c>
      <c r="O22" s="25">
        <v>0</v>
      </c>
      <c r="P22" s="25">
        <v>0</v>
      </c>
      <c r="Q22" s="24">
        <f t="shared" si="7"/>
        <v>15852.3</v>
      </c>
      <c r="R22" s="25">
        <v>0</v>
      </c>
      <c r="S22" s="25">
        <v>0</v>
      </c>
      <c r="T22" s="25">
        <v>0</v>
      </c>
      <c r="U22" s="25">
        <f t="shared" si="8"/>
        <v>0</v>
      </c>
    </row>
    <row r="23" spans="1:21" ht="50.25" customHeight="1" x14ac:dyDescent="0.3">
      <c r="A23" s="32"/>
      <c r="B23" s="33"/>
      <c r="C23" s="13" t="s">
        <v>3</v>
      </c>
      <c r="D23" s="27"/>
      <c r="E23" s="22">
        <f t="shared" si="9"/>
        <v>266871.8</v>
      </c>
      <c r="F23" s="25">
        <v>0</v>
      </c>
      <c r="G23" s="25">
        <v>0</v>
      </c>
      <c r="H23" s="25">
        <v>0</v>
      </c>
      <c r="I23" s="24">
        <f t="shared" si="5"/>
        <v>0</v>
      </c>
      <c r="J23" s="24">
        <v>244305.4</v>
      </c>
      <c r="K23" s="24">
        <v>20</v>
      </c>
      <c r="L23" s="25">
        <v>0</v>
      </c>
      <c r="M23" s="24">
        <f t="shared" si="6"/>
        <v>244325.4</v>
      </c>
      <c r="N23" s="24">
        <v>22546.400000000001</v>
      </c>
      <c r="O23" s="25">
        <v>0</v>
      </c>
      <c r="P23" s="25">
        <v>0</v>
      </c>
      <c r="Q23" s="24">
        <f t="shared" si="7"/>
        <v>22546.400000000001</v>
      </c>
      <c r="R23" s="25">
        <v>0</v>
      </c>
      <c r="S23" s="25">
        <v>0</v>
      </c>
      <c r="T23" s="25">
        <v>0</v>
      </c>
      <c r="U23" s="25">
        <f t="shared" si="8"/>
        <v>0</v>
      </c>
    </row>
    <row r="24" spans="1:21" x14ac:dyDescent="0.3">
      <c r="B24" s="7" t="s">
        <v>8</v>
      </c>
    </row>
  </sheetData>
  <autoFilter ref="A15:I24"/>
  <mergeCells count="39">
    <mergeCell ref="H13:H14"/>
    <mergeCell ref="G13:G14"/>
    <mergeCell ref="F13:F14"/>
    <mergeCell ref="F12:I12"/>
    <mergeCell ref="C11:C14"/>
    <mergeCell ref="D11:D13"/>
    <mergeCell ref="E11:E13"/>
    <mergeCell ref="R12:U12"/>
    <mergeCell ref="R13:R14"/>
    <mergeCell ref="S13:S14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L2:T2"/>
    <mergeCell ref="L5:U5"/>
    <mergeCell ref="L6:U6"/>
    <mergeCell ref="L7:U7"/>
    <mergeCell ref="F11:I11"/>
    <mergeCell ref="J11:M11"/>
    <mergeCell ref="A9:U9"/>
    <mergeCell ref="R11:U11"/>
    <mergeCell ref="N11:Q11"/>
    <mergeCell ref="A18:A19"/>
    <mergeCell ref="B18:B19"/>
    <mergeCell ref="B11:B14"/>
    <mergeCell ref="A11:A14"/>
    <mergeCell ref="D18:D19"/>
    <mergeCell ref="D20:D21"/>
    <mergeCell ref="B20:B21"/>
    <mergeCell ref="A20:A21"/>
    <mergeCell ref="A22:A23"/>
    <mergeCell ref="B22:B23"/>
    <mergeCell ref="D22:D23"/>
  </mergeCells>
  <printOptions horizontalCentered="1"/>
  <pageMargins left="0.19685039370078741" right="0.19685039370078741" top="0.78740157480314965" bottom="0.39370078740157483" header="0" footer="0"/>
  <pageSetup paperSize="9" scale="5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ГОиЧС</vt:lpstr>
      <vt:lpstr>ГОиЧС!Заголовки_для_печати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2022-09-28T11:19:52Z</cp:lastPrinted>
  <dcterms:created xsi:type="dcterms:W3CDTF">2013-09-24T09:57:00Z</dcterms:created>
  <dcterms:modified xsi:type="dcterms:W3CDTF">2022-11-01T03:46:29Z</dcterms:modified>
</cp:coreProperties>
</file>