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ain\Папка обмена\ПРИЕМНАЯ\Малахова С.М\Проект МП Развития образования 2017-2026 гг\"/>
    </mc:Choice>
  </mc:AlternateContent>
  <bookViews>
    <workbookView xWindow="0" yWindow="0" windowWidth="28800" windowHeight="11865"/>
  </bookViews>
  <sheets>
    <sheet name="прил.7  ИТОГ" sheetId="1" r:id="rId1"/>
  </sheets>
  <definedNames>
    <definedName name="Print_Area" localSheetId="0">'прил.7  ИТОГ'!$A$1:$Q$48</definedName>
    <definedName name="Print_Titles" localSheetId="0">'прил.7  ИТОГ'!$10:$16</definedName>
    <definedName name="_xlnm.Print_Titles" localSheetId="0">'прил.7  ИТОГ'!$10:$15</definedName>
    <definedName name="_xlnm.Print_Area" localSheetId="0">'прил.7  ИТОГ'!$A$1:$U$48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I40" i="1"/>
  <c r="H40" i="1"/>
  <c r="K40" i="1" l="1"/>
  <c r="Q48" i="1" l="1"/>
  <c r="U48" i="1" l="1"/>
  <c r="U47" i="1" s="1"/>
  <c r="T47" i="1"/>
  <c r="S47" i="1"/>
  <c r="R47" i="1"/>
  <c r="U45" i="1"/>
  <c r="U44" i="1"/>
  <c r="U43" i="1"/>
  <c r="U41" i="1"/>
  <c r="T40" i="1"/>
  <c r="T39" i="1" s="1"/>
  <c r="S40" i="1"/>
  <c r="S39" i="1" s="1"/>
  <c r="R40" i="1"/>
  <c r="R39" i="1" s="1"/>
  <c r="U38" i="1"/>
  <c r="S35" i="1"/>
  <c r="R35" i="1"/>
  <c r="T35" i="1"/>
  <c r="U34" i="1"/>
  <c r="U33" i="1"/>
  <c r="U32" i="1"/>
  <c r="R31" i="1"/>
  <c r="U30" i="1"/>
  <c r="U29" i="1" s="1"/>
  <c r="R29" i="1"/>
  <c r="U28" i="1"/>
  <c r="U27" i="1"/>
  <c r="T26" i="1"/>
  <c r="S26" i="1"/>
  <c r="R26" i="1"/>
  <c r="U25" i="1"/>
  <c r="U23" i="1"/>
  <c r="T22" i="1"/>
  <c r="S22" i="1"/>
  <c r="R22" i="1"/>
  <c r="U21" i="1"/>
  <c r="U20" i="1"/>
  <c r="T19" i="1"/>
  <c r="S19" i="1"/>
  <c r="R19" i="1"/>
  <c r="U40" i="1" l="1"/>
  <c r="U39" i="1" s="1"/>
  <c r="U31" i="1"/>
  <c r="R18" i="1"/>
  <c r="R17" i="1" s="1"/>
  <c r="T18" i="1"/>
  <c r="T17" i="1" s="1"/>
  <c r="U36" i="1"/>
  <c r="U35" i="1" s="1"/>
  <c r="S18" i="1"/>
  <c r="S17" i="1" s="1"/>
  <c r="U26" i="1"/>
  <c r="U19" i="1"/>
  <c r="U22" i="1"/>
  <c r="I46" i="1"/>
  <c r="E46" i="1" s="1"/>
  <c r="P40" i="1"/>
  <c r="O40" i="1"/>
  <c r="N40" i="1"/>
  <c r="L40" i="1"/>
  <c r="J40" i="1"/>
  <c r="F40" i="1"/>
  <c r="G40" i="1"/>
  <c r="U18" i="1" l="1"/>
  <c r="U17" i="1" s="1"/>
  <c r="I43" i="1"/>
  <c r="G22" i="1"/>
  <c r="Q25" i="1" l="1"/>
  <c r="M25" i="1"/>
  <c r="K35" i="1" l="1"/>
  <c r="G36" i="1"/>
  <c r="F36" i="1"/>
  <c r="I38" i="1" l="1"/>
  <c r="K19" i="1" l="1"/>
  <c r="I36" i="1"/>
  <c r="I35" i="1" s="1"/>
  <c r="G35" i="1"/>
  <c r="F35" i="1"/>
  <c r="O31" i="1"/>
  <c r="P31" i="1"/>
  <c r="N31" i="1"/>
  <c r="K31" i="1"/>
  <c r="L31" i="1"/>
  <c r="J31" i="1"/>
  <c r="Q34" i="1"/>
  <c r="M34" i="1"/>
  <c r="I34" i="1"/>
  <c r="G31" i="1"/>
  <c r="H31" i="1"/>
  <c r="F31" i="1"/>
  <c r="E34" i="1" l="1"/>
  <c r="H35" i="1"/>
  <c r="J35" i="1"/>
  <c r="L35" i="1"/>
  <c r="N35" i="1"/>
  <c r="O35" i="1"/>
  <c r="P35" i="1"/>
  <c r="M48" i="1" l="1"/>
  <c r="I48" i="1"/>
  <c r="I47" i="1" s="1"/>
  <c r="L47" i="1"/>
  <c r="K47" i="1"/>
  <c r="J47" i="1"/>
  <c r="G47" i="1"/>
  <c r="F47" i="1"/>
  <c r="M45" i="1"/>
  <c r="I45" i="1"/>
  <c r="M44" i="1"/>
  <c r="I44" i="1"/>
  <c r="M43" i="1"/>
  <c r="M41" i="1"/>
  <c r="I41" i="1"/>
  <c r="L39" i="1"/>
  <c r="K39" i="1"/>
  <c r="J39" i="1"/>
  <c r="H39" i="1"/>
  <c r="G39" i="1"/>
  <c r="F39" i="1"/>
  <c r="M38" i="1"/>
  <c r="M36" i="1"/>
  <c r="M33" i="1"/>
  <c r="I33" i="1"/>
  <c r="M32" i="1"/>
  <c r="I32" i="1"/>
  <c r="M30" i="1"/>
  <c r="I30" i="1"/>
  <c r="I29" i="1" s="1"/>
  <c r="L29" i="1"/>
  <c r="K29" i="1"/>
  <c r="J29" i="1"/>
  <c r="F29" i="1"/>
  <c r="M28" i="1"/>
  <c r="I28" i="1"/>
  <c r="M27" i="1"/>
  <c r="I27" i="1"/>
  <c r="L26" i="1"/>
  <c r="K26" i="1"/>
  <c r="J26" i="1"/>
  <c r="H26" i="1"/>
  <c r="G26" i="1"/>
  <c r="F26" i="1"/>
  <c r="I25" i="1"/>
  <c r="E25" i="1" s="1"/>
  <c r="M23" i="1"/>
  <c r="I23" i="1"/>
  <c r="L22" i="1"/>
  <c r="K22" i="1"/>
  <c r="J22" i="1"/>
  <c r="H22" i="1"/>
  <c r="F22" i="1"/>
  <c r="M21" i="1"/>
  <c r="I21" i="1"/>
  <c r="M20" i="1"/>
  <c r="I20" i="1"/>
  <c r="L19" i="1"/>
  <c r="J19" i="1"/>
  <c r="H19" i="1"/>
  <c r="G19" i="1"/>
  <c r="F19" i="1"/>
  <c r="G18" i="1" l="1"/>
  <c r="G17" i="1" s="1"/>
  <c r="M47" i="1"/>
  <c r="E48" i="1"/>
  <c r="M35" i="1"/>
  <c r="M29" i="1"/>
  <c r="E29" i="1" s="1"/>
  <c r="K18" i="1"/>
  <c r="K17" i="1" s="1"/>
  <c r="F18" i="1"/>
  <c r="F17" i="1" s="1"/>
  <c r="M40" i="1"/>
  <c r="I22" i="1"/>
  <c r="I39" i="1"/>
  <c r="M26" i="1"/>
  <c r="I26" i="1"/>
  <c r="L18" i="1"/>
  <c r="L17" i="1" s="1"/>
  <c r="I19" i="1"/>
  <c r="H18" i="1"/>
  <c r="H17" i="1" s="1"/>
  <c r="M31" i="1"/>
  <c r="M22" i="1"/>
  <c r="I31" i="1"/>
  <c r="J18" i="1"/>
  <c r="Q43" i="1"/>
  <c r="E43" i="1" s="1"/>
  <c r="P39" i="1"/>
  <c r="O39" i="1"/>
  <c r="N39" i="1"/>
  <c r="Q33" i="1"/>
  <c r="E33" i="1" s="1"/>
  <c r="Q32" i="1"/>
  <c r="E32" i="1" s="1"/>
  <c r="P47" i="1"/>
  <c r="Q47" i="1" s="1"/>
  <c r="O47" i="1"/>
  <c r="N47" i="1"/>
  <c r="Q45" i="1"/>
  <c r="E45" i="1" s="1"/>
  <c r="Q44" i="1"/>
  <c r="E44" i="1" s="1"/>
  <c r="Q41" i="1"/>
  <c r="E41" i="1" s="1"/>
  <c r="Q38" i="1"/>
  <c r="E38" i="1" s="1"/>
  <c r="Q36" i="1"/>
  <c r="Q35" i="1" s="1"/>
  <c r="Q30" i="1"/>
  <c r="Q29" i="1" s="1"/>
  <c r="P29" i="1"/>
  <c r="O29" i="1"/>
  <c r="N29" i="1"/>
  <c r="Q28" i="1"/>
  <c r="E28" i="1" s="1"/>
  <c r="Q27" i="1"/>
  <c r="E27" i="1" s="1"/>
  <c r="P26" i="1"/>
  <c r="O26" i="1"/>
  <c r="N26" i="1"/>
  <c r="Q23" i="1"/>
  <c r="E23" i="1" s="1"/>
  <c r="P22" i="1"/>
  <c r="O22" i="1"/>
  <c r="N22" i="1"/>
  <c r="Q21" i="1"/>
  <c r="E21" i="1" s="1"/>
  <c r="Q20" i="1"/>
  <c r="E20" i="1" s="1"/>
  <c r="P19" i="1"/>
  <c r="O19" i="1"/>
  <c r="N19" i="1"/>
  <c r="E35" i="1" l="1"/>
  <c r="E47" i="1"/>
  <c r="M39" i="1"/>
  <c r="E36" i="1"/>
  <c r="E30" i="1"/>
  <c r="O18" i="1"/>
  <c r="O17" i="1" s="1"/>
  <c r="Q26" i="1"/>
  <c r="E26" i="1" s="1"/>
  <c r="Q40" i="1"/>
  <c r="Q39" i="1" s="1"/>
  <c r="I18" i="1"/>
  <c r="I17" i="1" s="1"/>
  <c r="M18" i="1"/>
  <c r="N18" i="1"/>
  <c r="N17" i="1" s="1"/>
  <c r="P18" i="1"/>
  <c r="P17" i="1" s="1"/>
  <c r="J17" i="1"/>
  <c r="Q19" i="1"/>
  <c r="M19" i="1"/>
  <c r="E19" i="1" s="1"/>
  <c r="Q22" i="1"/>
  <c r="E22" i="1" s="1"/>
  <c r="Q31" i="1"/>
  <c r="E31" i="1" s="1"/>
  <c r="E39" i="1" l="1"/>
  <c r="M17" i="1"/>
  <c r="Q18" i="1"/>
  <c r="Q17" i="1" s="1"/>
  <c r="E18" i="1" l="1"/>
  <c r="E17" i="1"/>
</calcChain>
</file>

<file path=xl/sharedStrings.xml><?xml version="1.0" encoding="utf-8"?>
<sst xmlns="http://schemas.openxmlformats.org/spreadsheetml/2006/main" count="137" uniqueCount="120">
  <si>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</si>
  <si>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</si>
  <si>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</si>
  <si>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Код бюджетной классификации</t>
  </si>
  <si>
    <t>Общий  объем финансирования, тыс. руб.</t>
  </si>
  <si>
    <t xml:space="preserve">Объем финансирования,   тыс. руб.  </t>
  </si>
  <si>
    <t>МБ</t>
  </si>
  <si>
    <t>ВИ</t>
  </si>
  <si>
    <t>КЦСР</t>
  </si>
  <si>
    <t>(9 + 13+ 17+21)</t>
  </si>
  <si>
    <t>(10+11+12)</t>
  </si>
  <si>
    <t>(14+15+16)</t>
  </si>
  <si>
    <t>(18+19+20)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</si>
  <si>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</si>
  <si>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</si>
  <si>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</si>
  <si>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</si>
  <si>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</si>
  <si>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</si>
  <si>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</si>
  <si>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</si>
  <si>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</si>
  <si>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</si>
  <si>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</si>
  <si>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</si>
  <si>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1.2.</t>
  </si>
  <si>
    <t>ОСНОВНОЕ МЕРОПРИЯТИЕ 1.2  "Развитие общего образования"</t>
  </si>
  <si>
    <t>02.1.02.00000</t>
  </si>
  <si>
    <t>1.2.1.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</si>
  <si>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</si>
  <si>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</si>
  <si>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</si>
  <si>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</si>
  <si>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</si>
  <si>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</si>
  <si>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</si>
  <si>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</si>
  <si>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</si>
  <si>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</si>
  <si>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</si>
  <si>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</si>
  <si>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</si>
  <si>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</si>
  <si>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</si>
  <si>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</si>
  <si>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</si>
  <si>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3.</t>
  </si>
  <si>
    <t>ПОДПРОГРАММА 3: "Отдых и  оздоровление  детей и подростков"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</si>
  <si>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</si>
  <si>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</si>
  <si>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</si>
  <si>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</si>
  <si>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</si>
  <si>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</si>
  <si>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</si>
  <si>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</si>
  <si>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</si>
  <si>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</si>
  <si>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</si>
  <si>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</si>
  <si>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</si>
  <si>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</si>
  <si>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</si>
  <si>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
Обеспечение выполнения функций органами местного самоуправления в части решения вопросов местного значения</t>
  </si>
  <si>
    <t>КБ+ФБ</t>
  </si>
  <si>
    <t>Мероприятие 3.1.2 Организация отдыха и оздоровления детей МКУ "Управление социальной политики"</t>
  </si>
  <si>
    <t>Наименование ГРБС/участника</t>
  </si>
  <si>
    <t>2023  год</t>
  </si>
  <si>
    <t>в том числе:</t>
  </si>
  <si>
    <t>02.2.00.L3040</t>
  </si>
  <si>
    <t>02.1.Е4.52100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</si>
  <si>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</si>
  <si>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от 07.12.2016 № 583</t>
  </si>
  <si>
    <t>Администрация г. Норильска (МКУ "УСП")</t>
  </si>
  <si>
    <t>02.1.02.53030</t>
  </si>
  <si>
    <t>Мероприятие 1.3.3 Обеспечение функционирования системы персонифицированного финансирования дополнительного образования детей</t>
  </si>
  <si>
    <t>1.3.3.</t>
  </si>
  <si>
    <t>02.1.R3.73980</t>
  </si>
  <si>
    <t>2024  год</t>
  </si>
  <si>
    <t>1.5.</t>
  </si>
  <si>
    <t>1.5.1.</t>
  </si>
  <si>
    <t>1.5.2.</t>
  </si>
  <si>
    <t>Мероприятие 1.5.1 Реализация регионального проекта "Безопасность дорожного движения"</t>
  </si>
  <si>
    <t>Мероприятие 1.5.2 Реализация регионального проекта "Цифровая образовательная среда"</t>
  </si>
  <si>
    <t>02.1.05.00000</t>
  </si>
  <si>
    <t>ОСНОВНОЕ МЕРОПРИЯТИЕ 1.5 "Реализация национальных, федеральных, региональных проектов"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</si>
  <si>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</si>
  <si>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УОиДО/ УОиДО</t>
  </si>
  <si>
    <t>02.3.01.L7800</t>
  </si>
  <si>
    <t>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</si>
  <si>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2025 год</t>
  </si>
  <si>
    <t>02.1.01.75560</t>
  </si>
  <si>
    <t>02.4.00.00000</t>
  </si>
  <si>
    <t>Итого   финансиро-вание                 2023 год</t>
  </si>
  <si>
    <t>Итого   финансиро-вание                 2024 год</t>
  </si>
  <si>
    <t>Итого   финансиро-вание                 2025 год</t>
  </si>
  <si>
    <t>02.1.EB.51790</t>
  </si>
  <si>
    <t>утвержденной постановлением Администрации города Норильска</t>
  </si>
  <si>
    <t>к муниципальной программе Развитие образования</t>
  </si>
  <si>
    <t>Приложение № 7</t>
  </si>
  <si>
    <t>Мероприятие 3.1.4  Организация отдыха и оздоровления детей учреждений, подведомственных Управлению по делам культуры и искусства Администрации города Норильска</t>
  </si>
  <si>
    <t>УДКиИ</t>
  </si>
  <si>
    <t>3.1.4.</t>
  </si>
  <si>
    <t>2026 год</t>
  </si>
  <si>
    <t>02.1.01.01110   02.1.01.75540
02.1.01.75880 02.1.01.74080
02.1.01.08530</t>
  </si>
  <si>
    <r>
      <t xml:space="preserve">02.1.03.01310
</t>
    </r>
    <r>
      <rPr>
        <sz val="13"/>
        <rFont val="Times New Roman"/>
        <family val="1"/>
        <charset val="204"/>
      </rPr>
      <t>02.1.03.01320</t>
    </r>
  </si>
  <si>
    <t>02.1.03.01330</t>
  </si>
  <si>
    <t>02.1.04.01410
02.1.04.01320</t>
  </si>
  <si>
    <t xml:space="preserve">02.2.04.00140 02.2.00.75660  02.2.00.L3040
02.2.00.08530 </t>
  </si>
  <si>
    <t>02.3.01.03110 
02.3.01.76490
02.3.01.L7800</t>
  </si>
  <si>
    <t>02.3.01.03130
02.3.02.76490</t>
  </si>
  <si>
    <t>02.3.01.03140
02.3.03.76490</t>
  </si>
  <si>
    <t>02.4.00.75520
02.4.02.00110</t>
  </si>
  <si>
    <r>
      <t>02.1.02.01210 
02.1.02.01220 
02.1.02.01320
02.1.02.53030
02.1.02.75640 02.1.02.74090</t>
    </r>
    <r>
      <rPr>
        <sz val="12"/>
        <color rgb="FFFF0000"/>
        <rFont val="Times New Roman"/>
        <family val="1"/>
        <charset val="204"/>
      </rPr>
      <t/>
    </r>
  </si>
  <si>
    <t>УОиДО, УС, УДКиИ, УОиДО, МБ(А)ОУ, МБ(А)ОУ ДО, МКУ "УСП"</t>
  </si>
  <si>
    <t xml:space="preserve">
02.3.01.00000
02.3.02.00000
02.3.03.00000</t>
  </si>
  <si>
    <t>1.5.3</t>
  </si>
  <si>
    <t>Мероприятие 1.5.3 Реализация федерального проекта "Патриотическое воспитание граждан Российской Федерации"</t>
  </si>
  <si>
    <t>УОиДО/ УОиДО, МБ(А)ОУ, МБУ МЦ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</si>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</sst>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?"/>
    <numFmt numFmtId="166" formatCode="_-* #,##0.0_р_._-;\-* #,##0.0_р_._-;_-* &quot;-&quot;?_р_._-;_-@_-"/>
  </numFmts>
  <fonts count="16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0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</cellStyleXfs>
  <cellXfs count="69">
    <xf numFmtId="0" fontId="0" fillId="0" borderId="0" xfId="0"/>
    <xf numFmtId="0" fontId="1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164" fontId="6" fillId="0" borderId="0" xfId="0" applyNumberFormat="1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164" fontId="9" fillId="0" borderId="0" xfId="0" applyNumberFormat="1" applyFont="1" applyFill="1"/>
    <xf numFmtId="164" fontId="2" fillId="0" borderId="0" xfId="0" applyNumberFormat="1" applyFont="1" applyFill="1"/>
    <xf numFmtId="0" fontId="9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/>
    <xf numFmtId="164" fontId="2" fillId="2" borderId="0" xfId="0" applyNumberFormat="1" applyFont="1" applyFill="1" applyBorder="1"/>
    <xf numFmtId="4" fontId="8" fillId="2" borderId="0" xfId="0" applyNumberFormat="1" applyFont="1" applyFill="1" applyBorder="1"/>
    <xf numFmtId="164" fontId="1" fillId="2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0" xfId="0" applyNumberFormat="1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165" fontId="3" fillId="2" borderId="7" xfId="0" applyNumberFormat="1" applyFont="1" applyFill="1" applyBorder="1" applyAlignment="1" applyProtection="1">
      <alignment horizontal="left" vertical="center" wrapText="1"/>
    </xf>
    <xf numFmtId="164" fontId="1" fillId="2" borderId="1" xfId="2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left" vertical="center" wrapText="1"/>
    </xf>
    <xf numFmtId="165" fontId="1" fillId="2" borderId="5" xfId="0" applyNumberFormat="1" applyFont="1" applyFill="1" applyBorder="1" applyAlignment="1">
      <alignment horizontal="left" vertical="center" wrapText="1"/>
    </xf>
    <xf numFmtId="164" fontId="14" fillId="2" borderId="0" xfId="0" applyNumberFormat="1" applyFont="1" applyFill="1" applyBorder="1"/>
    <xf numFmtId="164" fontId="13" fillId="2" borderId="0" xfId="0" applyNumberFormat="1" applyFont="1" applyFill="1"/>
    <xf numFmtId="4" fontId="1" fillId="2" borderId="0" xfId="0" applyNumberFormat="1" applyFont="1" applyFill="1"/>
    <xf numFmtId="4" fontId="7" fillId="2" borderId="0" xfId="0" applyNumberFormat="1" applyFont="1" applyFill="1"/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 applyProtection="1">
      <alignment horizontal="left" vertical="center" wrapText="1"/>
    </xf>
    <xf numFmtId="164" fontId="1" fillId="2" borderId="5" xfId="0" applyNumberFormat="1" applyFont="1" applyFill="1" applyBorder="1" applyAlignment="1">
      <alignment horizontal="left" vertical="center" wrapText="1"/>
    </xf>
    <xf numFmtId="0" fontId="13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right"/>
    </xf>
    <xf numFmtId="166" fontId="2" fillId="2" borderId="1" xfId="0" applyNumberFormat="1" applyFont="1" applyFill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6" fontId="2" fillId="2" borderId="6" xfId="1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Alignment="1">
      <alignment wrapText="1"/>
    </xf>
    <xf numFmtId="166" fontId="13" fillId="2" borderId="1" xfId="0" applyNumberFormat="1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16 2 2" xfId="3"/>
    <cellStyle name="Обычный 2" xfId="2"/>
    <cellStyle name="Обычный 2 2" xfId="4"/>
    <cellStyle name="Обычный 2 2 2 2" xfId="5"/>
    <cellStyle name="Обычный 3" xfId="6"/>
    <cellStyle name="Обычный 3 2" xfId="7"/>
    <cellStyle name="Обычный 3 2 2" xfId="8"/>
    <cellStyle name="Обычный 4" xfId="16"/>
    <cellStyle name="Обычный 6" xfId="9"/>
    <cellStyle name="Обычный 6 2 2" xfId="10"/>
    <cellStyle name="Финансовый 2" xfId="1"/>
    <cellStyle name="Финансовый 2 2" xfId="11"/>
    <cellStyle name="Финансовый 2 3" xfId="12"/>
    <cellStyle name="Финансовый 3" xfId="13"/>
    <cellStyle name="Финансовый 3 2" xfId="14"/>
    <cellStyle name="Финансовый 4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"/>
  <sheetViews>
    <sheetView tabSelected="1" view="pageBreakPreview" topLeftCell="A31" zoomScale="60" zoomScaleNormal="55" workbookViewId="0">
      <selection activeCell="B20" sqref="B20"/>
    </sheetView>
  </sheetViews>
  <sheetFormatPr defaultColWidth="9.140625" defaultRowHeight="16.5" x14ac:dyDescent="0.25"/>
  <cols>
    <col min="1" max="1" width="12.5703125" style="1" customWidth="1"/>
    <col min="2" max="2" width="123.7109375" style="1" customWidth="1"/>
    <col min="3" max="3" width="22" style="1" customWidth="1"/>
    <col min="4" max="4" width="18.28515625" style="1" customWidth="1"/>
    <col min="5" max="5" width="20.42578125" style="1" customWidth="1"/>
    <col min="6" max="6" width="17" style="14" customWidth="1"/>
    <col min="7" max="7" width="20.42578125" style="14" customWidth="1"/>
    <col min="8" max="8" width="16.140625" style="42" customWidth="1"/>
    <col min="9" max="9" width="17.28515625" style="14" customWidth="1"/>
    <col min="10" max="11" width="17" style="14" customWidth="1"/>
    <col min="12" max="12" width="16.140625" style="14" customWidth="1"/>
    <col min="13" max="13" width="17.28515625" style="14" customWidth="1"/>
    <col min="14" max="14" width="16.85546875" style="15" customWidth="1"/>
    <col min="15" max="15" width="20.28515625" style="15" customWidth="1"/>
    <col min="16" max="16" width="17.7109375" style="15" customWidth="1"/>
    <col min="17" max="18" width="16.85546875" style="14" customWidth="1"/>
    <col min="19" max="19" width="16.5703125" style="14" customWidth="1"/>
    <col min="20" max="20" width="15.42578125" style="14" customWidth="1"/>
    <col min="21" max="21" width="18.28515625" style="14" customWidth="1"/>
    <col min="22" max="22" width="9.140625" style="1"/>
    <col min="23" max="23" width="20.140625" style="1" customWidth="1"/>
    <col min="24" max="24" width="20.85546875" style="1" customWidth="1"/>
    <col min="25" max="16384" width="9.140625" style="1"/>
  </cols>
  <sheetData>
    <row r="1" spans="1:21" x14ac:dyDescent="0.25">
      <c r="A1" s="7"/>
      <c r="B1" s="14"/>
      <c r="C1" s="14"/>
      <c r="D1" s="14"/>
      <c r="E1" s="35"/>
      <c r="F1" s="21"/>
      <c r="G1" s="16"/>
      <c r="H1" s="33"/>
      <c r="I1" s="16"/>
      <c r="J1" s="16"/>
      <c r="K1" s="16"/>
      <c r="L1" s="16"/>
      <c r="S1" s="46"/>
      <c r="T1" s="42"/>
      <c r="U1" s="46"/>
    </row>
    <row r="2" spans="1:21" x14ac:dyDescent="0.25">
      <c r="A2" s="7"/>
      <c r="B2" s="14"/>
      <c r="C2" s="14"/>
      <c r="D2" s="14"/>
      <c r="E2" s="35"/>
      <c r="F2" s="21"/>
      <c r="G2" s="16"/>
      <c r="H2" s="33"/>
      <c r="I2" s="16"/>
      <c r="J2" s="16"/>
      <c r="K2" s="16"/>
      <c r="L2" s="16"/>
      <c r="S2" s="46"/>
      <c r="T2" s="63" t="s">
        <v>99</v>
      </c>
      <c r="U2" s="63"/>
    </row>
    <row r="3" spans="1:21" x14ac:dyDescent="0.25">
      <c r="A3" s="7"/>
      <c r="B3" s="14"/>
      <c r="C3" s="14"/>
      <c r="D3" s="14"/>
      <c r="E3" s="35"/>
      <c r="F3" s="21"/>
      <c r="G3" s="16"/>
      <c r="H3" s="33"/>
      <c r="I3" s="16"/>
      <c r="J3" s="16"/>
      <c r="K3" s="16"/>
      <c r="L3" s="16"/>
      <c r="R3" s="63" t="s">
        <v>98</v>
      </c>
      <c r="S3" s="63"/>
      <c r="T3" s="63"/>
      <c r="U3" s="63"/>
    </row>
    <row r="4" spans="1:21" x14ac:dyDescent="0.25">
      <c r="A4" s="7"/>
      <c r="B4" s="14"/>
      <c r="C4" s="14"/>
      <c r="D4" s="14"/>
      <c r="E4" s="35"/>
      <c r="F4" s="21"/>
      <c r="G4" s="16"/>
      <c r="H4" s="33"/>
      <c r="I4" s="16"/>
      <c r="J4" s="16"/>
      <c r="K4" s="16"/>
      <c r="L4" s="16"/>
      <c r="Q4" s="63" t="s">
        <v>97</v>
      </c>
      <c r="R4" s="63"/>
      <c r="S4" s="63"/>
      <c r="T4" s="63"/>
      <c r="U4" s="63"/>
    </row>
    <row r="5" spans="1:21" x14ac:dyDescent="0.25">
      <c r="A5" s="7"/>
      <c r="B5" s="14"/>
      <c r="C5" s="14"/>
      <c r="D5" s="14"/>
      <c r="E5" s="35"/>
      <c r="F5" s="21"/>
      <c r="G5" s="16"/>
      <c r="H5" s="33"/>
      <c r="I5" s="16"/>
      <c r="J5" s="16"/>
      <c r="K5" s="16"/>
      <c r="L5" s="16"/>
      <c r="S5" s="46"/>
      <c r="T5" s="42"/>
      <c r="U5" s="48" t="s">
        <v>72</v>
      </c>
    </row>
    <row r="6" spans="1:21" ht="18.75" x14ac:dyDescent="0.3">
      <c r="A6" s="7"/>
      <c r="B6" s="14"/>
      <c r="C6" s="18"/>
      <c r="D6" s="14"/>
      <c r="E6" s="36"/>
      <c r="F6" s="17"/>
      <c r="G6" s="16"/>
      <c r="H6" s="33"/>
      <c r="I6" s="16"/>
      <c r="J6" s="16"/>
      <c r="K6" s="16"/>
      <c r="L6" s="16"/>
      <c r="O6" s="16"/>
    </row>
    <row r="7" spans="1:21" x14ac:dyDescent="0.25">
      <c r="A7" s="7"/>
      <c r="B7" s="14"/>
      <c r="C7" s="14"/>
      <c r="D7" s="14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21" x14ac:dyDescent="0.25">
      <c r="A8" s="7"/>
      <c r="B8" s="64" t="s">
        <v>0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</row>
    <row r="9" spans="1:21" x14ac:dyDescent="0.25">
      <c r="A9" s="8"/>
      <c r="B9" s="14"/>
      <c r="C9" s="14"/>
      <c r="D9" s="14"/>
      <c r="E9" s="18"/>
      <c r="F9" s="18"/>
      <c r="G9" s="18"/>
      <c r="H9" s="34"/>
      <c r="I9" s="18"/>
      <c r="J9" s="18"/>
      <c r="K9" s="18"/>
      <c r="L9" s="18"/>
      <c r="M9" s="18"/>
      <c r="N9" s="18"/>
      <c r="O9" s="18"/>
      <c r="P9" s="18"/>
      <c r="Q9" s="18"/>
    </row>
    <row r="10" spans="1:21" ht="30.75" customHeight="1" x14ac:dyDescent="0.25">
      <c r="A10" s="68" t="s">
        <v>1</v>
      </c>
      <c r="B10" s="56" t="s">
        <v>2</v>
      </c>
      <c r="C10" s="56" t="s">
        <v>66</v>
      </c>
      <c r="D10" s="57" t="s">
        <v>3</v>
      </c>
      <c r="E10" s="56" t="s">
        <v>4</v>
      </c>
      <c r="F10" s="65" t="s">
        <v>67</v>
      </c>
      <c r="G10" s="66"/>
      <c r="H10" s="66"/>
      <c r="I10" s="67"/>
      <c r="J10" s="65" t="s">
        <v>78</v>
      </c>
      <c r="K10" s="66"/>
      <c r="L10" s="66"/>
      <c r="M10" s="67"/>
      <c r="N10" s="56" t="s">
        <v>90</v>
      </c>
      <c r="O10" s="56"/>
      <c r="P10" s="56"/>
      <c r="Q10" s="56"/>
      <c r="R10" s="56" t="s">
        <v>103</v>
      </c>
      <c r="S10" s="56"/>
      <c r="T10" s="56"/>
      <c r="U10" s="56"/>
    </row>
    <row r="11" spans="1:21" ht="40.5" customHeight="1" x14ac:dyDescent="0.25">
      <c r="A11" s="68"/>
      <c r="B11" s="56"/>
      <c r="C11" s="56"/>
      <c r="D11" s="58"/>
      <c r="E11" s="56"/>
      <c r="F11" s="65" t="s">
        <v>5</v>
      </c>
      <c r="G11" s="66"/>
      <c r="H11" s="66"/>
      <c r="I11" s="67"/>
      <c r="J11" s="65" t="s">
        <v>5</v>
      </c>
      <c r="K11" s="66"/>
      <c r="L11" s="66"/>
      <c r="M11" s="67"/>
      <c r="N11" s="56" t="s">
        <v>5</v>
      </c>
      <c r="O11" s="56"/>
      <c r="P11" s="56"/>
      <c r="Q11" s="56"/>
      <c r="R11" s="56" t="s">
        <v>5</v>
      </c>
      <c r="S11" s="56"/>
      <c r="T11" s="56"/>
      <c r="U11" s="56"/>
    </row>
    <row r="12" spans="1:21" ht="31.5" customHeight="1" x14ac:dyDescent="0.25">
      <c r="A12" s="68"/>
      <c r="B12" s="56"/>
      <c r="C12" s="56"/>
      <c r="D12" s="59"/>
      <c r="E12" s="56"/>
      <c r="F12" s="57" t="s">
        <v>6</v>
      </c>
      <c r="G12" s="57" t="s">
        <v>64</v>
      </c>
      <c r="H12" s="60" t="s">
        <v>7</v>
      </c>
      <c r="I12" s="57" t="s">
        <v>93</v>
      </c>
      <c r="J12" s="57" t="s">
        <v>6</v>
      </c>
      <c r="K12" s="57" t="s">
        <v>64</v>
      </c>
      <c r="L12" s="57" t="s">
        <v>7</v>
      </c>
      <c r="M12" s="57" t="s">
        <v>94</v>
      </c>
      <c r="N12" s="56" t="s">
        <v>6</v>
      </c>
      <c r="O12" s="56" t="s">
        <v>64</v>
      </c>
      <c r="P12" s="56" t="s">
        <v>7</v>
      </c>
      <c r="Q12" s="56" t="s">
        <v>95</v>
      </c>
      <c r="R12" s="56" t="s">
        <v>6</v>
      </c>
      <c r="S12" s="56" t="s">
        <v>64</v>
      </c>
      <c r="T12" s="56" t="s">
        <v>7</v>
      </c>
      <c r="U12" s="56" t="s">
        <v>95</v>
      </c>
    </row>
    <row r="13" spans="1:21" ht="57" customHeight="1" x14ac:dyDescent="0.25">
      <c r="A13" s="68"/>
      <c r="B13" s="56"/>
      <c r="C13" s="56"/>
      <c r="D13" s="58" t="s">
        <v>8</v>
      </c>
      <c r="E13" s="56"/>
      <c r="F13" s="58"/>
      <c r="G13" s="58"/>
      <c r="H13" s="61"/>
      <c r="I13" s="59"/>
      <c r="J13" s="58"/>
      <c r="K13" s="58"/>
      <c r="L13" s="58"/>
      <c r="M13" s="59"/>
      <c r="N13" s="56"/>
      <c r="O13" s="56"/>
      <c r="P13" s="56"/>
      <c r="Q13" s="56"/>
      <c r="R13" s="56"/>
      <c r="S13" s="56"/>
      <c r="T13" s="56"/>
      <c r="U13" s="56"/>
    </row>
    <row r="14" spans="1:21" x14ac:dyDescent="0.25">
      <c r="A14" s="68"/>
      <c r="B14" s="56"/>
      <c r="C14" s="56"/>
      <c r="D14" s="58"/>
      <c r="E14" s="56" t="s">
        <v>9</v>
      </c>
      <c r="F14" s="58"/>
      <c r="G14" s="58"/>
      <c r="H14" s="61"/>
      <c r="I14" s="57" t="s">
        <v>10</v>
      </c>
      <c r="J14" s="58"/>
      <c r="K14" s="58"/>
      <c r="L14" s="58"/>
      <c r="M14" s="57" t="s">
        <v>11</v>
      </c>
      <c r="N14" s="56"/>
      <c r="O14" s="56"/>
      <c r="P14" s="56"/>
      <c r="Q14" s="56" t="s">
        <v>12</v>
      </c>
      <c r="R14" s="56"/>
      <c r="S14" s="56"/>
      <c r="T14" s="56"/>
      <c r="U14" s="56" t="s">
        <v>12</v>
      </c>
    </row>
    <row r="15" spans="1:21" x14ac:dyDescent="0.25">
      <c r="A15" s="68"/>
      <c r="B15" s="56"/>
      <c r="C15" s="56"/>
      <c r="D15" s="59"/>
      <c r="E15" s="56"/>
      <c r="F15" s="59"/>
      <c r="G15" s="59"/>
      <c r="H15" s="62"/>
      <c r="I15" s="59"/>
      <c r="J15" s="59"/>
      <c r="K15" s="59"/>
      <c r="L15" s="59"/>
      <c r="M15" s="59"/>
      <c r="N15" s="56"/>
      <c r="O15" s="56"/>
      <c r="P15" s="56"/>
      <c r="Q15" s="56"/>
      <c r="R15" s="56"/>
      <c r="S15" s="56"/>
      <c r="T15" s="56"/>
      <c r="U15" s="56"/>
    </row>
    <row r="16" spans="1:21" x14ac:dyDescent="0.25">
      <c r="A16" s="13">
        <v>1</v>
      </c>
      <c r="B16" s="19">
        <v>2</v>
      </c>
      <c r="C16" s="19">
        <v>3</v>
      </c>
      <c r="D16" s="44">
        <v>4</v>
      </c>
      <c r="E16" s="43">
        <v>5</v>
      </c>
      <c r="F16" s="43">
        <v>6</v>
      </c>
      <c r="G16" s="44">
        <v>7</v>
      </c>
      <c r="H16" s="43">
        <v>8</v>
      </c>
      <c r="I16" s="43">
        <v>9</v>
      </c>
      <c r="J16" s="45">
        <v>10</v>
      </c>
      <c r="K16" s="45">
        <v>11</v>
      </c>
      <c r="L16" s="47">
        <v>12</v>
      </c>
      <c r="M16" s="47">
        <v>13</v>
      </c>
      <c r="N16" s="47">
        <v>14</v>
      </c>
      <c r="O16" s="47">
        <v>15</v>
      </c>
      <c r="P16" s="47">
        <v>16</v>
      </c>
      <c r="Q16" s="47">
        <v>17</v>
      </c>
      <c r="R16" s="47">
        <v>18</v>
      </c>
      <c r="S16" s="47">
        <v>19</v>
      </c>
      <c r="T16" s="47">
        <v>20</v>
      </c>
      <c r="U16" s="47">
        <v>21</v>
      </c>
    </row>
    <row r="17" spans="1:24" s="9" customFormat="1" ht="50.25" customHeight="1" x14ac:dyDescent="0.25">
      <c r="A17" s="3"/>
      <c r="B17" s="24" t="s">
        <v>14</v>
      </c>
      <c r="C17" s="24"/>
      <c r="D17" s="23"/>
      <c r="E17" s="49">
        <f>I17+M17+Q17+U17</f>
        <v>55452419.020000011</v>
      </c>
      <c r="F17" s="49">
        <f>F18+F35+F39+F47</f>
        <v>4384148.7</v>
      </c>
      <c r="G17" s="49">
        <f t="shared" ref="G17:Q17" si="0">G18+G35+G39+G47</f>
        <v>8936074.2200000007</v>
      </c>
      <c r="H17" s="49">
        <f t="shared" si="0"/>
        <v>680024.4</v>
      </c>
      <c r="I17" s="49">
        <f>I18+I35+I39+I47</f>
        <v>14000247.320000002</v>
      </c>
      <c r="J17" s="49">
        <f t="shared" si="0"/>
        <v>4304605.5999999996</v>
      </c>
      <c r="K17" s="49">
        <f t="shared" si="0"/>
        <v>8903887.0999999996</v>
      </c>
      <c r="L17" s="49">
        <f t="shared" si="0"/>
        <v>708709.70000000007</v>
      </c>
      <c r="M17" s="49">
        <f t="shared" si="0"/>
        <v>13917202.399999999</v>
      </c>
      <c r="N17" s="49">
        <f t="shared" si="0"/>
        <v>4294625.9000000004</v>
      </c>
      <c r="O17" s="49">
        <f>O18+O35+O39+O47</f>
        <v>8864859.2000000011</v>
      </c>
      <c r="P17" s="49">
        <f t="shared" si="0"/>
        <v>708709.70000000007</v>
      </c>
      <c r="Q17" s="49">
        <f t="shared" si="0"/>
        <v>13868194.800000003</v>
      </c>
      <c r="R17" s="49">
        <f t="shared" ref="R17:U17" si="1">R18+R35+R39+R47</f>
        <v>4294444.1000000006</v>
      </c>
      <c r="S17" s="49">
        <f t="shared" si="1"/>
        <v>8663620.7000000011</v>
      </c>
      <c r="T17" s="49">
        <f t="shared" si="1"/>
        <v>708709.70000000007</v>
      </c>
      <c r="U17" s="49">
        <f t="shared" si="1"/>
        <v>13666774.500000006</v>
      </c>
    </row>
    <row r="18" spans="1:24" s="9" customFormat="1" ht="56.25" customHeight="1" x14ac:dyDescent="0.25">
      <c r="A18" s="2" t="s">
        <v>13</v>
      </c>
      <c r="B18" s="24" t="s">
        <v>16</v>
      </c>
      <c r="C18" s="25"/>
      <c r="D18" s="23" t="s">
        <v>17</v>
      </c>
      <c r="E18" s="49">
        <f t="shared" ref="E18:E48" si="2">I18+M18+Q18+U18</f>
        <v>51118420.120000005</v>
      </c>
      <c r="F18" s="49">
        <f>F19+F22+F26+F29+F31</f>
        <v>4099209.3</v>
      </c>
      <c r="G18" s="49">
        <f>G19+G22+G26+G29+G31</f>
        <v>8494401.620000001</v>
      </c>
      <c r="H18" s="49">
        <f>H19+H22+H26+H29+H31</f>
        <v>377532.00000000006</v>
      </c>
      <c r="I18" s="49">
        <f t="shared" ref="I18:I22" si="3">F18+G18+H18</f>
        <v>12971142.920000002</v>
      </c>
      <c r="J18" s="49">
        <f>J19+J22+J26+J29+J31</f>
        <v>3981482.8</v>
      </c>
      <c r="K18" s="49">
        <f>K19+K22+K26+K29+K31</f>
        <v>8382780.0999999996</v>
      </c>
      <c r="L18" s="49">
        <f>L19+L22+L26+L29+L31</f>
        <v>387144.3</v>
      </c>
      <c r="M18" s="49">
        <f t="shared" ref="M18:M22" si="4">J18+K18+L18</f>
        <v>12751407.199999999</v>
      </c>
      <c r="N18" s="49">
        <f>N19+N22+N26+N29+N31</f>
        <v>3971503.1000000006</v>
      </c>
      <c r="O18" s="49">
        <f>O19+O22+O26+O29+O31</f>
        <v>8339287.6000000015</v>
      </c>
      <c r="P18" s="49">
        <f>P19+P22+P26+P29+P31</f>
        <v>387144.3</v>
      </c>
      <c r="Q18" s="49">
        <f t="shared" ref="Q18:Q20" si="5">N18+O18+P18</f>
        <v>12697935.000000004</v>
      </c>
      <c r="R18" s="49">
        <f>R19+R22+R26+R29+R31</f>
        <v>3971503.1000000006</v>
      </c>
      <c r="S18" s="49">
        <f>S19+S22+S26+S29+S31</f>
        <v>8339287.6000000015</v>
      </c>
      <c r="T18" s="49">
        <f>T19+T22+T26+T29+T31</f>
        <v>387144.3</v>
      </c>
      <c r="U18" s="49">
        <f t="shared" ref="U18:U22" si="6">R18+S18+T18</f>
        <v>12697935.000000004</v>
      </c>
    </row>
    <row r="19" spans="1:24" s="9" customFormat="1" ht="71.25" customHeight="1" x14ac:dyDescent="0.25">
      <c r="A19" s="2" t="s">
        <v>15</v>
      </c>
      <c r="B19" s="24" t="s">
        <v>18</v>
      </c>
      <c r="C19" s="25" t="s">
        <v>19</v>
      </c>
      <c r="D19" s="23" t="s">
        <v>20</v>
      </c>
      <c r="E19" s="49">
        <f t="shared" si="2"/>
        <v>20345038.399999999</v>
      </c>
      <c r="F19" s="49">
        <f>F20+F21</f>
        <v>1508684.2</v>
      </c>
      <c r="G19" s="49">
        <f>G20+G21</f>
        <v>3316312.7</v>
      </c>
      <c r="H19" s="49">
        <f>H20+H21</f>
        <v>351543.20000000007</v>
      </c>
      <c r="I19" s="49">
        <f t="shared" si="3"/>
        <v>5176540.1000000006</v>
      </c>
      <c r="J19" s="49">
        <f>J20+J21</f>
        <v>1459430.1</v>
      </c>
      <c r="K19" s="49">
        <f>K20+K21</f>
        <v>3233168.5</v>
      </c>
      <c r="L19" s="49">
        <f>L20+L21</f>
        <v>364079.5</v>
      </c>
      <c r="M19" s="49">
        <f t="shared" si="4"/>
        <v>5056678.0999999996</v>
      </c>
      <c r="N19" s="49">
        <f>N20+N21</f>
        <v>1458662.1</v>
      </c>
      <c r="O19" s="49">
        <f>O20+O21</f>
        <v>3233168.5</v>
      </c>
      <c r="P19" s="49">
        <f>P20+P21</f>
        <v>364079.5</v>
      </c>
      <c r="Q19" s="49">
        <f t="shared" si="5"/>
        <v>5055910.0999999996</v>
      </c>
      <c r="R19" s="49">
        <f>R20+R21</f>
        <v>1458662.1</v>
      </c>
      <c r="S19" s="49">
        <f>S20+S21</f>
        <v>3233168.5</v>
      </c>
      <c r="T19" s="49">
        <f>T20+T21</f>
        <v>364079.5</v>
      </c>
      <c r="U19" s="49">
        <f t="shared" si="6"/>
        <v>5055910.0999999996</v>
      </c>
      <c r="V19" s="11"/>
      <c r="W19" s="11"/>
      <c r="X19" s="11"/>
    </row>
    <row r="20" spans="1:24" ht="159.75" customHeight="1" x14ac:dyDescent="0.25">
      <c r="A20" s="4" t="s">
        <v>21</v>
      </c>
      <c r="B20" s="26" t="s">
        <v>22</v>
      </c>
      <c r="C20" s="19"/>
      <c r="D20" s="37" t="s">
        <v>104</v>
      </c>
      <c r="E20" s="50">
        <f t="shared" si="2"/>
        <v>20313822.900000002</v>
      </c>
      <c r="F20" s="50">
        <v>1508684.2</v>
      </c>
      <c r="G20" s="50">
        <v>3301559.1</v>
      </c>
      <c r="H20" s="50">
        <v>351543.20000000007</v>
      </c>
      <c r="I20" s="50">
        <f t="shared" si="3"/>
        <v>5161786.5</v>
      </c>
      <c r="J20" s="50">
        <v>1459430.1</v>
      </c>
      <c r="K20" s="50">
        <v>3227681.2</v>
      </c>
      <c r="L20" s="50">
        <v>364079.5</v>
      </c>
      <c r="M20" s="50">
        <f t="shared" si="4"/>
        <v>5051190.8000000007</v>
      </c>
      <c r="N20" s="50">
        <v>1458662.1</v>
      </c>
      <c r="O20" s="50">
        <v>3227681.2</v>
      </c>
      <c r="P20" s="50">
        <v>364079.5</v>
      </c>
      <c r="Q20" s="50">
        <f t="shared" si="5"/>
        <v>5050422.8000000007</v>
      </c>
      <c r="R20" s="50">
        <v>1458662.1</v>
      </c>
      <c r="S20" s="50">
        <v>3227681.2</v>
      </c>
      <c r="T20" s="50">
        <v>364079.5</v>
      </c>
      <c r="U20" s="50">
        <f t="shared" si="6"/>
        <v>5050422.8000000007</v>
      </c>
    </row>
    <row r="21" spans="1:24" s="9" customFormat="1" ht="69.75" customHeight="1" x14ac:dyDescent="0.25">
      <c r="A21" s="4" t="s">
        <v>23</v>
      </c>
      <c r="B21" s="38" t="s">
        <v>24</v>
      </c>
      <c r="C21" s="19"/>
      <c r="D21" s="22" t="s">
        <v>91</v>
      </c>
      <c r="E21" s="51">
        <f t="shared" si="2"/>
        <v>31215.5</v>
      </c>
      <c r="F21" s="51">
        <v>0</v>
      </c>
      <c r="G21" s="51">
        <v>14753.6</v>
      </c>
      <c r="H21" s="51">
        <v>0</v>
      </c>
      <c r="I21" s="51">
        <f t="shared" si="3"/>
        <v>14753.6</v>
      </c>
      <c r="J21" s="51">
        <v>0</v>
      </c>
      <c r="K21" s="51">
        <v>5487.3</v>
      </c>
      <c r="L21" s="51">
        <v>0</v>
      </c>
      <c r="M21" s="51">
        <f t="shared" si="4"/>
        <v>5487.3</v>
      </c>
      <c r="N21" s="51">
        <v>0</v>
      </c>
      <c r="O21" s="51">
        <v>5487.3</v>
      </c>
      <c r="P21" s="51">
        <v>0</v>
      </c>
      <c r="Q21" s="51">
        <f t="shared" ref="Q21:Q22" si="7">N21+O21+P21</f>
        <v>5487.3</v>
      </c>
      <c r="R21" s="51">
        <v>0</v>
      </c>
      <c r="S21" s="51">
        <v>5487.3</v>
      </c>
      <c r="T21" s="51">
        <v>0</v>
      </c>
      <c r="U21" s="51">
        <f t="shared" si="6"/>
        <v>5487.3</v>
      </c>
    </row>
    <row r="22" spans="1:24" s="9" customFormat="1" ht="49.5" x14ac:dyDescent="0.25">
      <c r="A22" s="2" t="s">
        <v>25</v>
      </c>
      <c r="B22" s="39" t="s">
        <v>26</v>
      </c>
      <c r="C22" s="25" t="s">
        <v>118</v>
      </c>
      <c r="D22" s="23" t="s">
        <v>27</v>
      </c>
      <c r="E22" s="49">
        <f t="shared" si="2"/>
        <v>26096856.500000004</v>
      </c>
      <c r="F22" s="49">
        <f>F23</f>
        <v>1419873.1</v>
      </c>
      <c r="G22" s="49">
        <f>G23</f>
        <v>5171917.7</v>
      </c>
      <c r="H22" s="49">
        <f>H23</f>
        <v>22489.300000000003</v>
      </c>
      <c r="I22" s="49">
        <f t="shared" si="3"/>
        <v>6614280.1000000006</v>
      </c>
      <c r="J22" s="49">
        <f>J23</f>
        <v>1355206.2</v>
      </c>
      <c r="K22" s="49">
        <f>K23</f>
        <v>5149611.5999999996</v>
      </c>
      <c r="L22" s="49">
        <f>L23</f>
        <v>23064.800000000003</v>
      </c>
      <c r="M22" s="49">
        <f t="shared" si="4"/>
        <v>6527882.5999999996</v>
      </c>
      <c r="N22" s="49">
        <f>N23</f>
        <v>1348163.0000000002</v>
      </c>
      <c r="O22" s="49">
        <f>O23</f>
        <v>5106119.1000000015</v>
      </c>
      <c r="P22" s="49">
        <f>P23</f>
        <v>23064.800000000003</v>
      </c>
      <c r="Q22" s="49">
        <f t="shared" si="7"/>
        <v>6477346.9000000013</v>
      </c>
      <c r="R22" s="49">
        <f>R23</f>
        <v>1348163.0000000002</v>
      </c>
      <c r="S22" s="49">
        <f>S23</f>
        <v>5106119.1000000015</v>
      </c>
      <c r="T22" s="49">
        <f>T23</f>
        <v>23064.800000000003</v>
      </c>
      <c r="U22" s="49">
        <f t="shared" si="6"/>
        <v>6477346.9000000013</v>
      </c>
    </row>
    <row r="23" spans="1:24" ht="128.25" customHeight="1" x14ac:dyDescent="0.25">
      <c r="A23" s="4" t="s">
        <v>28</v>
      </c>
      <c r="B23" s="20" t="s">
        <v>86</v>
      </c>
      <c r="C23" s="19"/>
      <c r="D23" s="37" t="s">
        <v>113</v>
      </c>
      <c r="E23" s="50">
        <f t="shared" si="2"/>
        <v>26096856.500000004</v>
      </c>
      <c r="F23" s="50">
        <v>1419873.1</v>
      </c>
      <c r="G23" s="50">
        <v>5171917.7</v>
      </c>
      <c r="H23" s="50">
        <v>22489.300000000003</v>
      </c>
      <c r="I23" s="50">
        <f>F23+G23+H23</f>
        <v>6614280.1000000006</v>
      </c>
      <c r="J23" s="50">
        <v>1355206.2</v>
      </c>
      <c r="K23" s="50">
        <v>5149611.5999999996</v>
      </c>
      <c r="L23" s="50">
        <v>23064.800000000003</v>
      </c>
      <c r="M23" s="50">
        <f>J23+K23+L23</f>
        <v>6527882.5999999996</v>
      </c>
      <c r="N23" s="50">
        <v>1348163.0000000002</v>
      </c>
      <c r="O23" s="50">
        <v>5106119.1000000015</v>
      </c>
      <c r="P23" s="50">
        <v>23064.800000000003</v>
      </c>
      <c r="Q23" s="50">
        <f>N23+O23+P23</f>
        <v>6477346.9000000013</v>
      </c>
      <c r="R23" s="50">
        <v>1348163.0000000002</v>
      </c>
      <c r="S23" s="50">
        <v>5106119.1000000015</v>
      </c>
      <c r="T23" s="50">
        <v>23064.800000000003</v>
      </c>
      <c r="U23" s="50">
        <f>R23+S23+T23</f>
        <v>6477346.9000000013</v>
      </c>
    </row>
    <row r="24" spans="1:24" ht="15.75" customHeight="1" x14ac:dyDescent="0.25">
      <c r="A24" s="4"/>
      <c r="B24" s="20" t="s">
        <v>68</v>
      </c>
      <c r="C24" s="19"/>
      <c r="D24" s="37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</row>
    <row r="25" spans="1:24" ht="33" x14ac:dyDescent="0.25">
      <c r="A25" s="4"/>
      <c r="B25" s="40" t="s">
        <v>119</v>
      </c>
      <c r="C25" s="19"/>
      <c r="D25" s="37" t="s">
        <v>74</v>
      </c>
      <c r="E25" s="50">
        <f t="shared" si="2"/>
        <v>224032.5</v>
      </c>
      <c r="F25" s="50">
        <v>0</v>
      </c>
      <c r="G25" s="50">
        <v>224032.5</v>
      </c>
      <c r="H25" s="50">
        <v>0</v>
      </c>
      <c r="I25" s="50">
        <f>F25+G25+H25</f>
        <v>224032.5</v>
      </c>
      <c r="J25" s="50">
        <v>0</v>
      </c>
      <c r="K25" s="50">
        <v>0</v>
      </c>
      <c r="L25" s="50">
        <v>0</v>
      </c>
      <c r="M25" s="50">
        <f>J25+K25+L25</f>
        <v>0</v>
      </c>
      <c r="N25" s="50">
        <v>0</v>
      </c>
      <c r="O25" s="50">
        <v>0</v>
      </c>
      <c r="P25" s="50">
        <v>0</v>
      </c>
      <c r="Q25" s="50">
        <f>N25+O25+P25</f>
        <v>0</v>
      </c>
      <c r="R25" s="50">
        <v>0</v>
      </c>
      <c r="S25" s="50">
        <v>0</v>
      </c>
      <c r="T25" s="50">
        <v>0</v>
      </c>
      <c r="U25" s="50">
        <f>R25+S25+T25</f>
        <v>0</v>
      </c>
    </row>
    <row r="26" spans="1:24" s="9" customFormat="1" ht="42.75" customHeight="1" x14ac:dyDescent="0.25">
      <c r="A26" s="2" t="s">
        <v>29</v>
      </c>
      <c r="B26" s="39" t="s">
        <v>30</v>
      </c>
      <c r="C26" s="25" t="s">
        <v>31</v>
      </c>
      <c r="D26" s="23" t="s">
        <v>32</v>
      </c>
      <c r="E26" s="49">
        <f t="shared" si="2"/>
        <v>2913171.8</v>
      </c>
      <c r="F26" s="49">
        <f t="shared" ref="F26:H26" si="8">F27+F28</f>
        <v>742443</v>
      </c>
      <c r="G26" s="49">
        <f t="shared" si="8"/>
        <v>0</v>
      </c>
      <c r="H26" s="49">
        <f t="shared" si="8"/>
        <v>3499.5</v>
      </c>
      <c r="I26" s="49">
        <f t="shared" ref="I26:I28" si="9">F26+G26+H26</f>
        <v>745942.5</v>
      </c>
      <c r="J26" s="49">
        <f t="shared" ref="J26:L26" si="10">J27+J28</f>
        <v>723615.7</v>
      </c>
      <c r="K26" s="49">
        <f t="shared" si="10"/>
        <v>0</v>
      </c>
      <c r="L26" s="49">
        <f t="shared" si="10"/>
        <v>0</v>
      </c>
      <c r="M26" s="49">
        <f t="shared" ref="M26:M28" si="11">J26+K26+L26</f>
        <v>723615.7</v>
      </c>
      <c r="N26" s="49">
        <f t="shared" ref="N26:P26" si="12">N27+N28</f>
        <v>721806.8</v>
      </c>
      <c r="O26" s="49">
        <f t="shared" si="12"/>
        <v>0</v>
      </c>
      <c r="P26" s="49">
        <f t="shared" si="12"/>
        <v>0</v>
      </c>
      <c r="Q26" s="49">
        <f t="shared" ref="Q26:Q28" si="13">N26+O26+P26</f>
        <v>721806.8</v>
      </c>
      <c r="R26" s="49">
        <f t="shared" ref="R26:T26" si="14">R27+R28</f>
        <v>721806.8</v>
      </c>
      <c r="S26" s="49">
        <f t="shared" si="14"/>
        <v>0</v>
      </c>
      <c r="T26" s="49">
        <f t="shared" si="14"/>
        <v>0</v>
      </c>
      <c r="U26" s="49">
        <f t="shared" ref="U26:U28" si="15">R26+S26+T26</f>
        <v>721806.8</v>
      </c>
    </row>
    <row r="27" spans="1:24" ht="60.75" customHeight="1" x14ac:dyDescent="0.25">
      <c r="A27" s="4" t="s">
        <v>33</v>
      </c>
      <c r="B27" s="20" t="s">
        <v>34</v>
      </c>
      <c r="C27" s="19"/>
      <c r="D27" s="22" t="s">
        <v>105</v>
      </c>
      <c r="E27" s="50">
        <f t="shared" si="2"/>
        <v>2546598.7000000002</v>
      </c>
      <c r="F27" s="50">
        <v>664060.80000000005</v>
      </c>
      <c r="G27" s="50">
        <v>0</v>
      </c>
      <c r="H27" s="50">
        <v>3499.5</v>
      </c>
      <c r="I27" s="50">
        <f t="shared" si="9"/>
        <v>667560.30000000005</v>
      </c>
      <c r="J27" s="50">
        <v>635093.19999999995</v>
      </c>
      <c r="K27" s="50">
        <v>0</v>
      </c>
      <c r="L27" s="50">
        <v>0</v>
      </c>
      <c r="M27" s="50">
        <f t="shared" si="11"/>
        <v>635093.19999999995</v>
      </c>
      <c r="N27" s="50">
        <v>621972.60000000009</v>
      </c>
      <c r="O27" s="50">
        <v>0</v>
      </c>
      <c r="P27" s="50">
        <v>0</v>
      </c>
      <c r="Q27" s="50">
        <f t="shared" si="13"/>
        <v>621972.60000000009</v>
      </c>
      <c r="R27" s="50">
        <v>621972.60000000009</v>
      </c>
      <c r="S27" s="50">
        <v>0</v>
      </c>
      <c r="T27" s="50">
        <v>0</v>
      </c>
      <c r="U27" s="50">
        <f t="shared" si="15"/>
        <v>621972.60000000009</v>
      </c>
    </row>
    <row r="28" spans="1:24" ht="60.75" customHeight="1" x14ac:dyDescent="0.25">
      <c r="A28" s="22" t="s">
        <v>76</v>
      </c>
      <c r="B28" s="20" t="s">
        <v>75</v>
      </c>
      <c r="C28" s="19"/>
      <c r="D28" s="22" t="s">
        <v>106</v>
      </c>
      <c r="E28" s="50">
        <f t="shared" si="2"/>
        <v>366573.10000000003</v>
      </c>
      <c r="F28" s="50">
        <v>78382.2</v>
      </c>
      <c r="G28" s="50">
        <v>0</v>
      </c>
      <c r="H28" s="50">
        <v>0</v>
      </c>
      <c r="I28" s="50">
        <f t="shared" si="9"/>
        <v>78382.2</v>
      </c>
      <c r="J28" s="50">
        <v>88522.5</v>
      </c>
      <c r="K28" s="50">
        <v>0</v>
      </c>
      <c r="L28" s="50">
        <v>0</v>
      </c>
      <c r="M28" s="50">
        <f t="shared" si="11"/>
        <v>88522.5</v>
      </c>
      <c r="N28" s="50">
        <v>99834.2</v>
      </c>
      <c r="O28" s="50">
        <v>0</v>
      </c>
      <c r="P28" s="50">
        <v>0</v>
      </c>
      <c r="Q28" s="50">
        <f t="shared" si="13"/>
        <v>99834.2</v>
      </c>
      <c r="R28" s="50">
        <v>99834.2</v>
      </c>
      <c r="S28" s="50">
        <v>0</v>
      </c>
      <c r="T28" s="50">
        <v>0</v>
      </c>
      <c r="U28" s="50">
        <f t="shared" si="15"/>
        <v>99834.2</v>
      </c>
    </row>
    <row r="29" spans="1:24" s="9" customFormat="1" ht="49.5" x14ac:dyDescent="0.25">
      <c r="A29" s="2" t="s">
        <v>35</v>
      </c>
      <c r="B29" s="24" t="s">
        <v>36</v>
      </c>
      <c r="C29" s="25" t="s">
        <v>37</v>
      </c>
      <c r="D29" s="23"/>
      <c r="E29" s="49">
        <f t="shared" si="2"/>
        <v>1757072.4</v>
      </c>
      <c r="F29" s="49">
        <f t="shared" ref="F29:U29" si="16">F30</f>
        <v>428099.2</v>
      </c>
      <c r="G29" s="49">
        <v>0</v>
      </c>
      <c r="H29" s="49">
        <v>0</v>
      </c>
      <c r="I29" s="49">
        <f t="shared" si="16"/>
        <v>428099.2</v>
      </c>
      <c r="J29" s="49">
        <f t="shared" si="16"/>
        <v>443230.80000000005</v>
      </c>
      <c r="K29" s="49">
        <f t="shared" si="16"/>
        <v>0</v>
      </c>
      <c r="L29" s="49">
        <f t="shared" si="16"/>
        <v>0</v>
      </c>
      <c r="M29" s="49">
        <f t="shared" si="16"/>
        <v>443230.80000000005</v>
      </c>
      <c r="N29" s="49">
        <f t="shared" si="16"/>
        <v>442871.2</v>
      </c>
      <c r="O29" s="49">
        <f t="shared" si="16"/>
        <v>0</v>
      </c>
      <c r="P29" s="49">
        <f t="shared" si="16"/>
        <v>0</v>
      </c>
      <c r="Q29" s="49">
        <f t="shared" si="16"/>
        <v>442871.2</v>
      </c>
      <c r="R29" s="49">
        <f t="shared" si="16"/>
        <v>442871.2</v>
      </c>
      <c r="S29" s="49">
        <v>0</v>
      </c>
      <c r="T29" s="49">
        <v>0</v>
      </c>
      <c r="U29" s="49">
        <f t="shared" si="16"/>
        <v>442871.2</v>
      </c>
    </row>
    <row r="30" spans="1:24" s="9" customFormat="1" ht="33" x14ac:dyDescent="0.25">
      <c r="A30" s="4" t="s">
        <v>38</v>
      </c>
      <c r="B30" s="26" t="s">
        <v>39</v>
      </c>
      <c r="C30" s="19"/>
      <c r="D30" s="22" t="s">
        <v>107</v>
      </c>
      <c r="E30" s="51">
        <f t="shared" si="2"/>
        <v>1757072.4</v>
      </c>
      <c r="F30" s="51">
        <v>428099.2</v>
      </c>
      <c r="G30" s="51">
        <v>0</v>
      </c>
      <c r="H30" s="51">
        <v>0</v>
      </c>
      <c r="I30" s="50">
        <f>F30+G30+H30</f>
        <v>428099.2</v>
      </c>
      <c r="J30" s="51">
        <v>443230.80000000005</v>
      </c>
      <c r="K30" s="51">
        <v>0</v>
      </c>
      <c r="L30" s="51">
        <v>0</v>
      </c>
      <c r="M30" s="50">
        <f>J30+K30+L30</f>
        <v>443230.80000000005</v>
      </c>
      <c r="N30" s="51">
        <v>442871.2</v>
      </c>
      <c r="O30" s="51">
        <v>0</v>
      </c>
      <c r="P30" s="51">
        <v>0</v>
      </c>
      <c r="Q30" s="50">
        <f>N30+O30+P30</f>
        <v>442871.2</v>
      </c>
      <c r="R30" s="51">
        <v>442871.2</v>
      </c>
      <c r="S30" s="51">
        <v>0</v>
      </c>
      <c r="T30" s="51">
        <v>0</v>
      </c>
      <c r="U30" s="50">
        <f>R30+S30+T30</f>
        <v>442871.2</v>
      </c>
    </row>
    <row r="31" spans="1:24" s="9" customFormat="1" ht="40.5" customHeight="1" x14ac:dyDescent="0.25">
      <c r="A31" s="2" t="s">
        <v>79</v>
      </c>
      <c r="B31" s="39" t="s">
        <v>85</v>
      </c>
      <c r="C31" s="25" t="s">
        <v>31</v>
      </c>
      <c r="D31" s="23" t="s">
        <v>84</v>
      </c>
      <c r="E31" s="49">
        <f t="shared" si="2"/>
        <v>6281.02</v>
      </c>
      <c r="F31" s="49">
        <f>F32+F33+F34</f>
        <v>109.8</v>
      </c>
      <c r="G31" s="49">
        <f t="shared" ref="G31:H31" si="17">G32+G33+G34</f>
        <v>6171.22</v>
      </c>
      <c r="H31" s="49">
        <f t="shared" si="17"/>
        <v>0</v>
      </c>
      <c r="I31" s="49">
        <f t="shared" ref="I31:I34" si="18">F31+G31+H31</f>
        <v>6281.02</v>
      </c>
      <c r="J31" s="49">
        <f>J32+J33+J34</f>
        <v>0</v>
      </c>
      <c r="K31" s="49">
        <f t="shared" ref="K31:L31" si="19">K32+K33+K34</f>
        <v>0</v>
      </c>
      <c r="L31" s="49">
        <f t="shared" si="19"/>
        <v>0</v>
      </c>
      <c r="M31" s="49">
        <f t="shared" ref="M31:M34" si="20">J31+K31+L31</f>
        <v>0</v>
      </c>
      <c r="N31" s="49">
        <f>N32+N33+N34</f>
        <v>0</v>
      </c>
      <c r="O31" s="49">
        <f t="shared" ref="O31:P31" si="21">O32+O33+O34</f>
        <v>0</v>
      </c>
      <c r="P31" s="49">
        <f t="shared" si="21"/>
        <v>0</v>
      </c>
      <c r="Q31" s="49">
        <f t="shared" ref="Q31:Q34" si="22">N31+O31+P31</f>
        <v>0</v>
      </c>
      <c r="R31" s="49">
        <f>R32+R33+R34</f>
        <v>0</v>
      </c>
      <c r="S31" s="49">
        <v>0</v>
      </c>
      <c r="T31" s="49">
        <v>0</v>
      </c>
      <c r="U31" s="49">
        <f t="shared" ref="U31:U34" si="23">R31+S31+T31</f>
        <v>0</v>
      </c>
    </row>
    <row r="32" spans="1:24" ht="39" customHeight="1" x14ac:dyDescent="0.25">
      <c r="A32" s="4" t="s">
        <v>80</v>
      </c>
      <c r="B32" s="20" t="s">
        <v>82</v>
      </c>
      <c r="C32" s="19"/>
      <c r="D32" s="22" t="s">
        <v>77</v>
      </c>
      <c r="E32" s="50">
        <f t="shared" si="2"/>
        <v>466.8</v>
      </c>
      <c r="F32" s="50">
        <v>109.8</v>
      </c>
      <c r="G32" s="50">
        <v>357</v>
      </c>
      <c r="H32" s="50">
        <v>0</v>
      </c>
      <c r="I32" s="50">
        <f t="shared" si="18"/>
        <v>466.8</v>
      </c>
      <c r="J32" s="50">
        <v>0</v>
      </c>
      <c r="K32" s="50">
        <v>0</v>
      </c>
      <c r="L32" s="50">
        <v>0</v>
      </c>
      <c r="M32" s="50">
        <f t="shared" si="20"/>
        <v>0</v>
      </c>
      <c r="N32" s="50">
        <v>0</v>
      </c>
      <c r="O32" s="50">
        <v>0</v>
      </c>
      <c r="P32" s="50">
        <v>0</v>
      </c>
      <c r="Q32" s="50">
        <f t="shared" si="22"/>
        <v>0</v>
      </c>
      <c r="R32" s="50">
        <v>0</v>
      </c>
      <c r="S32" s="50">
        <v>0</v>
      </c>
      <c r="T32" s="50">
        <v>0</v>
      </c>
      <c r="U32" s="50">
        <f t="shared" si="23"/>
        <v>0</v>
      </c>
    </row>
    <row r="33" spans="1:21" ht="39.75" hidden="1" customHeight="1" x14ac:dyDescent="0.25">
      <c r="A33" s="22" t="s">
        <v>81</v>
      </c>
      <c r="B33" s="20" t="s">
        <v>83</v>
      </c>
      <c r="C33" s="19"/>
      <c r="D33" s="22" t="s">
        <v>70</v>
      </c>
      <c r="E33" s="50">
        <f t="shared" si="2"/>
        <v>0</v>
      </c>
      <c r="F33" s="50">
        <v>0</v>
      </c>
      <c r="G33" s="50">
        <v>0</v>
      </c>
      <c r="H33" s="50">
        <v>0</v>
      </c>
      <c r="I33" s="50">
        <f t="shared" si="18"/>
        <v>0</v>
      </c>
      <c r="J33" s="50">
        <v>0</v>
      </c>
      <c r="K33" s="50">
        <v>0</v>
      </c>
      <c r="L33" s="50">
        <v>0</v>
      </c>
      <c r="M33" s="50">
        <f t="shared" si="20"/>
        <v>0</v>
      </c>
      <c r="N33" s="50">
        <v>0</v>
      </c>
      <c r="O33" s="50">
        <v>0</v>
      </c>
      <c r="P33" s="50">
        <v>0</v>
      </c>
      <c r="Q33" s="50">
        <f t="shared" si="22"/>
        <v>0</v>
      </c>
      <c r="R33" s="50">
        <v>0</v>
      </c>
      <c r="S33" s="50">
        <v>0</v>
      </c>
      <c r="T33" s="50">
        <v>0</v>
      </c>
      <c r="U33" s="50">
        <f t="shared" si="23"/>
        <v>0</v>
      </c>
    </row>
    <row r="34" spans="1:21" ht="39.75" customHeight="1" x14ac:dyDescent="0.25">
      <c r="A34" s="22" t="s">
        <v>116</v>
      </c>
      <c r="B34" s="20" t="s">
        <v>117</v>
      </c>
      <c r="C34" s="14"/>
      <c r="D34" s="19" t="s">
        <v>96</v>
      </c>
      <c r="E34" s="50">
        <f t="shared" si="2"/>
        <v>5814.22</v>
      </c>
      <c r="F34" s="53">
        <v>0</v>
      </c>
      <c r="G34" s="50">
        <v>5814.22</v>
      </c>
      <c r="H34" s="50">
        <v>0</v>
      </c>
      <c r="I34" s="50">
        <f t="shared" si="18"/>
        <v>5814.22</v>
      </c>
      <c r="J34" s="50">
        <v>0</v>
      </c>
      <c r="K34" s="50">
        <v>0</v>
      </c>
      <c r="L34" s="50">
        <v>0</v>
      </c>
      <c r="M34" s="50">
        <f t="shared" si="20"/>
        <v>0</v>
      </c>
      <c r="N34" s="50">
        <v>0</v>
      </c>
      <c r="O34" s="50">
        <v>0</v>
      </c>
      <c r="P34" s="50">
        <v>0</v>
      </c>
      <c r="Q34" s="50">
        <f t="shared" si="22"/>
        <v>0</v>
      </c>
      <c r="R34" s="50">
        <v>0</v>
      </c>
      <c r="S34" s="50">
        <v>0</v>
      </c>
      <c r="T34" s="50">
        <v>0</v>
      </c>
      <c r="U34" s="50">
        <f t="shared" si="23"/>
        <v>0</v>
      </c>
    </row>
    <row r="35" spans="1:21" s="9" customFormat="1" ht="33" x14ac:dyDescent="0.25">
      <c r="A35" s="23" t="s">
        <v>40</v>
      </c>
      <c r="B35" s="24" t="s">
        <v>41</v>
      </c>
      <c r="C35" s="25" t="s">
        <v>42</v>
      </c>
      <c r="D35" s="23" t="s">
        <v>43</v>
      </c>
      <c r="E35" s="49">
        <f t="shared" si="2"/>
        <v>2980887</v>
      </c>
      <c r="F35" s="49">
        <f t="shared" ref="F35:H35" si="24">F36</f>
        <v>103179</v>
      </c>
      <c r="G35" s="49">
        <f t="shared" si="24"/>
        <v>323785</v>
      </c>
      <c r="H35" s="49">
        <f t="shared" si="24"/>
        <v>270970</v>
      </c>
      <c r="I35" s="49">
        <f>I36</f>
        <v>697934</v>
      </c>
      <c r="J35" s="49">
        <f t="shared" ref="J35" si="25">J36</f>
        <v>130436.79999999999</v>
      </c>
      <c r="K35" s="49">
        <f>K36</f>
        <v>392640.5</v>
      </c>
      <c r="L35" s="49">
        <f t="shared" ref="L35" si="26">L36</f>
        <v>293677.50000000006</v>
      </c>
      <c r="M35" s="49">
        <f t="shared" ref="M35" si="27">M36</f>
        <v>816754.8</v>
      </c>
      <c r="N35" s="49">
        <f t="shared" ref="N35" si="28">N36</f>
        <v>130436.79999999999</v>
      </c>
      <c r="O35" s="49">
        <f t="shared" ref="O35" si="29">O36</f>
        <v>397610.10000000009</v>
      </c>
      <c r="P35" s="49">
        <f t="shared" ref="P35" si="30">P36</f>
        <v>293677.50000000006</v>
      </c>
      <c r="Q35" s="49">
        <f t="shared" ref="Q35:U35" si="31">Q36</f>
        <v>821724.40000000014</v>
      </c>
      <c r="R35" s="49">
        <f t="shared" si="31"/>
        <v>130436.79999999999</v>
      </c>
      <c r="S35" s="49">
        <f t="shared" si="31"/>
        <v>220359.50000000006</v>
      </c>
      <c r="T35" s="49">
        <f t="shared" si="31"/>
        <v>293677.50000000006</v>
      </c>
      <c r="U35" s="49">
        <f t="shared" si="31"/>
        <v>644473.80000000005</v>
      </c>
    </row>
    <row r="36" spans="1:21" s="9" customFormat="1" ht="66" x14ac:dyDescent="0.25">
      <c r="A36" s="22" t="s">
        <v>44</v>
      </c>
      <c r="B36" s="26" t="s">
        <v>45</v>
      </c>
      <c r="C36" s="19"/>
      <c r="D36" s="22" t="s">
        <v>108</v>
      </c>
      <c r="E36" s="51">
        <f t="shared" si="2"/>
        <v>2980887</v>
      </c>
      <c r="F36" s="51">
        <f>102434.2+744.8</f>
        <v>103179</v>
      </c>
      <c r="G36" s="51">
        <f>324529.8-744.8</f>
        <v>323785</v>
      </c>
      <c r="H36" s="51">
        <v>270970</v>
      </c>
      <c r="I36" s="51">
        <f>F36+G36+H36</f>
        <v>697934</v>
      </c>
      <c r="J36" s="51">
        <v>130436.79999999999</v>
      </c>
      <c r="K36" s="51">
        <v>392640.5</v>
      </c>
      <c r="L36" s="51">
        <v>293677.50000000006</v>
      </c>
      <c r="M36" s="51">
        <f t="shared" ref="M36" si="32">J36+K36+L36</f>
        <v>816754.8</v>
      </c>
      <c r="N36" s="51">
        <v>130436.79999999999</v>
      </c>
      <c r="O36" s="51">
        <v>397610.10000000009</v>
      </c>
      <c r="P36" s="51">
        <v>293677.50000000006</v>
      </c>
      <c r="Q36" s="51">
        <f t="shared" ref="Q36" si="33">N36+O36+P36</f>
        <v>821724.40000000014</v>
      </c>
      <c r="R36" s="51">
        <v>130436.79999999999</v>
      </c>
      <c r="S36" s="51">
        <v>220359.50000000006</v>
      </c>
      <c r="T36" s="51">
        <v>293677.50000000006</v>
      </c>
      <c r="U36" s="51">
        <f t="shared" ref="U36" si="34">R36+S36+T36</f>
        <v>644473.80000000005</v>
      </c>
    </row>
    <row r="37" spans="1:21" s="9" customFormat="1" x14ac:dyDescent="0.25">
      <c r="A37" s="22"/>
      <c r="B37" s="26" t="s">
        <v>68</v>
      </c>
      <c r="C37" s="19"/>
      <c r="D37" s="22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</row>
    <row r="38" spans="1:21" s="9" customFormat="1" ht="84.75" customHeight="1" x14ac:dyDescent="0.25">
      <c r="A38" s="22"/>
      <c r="B38" s="27" t="s">
        <v>71</v>
      </c>
      <c r="C38" s="19"/>
      <c r="D38" s="22" t="s">
        <v>69</v>
      </c>
      <c r="E38" s="51">
        <f t="shared" si="2"/>
        <v>833124.79999000009</v>
      </c>
      <c r="F38" s="51">
        <v>744.8</v>
      </c>
      <c r="G38" s="51">
        <v>247520.69999000002</v>
      </c>
      <c r="H38" s="51">
        <v>0</v>
      </c>
      <c r="I38" s="51">
        <f>F38+G38+H38</f>
        <v>248265.49999000001</v>
      </c>
      <c r="J38" s="54">
        <v>752.7</v>
      </c>
      <c r="K38" s="54">
        <v>250138.7</v>
      </c>
      <c r="L38" s="51"/>
      <c r="M38" s="51">
        <f t="shared" ref="M38" si="35">J38+K38+L38</f>
        <v>250891.40000000002</v>
      </c>
      <c r="N38" s="51">
        <v>767.6</v>
      </c>
      <c r="O38" s="51">
        <v>255108.3</v>
      </c>
      <c r="P38" s="51"/>
      <c r="Q38" s="51">
        <f t="shared" ref="Q38" si="36">N38+O38+P38</f>
        <v>255875.9</v>
      </c>
      <c r="R38" s="51">
        <v>234.3</v>
      </c>
      <c r="S38" s="51">
        <v>77857.7</v>
      </c>
      <c r="T38" s="51"/>
      <c r="U38" s="51">
        <f t="shared" ref="U38" si="37">R38+S38+T38</f>
        <v>78092</v>
      </c>
    </row>
    <row r="39" spans="1:21" s="9" customFormat="1" ht="24.75" customHeight="1" x14ac:dyDescent="0.25">
      <c r="A39" s="23" t="s">
        <v>46</v>
      </c>
      <c r="B39" s="24" t="s">
        <v>47</v>
      </c>
      <c r="C39" s="25"/>
      <c r="D39" s="25" t="s">
        <v>48</v>
      </c>
      <c r="E39" s="49">
        <f t="shared" si="2"/>
        <v>1093558.7000000002</v>
      </c>
      <c r="F39" s="49">
        <f t="shared" ref="F39:U39" si="38">F40</f>
        <v>176116.9</v>
      </c>
      <c r="G39" s="49">
        <f t="shared" si="38"/>
        <v>62303.700000000004</v>
      </c>
      <c r="H39" s="49">
        <f t="shared" si="38"/>
        <v>31522.400000000001</v>
      </c>
      <c r="I39" s="49">
        <f t="shared" si="38"/>
        <v>269943</v>
      </c>
      <c r="J39" s="49">
        <f t="shared" si="38"/>
        <v>186552.50000000003</v>
      </c>
      <c r="K39" s="49">
        <f t="shared" si="38"/>
        <v>68430.8</v>
      </c>
      <c r="L39" s="49">
        <f t="shared" si="38"/>
        <v>27887.899999999998</v>
      </c>
      <c r="M39" s="49">
        <f t="shared" si="38"/>
        <v>282871.20000000007</v>
      </c>
      <c r="N39" s="49">
        <f t="shared" si="38"/>
        <v>186552.50000000003</v>
      </c>
      <c r="O39" s="49">
        <f t="shared" si="38"/>
        <v>67925.799999999988</v>
      </c>
      <c r="P39" s="49">
        <f t="shared" si="38"/>
        <v>27887.899999999998</v>
      </c>
      <c r="Q39" s="49">
        <f t="shared" si="38"/>
        <v>282366.2</v>
      </c>
      <c r="R39" s="49">
        <f t="shared" si="38"/>
        <v>186552.50000000003</v>
      </c>
      <c r="S39" s="49">
        <f t="shared" si="38"/>
        <v>43937.899999999994</v>
      </c>
      <c r="T39" s="49">
        <f t="shared" si="38"/>
        <v>27887.899999999998</v>
      </c>
      <c r="U39" s="49">
        <f t="shared" si="38"/>
        <v>258378.30000000002</v>
      </c>
    </row>
    <row r="40" spans="1:21" s="9" customFormat="1" ht="118.5" customHeight="1" x14ac:dyDescent="0.25">
      <c r="A40" s="23" t="s">
        <v>49</v>
      </c>
      <c r="B40" s="24" t="s">
        <v>50</v>
      </c>
      <c r="C40" s="19" t="s">
        <v>114</v>
      </c>
      <c r="D40" s="23" t="s">
        <v>115</v>
      </c>
      <c r="E40" s="49">
        <f>I40+M40+Q40+U40</f>
        <v>1093558.7000000002</v>
      </c>
      <c r="F40" s="49">
        <f t="shared" ref="F40" si="39">F41+F44+F45+F46</f>
        <v>176116.9</v>
      </c>
      <c r="G40" s="49">
        <f>G41+G44+G45+G46</f>
        <v>62303.700000000004</v>
      </c>
      <c r="H40" s="49">
        <f>H41+H44+H45+H46</f>
        <v>31522.400000000001</v>
      </c>
      <c r="I40" s="49">
        <f>I41+I44+I45+I46</f>
        <v>269943</v>
      </c>
      <c r="J40" s="49">
        <f t="shared" ref="J40:L40" si="40">J41+J44+J45+J46</f>
        <v>186552.50000000003</v>
      </c>
      <c r="K40" s="49">
        <f t="shared" si="40"/>
        <v>68430.8</v>
      </c>
      <c r="L40" s="49">
        <f t="shared" si="40"/>
        <v>27887.899999999998</v>
      </c>
      <c r="M40" s="49">
        <f t="shared" ref="M40" si="41">M41+M44+M45</f>
        <v>282871.20000000007</v>
      </c>
      <c r="N40" s="49">
        <f t="shared" ref="N40:P40" si="42">N41+N44+N45+N46</f>
        <v>186552.50000000003</v>
      </c>
      <c r="O40" s="49">
        <f t="shared" si="42"/>
        <v>67925.799999999988</v>
      </c>
      <c r="P40" s="49">
        <f t="shared" si="42"/>
        <v>27887.899999999998</v>
      </c>
      <c r="Q40" s="49">
        <f t="shared" ref="Q40" si="43">Q41+Q44+Q45</f>
        <v>282366.2</v>
      </c>
      <c r="R40" s="49">
        <f t="shared" ref="R40:T40" si="44">R41+R44+R45+R46</f>
        <v>186552.50000000003</v>
      </c>
      <c r="S40" s="49">
        <f t="shared" si="44"/>
        <v>43937.899999999994</v>
      </c>
      <c r="T40" s="49">
        <f t="shared" si="44"/>
        <v>27887.899999999998</v>
      </c>
      <c r="U40" s="49">
        <f t="shared" ref="U40" si="45">U41+U44+U45</f>
        <v>258378.30000000002</v>
      </c>
    </row>
    <row r="41" spans="1:21" ht="95.25" customHeight="1" x14ac:dyDescent="0.25">
      <c r="A41" s="22" t="s">
        <v>51</v>
      </c>
      <c r="B41" s="26" t="s">
        <v>52</v>
      </c>
      <c r="C41" s="19" t="s">
        <v>53</v>
      </c>
      <c r="D41" s="22" t="s">
        <v>109</v>
      </c>
      <c r="E41" s="51">
        <f t="shared" si="2"/>
        <v>692965.40000000014</v>
      </c>
      <c r="F41" s="51">
        <v>121390.9</v>
      </c>
      <c r="G41" s="51">
        <v>54085.8</v>
      </c>
      <c r="H41" s="51">
        <v>4986.2</v>
      </c>
      <c r="I41" s="51">
        <f>F41+G41+H41</f>
        <v>180462.90000000002</v>
      </c>
      <c r="J41" s="51">
        <v>117783.80000000002</v>
      </c>
      <c r="K41" s="51">
        <v>56395.8</v>
      </c>
      <c r="L41" s="51">
        <v>4987.2</v>
      </c>
      <c r="M41" s="51">
        <f>J41+K41+L41</f>
        <v>179166.80000000005</v>
      </c>
      <c r="N41" s="51">
        <v>117783.80000000002</v>
      </c>
      <c r="O41" s="51">
        <v>55890.799999999996</v>
      </c>
      <c r="P41" s="51">
        <v>4987.2</v>
      </c>
      <c r="Q41" s="51">
        <f>N41+O41+P41</f>
        <v>178661.80000000002</v>
      </c>
      <c r="R41" s="51">
        <v>117783.80000000002</v>
      </c>
      <c r="S41" s="51">
        <v>31902.899999999998</v>
      </c>
      <c r="T41" s="51">
        <v>4987.2</v>
      </c>
      <c r="U41" s="51">
        <f>R41+S41+T41</f>
        <v>154673.90000000002</v>
      </c>
    </row>
    <row r="42" spans="1:21" x14ac:dyDescent="0.25">
      <c r="A42" s="22"/>
      <c r="B42" s="26" t="s">
        <v>68</v>
      </c>
      <c r="C42" s="19"/>
      <c r="D42" s="22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</row>
    <row r="43" spans="1:21" ht="66" x14ac:dyDescent="0.25">
      <c r="A43" s="22"/>
      <c r="B43" s="26" t="s">
        <v>89</v>
      </c>
      <c r="C43" s="19" t="s">
        <v>87</v>
      </c>
      <c r="D43" s="22" t="s">
        <v>88</v>
      </c>
      <c r="E43" s="51">
        <f t="shared" si="2"/>
        <v>157558.6</v>
      </c>
      <c r="F43" s="51">
        <v>0</v>
      </c>
      <c r="G43" s="51">
        <v>42587.6</v>
      </c>
      <c r="H43" s="51">
        <v>0</v>
      </c>
      <c r="I43" s="51">
        <f>F43+G43+H43</f>
        <v>42587.6</v>
      </c>
      <c r="J43" s="51">
        <v>0</v>
      </c>
      <c r="K43" s="51">
        <v>46656.3</v>
      </c>
      <c r="L43" s="51">
        <v>0</v>
      </c>
      <c r="M43" s="51">
        <f>J43+K43+L43</f>
        <v>46656.3</v>
      </c>
      <c r="N43" s="51">
        <v>0</v>
      </c>
      <c r="O43" s="51">
        <v>46151.3</v>
      </c>
      <c r="P43" s="51">
        <v>0</v>
      </c>
      <c r="Q43" s="51">
        <f>N43+O43+P43</f>
        <v>46151.3</v>
      </c>
      <c r="R43" s="51">
        <v>0</v>
      </c>
      <c r="S43" s="51">
        <v>22163.4</v>
      </c>
      <c r="T43" s="51">
        <v>0</v>
      </c>
      <c r="U43" s="51">
        <f>R43+S43+T43</f>
        <v>22163.4</v>
      </c>
    </row>
    <row r="44" spans="1:21" ht="49.5" x14ac:dyDescent="0.25">
      <c r="A44" s="22" t="s">
        <v>54</v>
      </c>
      <c r="B44" s="26" t="s">
        <v>65</v>
      </c>
      <c r="C44" s="28" t="s">
        <v>73</v>
      </c>
      <c r="D44" s="29" t="s">
        <v>55</v>
      </c>
      <c r="E44" s="51">
        <f t="shared" si="2"/>
        <v>81223.600000000006</v>
      </c>
      <c r="F44" s="51">
        <v>16981.599999999999</v>
      </c>
      <c r="G44" s="51">
        <v>0</v>
      </c>
      <c r="H44" s="51">
        <v>0</v>
      </c>
      <c r="I44" s="51">
        <f>F44+G44+H44</f>
        <v>16981.599999999999</v>
      </c>
      <c r="J44" s="51">
        <v>21414</v>
      </c>
      <c r="K44" s="51">
        <v>0</v>
      </c>
      <c r="L44" s="51">
        <v>0</v>
      </c>
      <c r="M44" s="51">
        <f>J44+K44+L44</f>
        <v>21414</v>
      </c>
      <c r="N44" s="51">
        <v>21414</v>
      </c>
      <c r="O44" s="51">
        <v>0</v>
      </c>
      <c r="P44" s="51">
        <v>0</v>
      </c>
      <c r="Q44" s="51">
        <f>N44+O44+P44</f>
        <v>21414</v>
      </c>
      <c r="R44" s="51">
        <v>21414</v>
      </c>
      <c r="S44" s="51">
        <v>0</v>
      </c>
      <c r="T44" s="51">
        <v>0</v>
      </c>
      <c r="U44" s="51">
        <f>R44+S44+T44</f>
        <v>21414</v>
      </c>
    </row>
    <row r="45" spans="1:21" ht="64.5" customHeight="1" x14ac:dyDescent="0.25">
      <c r="A45" s="22" t="s">
        <v>56</v>
      </c>
      <c r="B45" s="26" t="s">
        <v>57</v>
      </c>
      <c r="C45" s="28" t="s">
        <v>58</v>
      </c>
      <c r="D45" s="22" t="s">
        <v>110</v>
      </c>
      <c r="E45" s="51">
        <f t="shared" si="2"/>
        <v>319057.59999999998</v>
      </c>
      <c r="F45" s="51">
        <v>37744.399999999994</v>
      </c>
      <c r="G45" s="51">
        <v>7905.8</v>
      </c>
      <c r="H45" s="51">
        <v>26536.2</v>
      </c>
      <c r="I45" s="51">
        <f t="shared" ref="I45:I46" si="46">F45+G45+H45</f>
        <v>72186.399999999994</v>
      </c>
      <c r="J45" s="51">
        <v>47354.700000000004</v>
      </c>
      <c r="K45" s="51">
        <v>12035</v>
      </c>
      <c r="L45" s="51">
        <v>22900.699999999997</v>
      </c>
      <c r="M45" s="51">
        <f t="shared" ref="M45" si="47">J45+K45+L45</f>
        <v>82290.399999999994</v>
      </c>
      <c r="N45" s="51">
        <v>47354.700000000004</v>
      </c>
      <c r="O45" s="51">
        <v>12035</v>
      </c>
      <c r="P45" s="51">
        <v>22900.699999999997</v>
      </c>
      <c r="Q45" s="51">
        <f t="shared" ref="Q45:Q48" si="48">N45+O45+P45</f>
        <v>82290.399999999994</v>
      </c>
      <c r="R45" s="51">
        <v>47354.700000000004</v>
      </c>
      <c r="S45" s="51">
        <v>12035</v>
      </c>
      <c r="T45" s="51">
        <v>22900.699999999997</v>
      </c>
      <c r="U45" s="51">
        <f t="shared" ref="U45" si="49">R45+S45+T45</f>
        <v>82290.399999999994</v>
      </c>
    </row>
    <row r="46" spans="1:21" ht="64.5" customHeight="1" x14ac:dyDescent="0.25">
      <c r="A46" s="22" t="s">
        <v>102</v>
      </c>
      <c r="B46" s="41" t="s">
        <v>100</v>
      </c>
      <c r="C46" s="28" t="s">
        <v>101</v>
      </c>
      <c r="D46" s="22" t="s">
        <v>111</v>
      </c>
      <c r="E46" s="55">
        <f t="shared" si="2"/>
        <v>312.10000000000002</v>
      </c>
      <c r="F46" s="55">
        <v>0</v>
      </c>
      <c r="G46" s="55">
        <v>312.10000000000002</v>
      </c>
      <c r="H46" s="55">
        <v>0</v>
      </c>
      <c r="I46" s="51">
        <f t="shared" si="46"/>
        <v>312.10000000000002</v>
      </c>
      <c r="J46" s="55">
        <v>0</v>
      </c>
      <c r="K46" s="55">
        <v>0</v>
      </c>
      <c r="L46" s="55">
        <v>0</v>
      </c>
      <c r="M46" s="51">
        <v>0</v>
      </c>
      <c r="N46" s="55">
        <v>0</v>
      </c>
      <c r="O46" s="55">
        <v>0</v>
      </c>
      <c r="P46" s="55">
        <v>0</v>
      </c>
      <c r="Q46" s="51">
        <v>0</v>
      </c>
      <c r="R46" s="55">
        <v>0</v>
      </c>
      <c r="S46" s="55">
        <v>0</v>
      </c>
      <c r="T46" s="55">
        <v>0</v>
      </c>
      <c r="U46" s="51">
        <v>0</v>
      </c>
    </row>
    <row r="47" spans="1:21" ht="60" customHeight="1" x14ac:dyDescent="0.25">
      <c r="A47" s="30" t="s">
        <v>59</v>
      </c>
      <c r="B47" s="31" t="s">
        <v>60</v>
      </c>
      <c r="C47" s="25" t="s">
        <v>61</v>
      </c>
      <c r="D47" s="30" t="s">
        <v>92</v>
      </c>
      <c r="E47" s="52">
        <f t="shared" si="2"/>
        <v>259553.19999999998</v>
      </c>
      <c r="F47" s="52">
        <f>F48</f>
        <v>5643.5</v>
      </c>
      <c r="G47" s="52">
        <f>G48</f>
        <v>55583.900000000009</v>
      </c>
      <c r="H47" s="52">
        <v>0</v>
      </c>
      <c r="I47" s="49">
        <f>I48+I49+I50+I51</f>
        <v>61227.400000000009</v>
      </c>
      <c r="J47" s="52">
        <f>J48</f>
        <v>6133.5</v>
      </c>
      <c r="K47" s="52">
        <f>K48</f>
        <v>60035.7</v>
      </c>
      <c r="L47" s="52">
        <f>L48</f>
        <v>0</v>
      </c>
      <c r="M47" s="49">
        <f>M48+M49+M50+M51</f>
        <v>66169.2</v>
      </c>
      <c r="N47" s="52">
        <f>N48</f>
        <v>6133.5</v>
      </c>
      <c r="O47" s="52">
        <f>O48</f>
        <v>60035.7</v>
      </c>
      <c r="P47" s="52">
        <f>P48</f>
        <v>0</v>
      </c>
      <c r="Q47" s="49">
        <f t="shared" si="48"/>
        <v>66169.2</v>
      </c>
      <c r="R47" s="52">
        <f>R48</f>
        <v>5951.7</v>
      </c>
      <c r="S47" s="52">
        <f>S48</f>
        <v>60035.7</v>
      </c>
      <c r="T47" s="52">
        <f>T48</f>
        <v>0</v>
      </c>
      <c r="U47" s="49">
        <f>U48+U49+U50+U51</f>
        <v>65987.399999999994</v>
      </c>
    </row>
    <row r="48" spans="1:21" ht="140.25" customHeight="1" x14ac:dyDescent="0.25">
      <c r="A48" s="22" t="s">
        <v>62</v>
      </c>
      <c r="B48" s="32" t="s">
        <v>63</v>
      </c>
      <c r="C48" s="19"/>
      <c r="D48" s="22" t="s">
        <v>112</v>
      </c>
      <c r="E48" s="51">
        <f t="shared" si="2"/>
        <v>259553.19999999998</v>
      </c>
      <c r="F48" s="51">
        <v>5643.5</v>
      </c>
      <c r="G48" s="51">
        <v>55583.900000000009</v>
      </c>
      <c r="H48" s="51">
        <v>0</v>
      </c>
      <c r="I48" s="51">
        <f>F48+G48+H48</f>
        <v>61227.400000000009</v>
      </c>
      <c r="J48" s="51">
        <v>6133.5</v>
      </c>
      <c r="K48" s="51">
        <v>60035.7</v>
      </c>
      <c r="L48" s="51">
        <v>0</v>
      </c>
      <c r="M48" s="51">
        <f>J48+K48+L48</f>
        <v>66169.2</v>
      </c>
      <c r="N48" s="51">
        <v>6133.5</v>
      </c>
      <c r="O48" s="51">
        <v>60035.7</v>
      </c>
      <c r="P48" s="51">
        <v>0</v>
      </c>
      <c r="Q48" s="51">
        <f t="shared" si="48"/>
        <v>66169.2</v>
      </c>
      <c r="R48" s="51">
        <v>5951.7</v>
      </c>
      <c r="S48" s="51">
        <v>60035.7</v>
      </c>
      <c r="T48" s="51">
        <v>0</v>
      </c>
      <c r="U48" s="51">
        <f>R48+S48+T48</f>
        <v>65987.399999999994</v>
      </c>
    </row>
    <row r="50" spans="2:17" x14ac:dyDescent="0.25">
      <c r="F50" s="18"/>
      <c r="G50" s="18"/>
      <c r="J50" s="18"/>
      <c r="K50" s="18"/>
      <c r="N50" s="18"/>
      <c r="O50" s="18"/>
    </row>
    <row r="51" spans="2:17" x14ac:dyDescent="0.25">
      <c r="F51" s="18"/>
      <c r="G51" s="18"/>
      <c r="J51" s="18"/>
      <c r="K51" s="18"/>
      <c r="L51" s="18"/>
      <c r="M51" s="18"/>
      <c r="N51" s="18"/>
      <c r="O51" s="18"/>
    </row>
    <row r="52" spans="2:17" x14ac:dyDescent="0.25">
      <c r="F52" s="18"/>
      <c r="G52" s="18"/>
      <c r="J52" s="18"/>
      <c r="K52" s="18"/>
      <c r="N52" s="18"/>
      <c r="O52" s="18"/>
    </row>
    <row r="53" spans="2:17" ht="22.5" x14ac:dyDescent="0.3">
      <c r="B53" s="6"/>
      <c r="C53" s="5"/>
      <c r="D53" s="5"/>
      <c r="F53" s="18"/>
      <c r="G53" s="18"/>
      <c r="H53" s="34"/>
      <c r="I53" s="18"/>
      <c r="J53" s="18"/>
      <c r="K53" s="18"/>
      <c r="L53" s="18"/>
      <c r="M53" s="18"/>
      <c r="N53" s="18"/>
      <c r="O53" s="18"/>
      <c r="P53" s="18"/>
      <c r="Q53" s="18"/>
    </row>
    <row r="54" spans="2:17" ht="22.5" x14ac:dyDescent="0.3">
      <c r="B54" s="6"/>
      <c r="F54" s="18"/>
      <c r="G54" s="18"/>
      <c r="H54" s="34"/>
      <c r="I54" s="18"/>
      <c r="J54" s="18"/>
      <c r="K54" s="18"/>
      <c r="L54" s="18"/>
      <c r="M54" s="18"/>
      <c r="N54" s="18"/>
      <c r="O54" s="18"/>
      <c r="P54" s="18"/>
      <c r="Q54" s="18"/>
    </row>
    <row r="55" spans="2:17" ht="22.5" x14ac:dyDescent="0.3">
      <c r="B55" s="6"/>
      <c r="C55" s="5"/>
      <c r="F55" s="18"/>
      <c r="G55" s="18"/>
      <c r="H55" s="34"/>
      <c r="I55" s="18"/>
      <c r="J55" s="18"/>
      <c r="K55" s="18"/>
      <c r="L55" s="18"/>
      <c r="M55" s="18"/>
      <c r="N55" s="18"/>
      <c r="O55" s="18"/>
      <c r="P55" s="18"/>
      <c r="Q55" s="18"/>
    </row>
    <row r="56" spans="2:17" ht="22.5" x14ac:dyDescent="0.3">
      <c r="B56" s="6"/>
      <c r="F56" s="18"/>
      <c r="G56" s="18"/>
      <c r="H56" s="34"/>
      <c r="I56" s="18"/>
      <c r="J56" s="18"/>
      <c r="K56" s="18"/>
      <c r="L56" s="18"/>
      <c r="M56" s="18"/>
      <c r="N56" s="18"/>
      <c r="O56" s="18"/>
      <c r="P56" s="18"/>
      <c r="Q56" s="18"/>
    </row>
    <row r="57" spans="2:17" ht="22.5" x14ac:dyDescent="0.3">
      <c r="B57" s="6"/>
      <c r="F57" s="18"/>
      <c r="G57" s="18"/>
      <c r="H57" s="34"/>
      <c r="I57" s="18"/>
      <c r="J57" s="18"/>
      <c r="K57" s="18"/>
      <c r="L57" s="18"/>
      <c r="M57" s="18"/>
      <c r="N57" s="18"/>
      <c r="O57" s="18"/>
      <c r="P57" s="18"/>
      <c r="Q57" s="18"/>
    </row>
    <row r="58" spans="2:17" ht="22.5" x14ac:dyDescent="0.3">
      <c r="B58" s="6"/>
      <c r="F58" s="18"/>
      <c r="G58" s="18"/>
      <c r="H58" s="34"/>
      <c r="I58" s="18"/>
      <c r="J58" s="18"/>
      <c r="K58" s="18"/>
      <c r="L58" s="18"/>
      <c r="M58" s="18"/>
      <c r="N58" s="18"/>
      <c r="O58" s="18"/>
      <c r="P58" s="18"/>
      <c r="Q58" s="18"/>
    </row>
    <row r="59" spans="2:17" ht="22.5" x14ac:dyDescent="0.3">
      <c r="B59" s="6"/>
      <c r="C59" s="6"/>
      <c r="D59" s="5"/>
    </row>
    <row r="60" spans="2:17" ht="23.25" x14ac:dyDescent="0.35">
      <c r="B60" s="10"/>
      <c r="F60" s="18"/>
      <c r="G60" s="18"/>
      <c r="H60" s="34"/>
      <c r="I60" s="18"/>
      <c r="J60" s="18"/>
      <c r="K60" s="18"/>
      <c r="L60" s="18"/>
      <c r="M60" s="18"/>
      <c r="N60" s="18"/>
      <c r="O60" s="18"/>
      <c r="P60" s="18"/>
      <c r="Q60" s="18"/>
    </row>
    <row r="61" spans="2:17" ht="22.5" x14ac:dyDescent="0.3">
      <c r="B61" s="6"/>
      <c r="G61" s="18"/>
      <c r="H61" s="34"/>
      <c r="I61" s="18"/>
    </row>
    <row r="62" spans="2:17" ht="22.5" x14ac:dyDescent="0.3">
      <c r="B62" s="6"/>
      <c r="H62" s="34"/>
    </row>
    <row r="63" spans="2:17" ht="22.5" x14ac:dyDescent="0.3">
      <c r="B63" s="6"/>
      <c r="C63" s="5"/>
    </row>
    <row r="64" spans="2:17" ht="22.5" x14ac:dyDescent="0.3">
      <c r="B64" s="6"/>
    </row>
    <row r="65" spans="2:4" ht="22.5" x14ac:dyDescent="0.3">
      <c r="B65" s="6"/>
    </row>
    <row r="66" spans="2:4" ht="22.5" x14ac:dyDescent="0.3">
      <c r="B66" s="6"/>
    </row>
    <row r="67" spans="2:4" ht="22.5" x14ac:dyDescent="0.3">
      <c r="B67" s="6"/>
      <c r="C67" s="11"/>
      <c r="D67" s="5"/>
    </row>
    <row r="68" spans="2:4" ht="23.25" x14ac:dyDescent="0.35">
      <c r="B68" s="10"/>
    </row>
    <row r="69" spans="2:4" ht="23.25" x14ac:dyDescent="0.35">
      <c r="B69" s="10"/>
    </row>
    <row r="70" spans="2:4" ht="23.25" x14ac:dyDescent="0.35">
      <c r="B70" s="10"/>
    </row>
    <row r="71" spans="2:4" ht="23.25" x14ac:dyDescent="0.35">
      <c r="B71" s="10"/>
    </row>
    <row r="72" spans="2:4" ht="23.25" x14ac:dyDescent="0.35">
      <c r="B72" s="10"/>
    </row>
    <row r="73" spans="2:4" ht="23.25" x14ac:dyDescent="0.35">
      <c r="B73" s="10"/>
    </row>
    <row r="74" spans="2:4" ht="23.25" x14ac:dyDescent="0.35">
      <c r="B74" s="10"/>
    </row>
    <row r="75" spans="2:4" ht="23.25" x14ac:dyDescent="0.35">
      <c r="B75" s="10"/>
    </row>
    <row r="76" spans="2:4" ht="23.25" x14ac:dyDescent="0.35">
      <c r="B76" s="10"/>
    </row>
    <row r="77" spans="2:4" ht="23.25" x14ac:dyDescent="0.35">
      <c r="B77" s="12"/>
    </row>
    <row r="78" spans="2:4" ht="23.25" x14ac:dyDescent="0.35">
      <c r="B78" s="12"/>
    </row>
  </sheetData>
  <mergeCells count="39">
    <mergeCell ref="A10:A15"/>
    <mergeCell ref="B10:B15"/>
    <mergeCell ref="C10:C15"/>
    <mergeCell ref="D10:D12"/>
    <mergeCell ref="E10:E13"/>
    <mergeCell ref="D13:D15"/>
    <mergeCell ref="E14:E15"/>
    <mergeCell ref="I14:I15"/>
    <mergeCell ref="M14:M15"/>
    <mergeCell ref="Q14:Q15"/>
    <mergeCell ref="J12:J15"/>
    <mergeCell ref="K12:K15"/>
    <mergeCell ref="L12:L15"/>
    <mergeCell ref="M12:M13"/>
    <mergeCell ref="N12:N15"/>
    <mergeCell ref="O12:O15"/>
    <mergeCell ref="I12:I13"/>
    <mergeCell ref="F12:F15"/>
    <mergeCell ref="G12:G15"/>
    <mergeCell ref="H12:H15"/>
    <mergeCell ref="T2:U2"/>
    <mergeCell ref="R3:U3"/>
    <mergeCell ref="Q4:U4"/>
    <mergeCell ref="P12:P15"/>
    <mergeCell ref="Q12:Q13"/>
    <mergeCell ref="B8:Q8"/>
    <mergeCell ref="N10:Q10"/>
    <mergeCell ref="F11:I11"/>
    <mergeCell ref="J11:M11"/>
    <mergeCell ref="N11:Q11"/>
    <mergeCell ref="J10:M10"/>
    <mergeCell ref="F10:I10"/>
    <mergeCell ref="R10:U10"/>
    <mergeCell ref="R11:U11"/>
    <mergeCell ref="R12:R15"/>
    <mergeCell ref="S12:S15"/>
    <mergeCell ref="T12:T15"/>
    <mergeCell ref="U12:U13"/>
    <mergeCell ref="U14:U15"/>
  </mergeCells>
  <pageMargins left="0.19685039370078741" right="0.31496062992125984" top="0.55118110236220474" bottom="0.55118110236220474" header="0.31496062992125984" footer="0.31496062992125984"/>
  <pageSetup paperSize="9" scale="30" fitToHeight="2" orientation="landscape" r:id="rId1"/>
  <rowBreaks count="1" manualBreakCount="1">
    <brk id="3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прил.7  ИТОГ</vt:lpstr>
      <vt:lpstr>'прил.7  ИТОГ'!Print_Area</vt:lpstr>
      <vt:lpstr>'прил.7  ИТОГ'!Print_Titles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Малахова Светлана Михайловна</cp:lastModifiedBy>
  <cp:lastPrinted>2023-11-13T05:00:10Z</cp:lastPrinted>
  <dcterms:created xsi:type="dcterms:W3CDTF">2019-11-09T17:57:16Z</dcterms:created>
  <dcterms:modified xsi:type="dcterms:W3CDTF">2023-11-27T05:36:39Z</dcterms:modified>
</cp:coreProperties>
</file>