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7708" windowHeight="12156"/>
  </bookViews>
  <sheets>
    <sheet name="показатели к МП" sheetId="1" r:id="rId1"/>
    <sheet name="Лист1" sheetId="2" r:id="rId2"/>
  </sheets>
  <definedNames>
    <definedName name="Z_0F9EFE63_5B9E_46C5_8EC8_C511089D6B99_.wvu.PrintTitles" localSheetId="0" hidden="1">'показатели к МП'!$5:$8</definedName>
    <definedName name="Z_1688DCAC_F628_4B89_9135_873F8469BBEF_.wvu.PrintTitles" localSheetId="0" hidden="1">'показатели к МП'!$5:$8</definedName>
    <definedName name="Z_2C584BE1_6E33_4744_B6F6_DCD697D34E53_.wvu.PrintArea" localSheetId="0" hidden="1">'показатели к МП'!#REF!</definedName>
    <definedName name="Z_2C584BE1_6E33_4744_B6F6_DCD697D34E53_.wvu.PrintTitles" localSheetId="0" hidden="1">'показатели к МП'!$5:$8</definedName>
    <definedName name="Z_3360775A_3E0E_4344_BC06_BD689A84F788_.wvu.PrintTitles" localSheetId="0" hidden="1">'показатели к МП'!$5:$8</definedName>
    <definedName name="Z_3C00B720_9DB4_4789_A1B9_E7FB40977F54_.wvu.PrintArea" localSheetId="0" hidden="1">'показатели к МП'!#REF!</definedName>
    <definedName name="Z_3C00B720_9DB4_4789_A1B9_E7FB40977F54_.wvu.PrintTitles" localSheetId="0" hidden="1">'показатели к МП'!$5:$8</definedName>
    <definedName name="Z_44A77E83_74DF_4EE9_80E1_8FF85468E246_.wvu.PrintTitles" localSheetId="0" hidden="1">'показатели к МП'!$5:$8</definedName>
    <definedName name="Z_46BA8629_977C_40BA_B5B9_2465F503ADAD_.wvu.PrintTitles" localSheetId="0" hidden="1">'показатели к МП'!$5:$8</definedName>
    <definedName name="Z_49C4CBF4_A4A2_4A46_8D92_A43B2DACC3B0_.wvu.PrintArea" localSheetId="0" hidden="1">'показатели к МП'!$A$1:$P$254</definedName>
    <definedName name="Z_49C4CBF4_A4A2_4A46_8D92_A43B2DACC3B0_.wvu.PrintTitles" localSheetId="0" hidden="1">'показатели к МП'!$5:$8</definedName>
    <definedName name="Z_56E44838_D069_44FC_BA3D_B44B6E6FA1BF_.wvu.PrintArea" localSheetId="0" hidden="1">'показатели к МП'!#REF!</definedName>
    <definedName name="Z_56E44838_D069_44FC_BA3D_B44B6E6FA1BF_.wvu.PrintTitles" localSheetId="0" hidden="1">'показатели к МП'!$5:$8</definedName>
    <definedName name="Z_56E44838_D069_44FC_BA3D_B44B6E6FA1BF_.wvu.Rows" localSheetId="0" hidden="1">'показатели к МП'!#REF!</definedName>
    <definedName name="Z_5C241A7A_C053_4E89_A543_C06A8DFC25CB_.wvu.Cols" localSheetId="0" hidden="1">'показатели к МП'!$D:$D</definedName>
    <definedName name="Z_5C241A7A_C053_4E89_A543_C06A8DFC25CB_.wvu.PrintArea" localSheetId="0" hidden="1">'показатели к МП'!$A$1:$P$254</definedName>
    <definedName name="Z_5C241A7A_C053_4E89_A543_C06A8DFC25CB_.wvu.PrintTitles" localSheetId="0" hidden="1">'показатели к МП'!$5:$8</definedName>
    <definedName name="Z_5E92F93D_92E4_49F3_BEC6_C8C7C36579BF_.wvu.Cols" localSheetId="0" hidden="1">'показатели к МП'!$D:$D</definedName>
    <definedName name="Z_5E92F93D_92E4_49F3_BEC6_C8C7C36579BF_.wvu.PrintArea" localSheetId="0" hidden="1">'показатели к МП'!$A$1:$P$254</definedName>
    <definedName name="Z_5E92F93D_92E4_49F3_BEC6_C8C7C36579BF_.wvu.PrintTitles" localSheetId="0" hidden="1">'показатели к МП'!$5:$8</definedName>
    <definedName name="Z_601ED0A0_09BB_402C_98B9_85BEB5BDD28E_.wvu.PrintTitles" localSheetId="0" hidden="1">'показатели к МП'!$5:$8</definedName>
    <definedName name="Z_65AA1F5A_FF5F_4EFD_8759_F3D16AD7F9D4_.wvu.PrintArea" localSheetId="0" hidden="1">'показатели к МП'!#REF!</definedName>
    <definedName name="Z_65AA1F5A_FF5F_4EFD_8759_F3D16AD7F9D4_.wvu.PrintTitles" localSheetId="0" hidden="1">'показатели к МП'!$5:$8</definedName>
    <definedName name="Z_67FA80FF_53CB_455C_A326_A27DE5914ABF_.wvu.PrintTitles" localSheetId="0" hidden="1">'показатели к МП'!$5:$8</definedName>
    <definedName name="Z_69EC3E02_51BC_4C74_9E19_AD518675837D_.wvu.PrintTitles" localSheetId="0" hidden="1">'показатели к МП'!$5:$8</definedName>
    <definedName name="Z_72AE75A2_BE11_459A_87E6_80AD21816A5D_.wvu.Cols" localSheetId="0" hidden="1">'показатели к МП'!$D:$D</definedName>
    <definedName name="Z_72AE75A2_BE11_459A_87E6_80AD21816A5D_.wvu.PrintArea" localSheetId="0" hidden="1">'показатели к МП'!$A$1:$Q$254</definedName>
    <definedName name="Z_72AE75A2_BE11_459A_87E6_80AD21816A5D_.wvu.PrintTitles" localSheetId="0" hidden="1">'показатели к МП'!$5:$8</definedName>
    <definedName name="Z_7EF559BA_1726_4116_BCCF_6DA1D3553BF2_.wvu.PrintArea" localSheetId="0" hidden="1">'показатели к МП'!$A$1:$P$254</definedName>
    <definedName name="Z_7EF559BA_1726_4116_BCCF_6DA1D3553BF2_.wvu.PrintTitles" localSheetId="0" hidden="1">'показатели к МП'!$5:$8</definedName>
    <definedName name="Z_83DA9443_20A7_4CA0_8DA4_1967C556E906_.wvu.PrintArea" localSheetId="0" hidden="1">'показатели к МП'!#REF!</definedName>
    <definedName name="Z_83DA9443_20A7_4CA0_8DA4_1967C556E906_.wvu.PrintTitles" localSheetId="0" hidden="1">'показатели к МП'!$5:$8</definedName>
    <definedName name="Z_927F878D_46AE_49F4_B8B2_51030EDF3615_.wvu.PrintArea" localSheetId="0" hidden="1">'показатели к МП'!#REF!</definedName>
    <definedName name="Z_927F878D_46AE_49F4_B8B2_51030EDF3615_.wvu.PrintTitles" localSheetId="0" hidden="1">'показатели к МП'!$5:$8</definedName>
    <definedName name="Z_9E769813_BF7B_4883_BEF6_BDAC1D55AC78_.wvu.PrintArea" localSheetId="0" hidden="1">'показатели к МП'!$A$1:$P$254</definedName>
    <definedName name="Z_9E769813_BF7B_4883_BEF6_BDAC1D55AC78_.wvu.PrintTitles" localSheetId="0" hidden="1">'показатели к МП'!$5:$8</definedName>
    <definedName name="Z_9E769813_BF7B_4883_BEF6_BDAC1D55AC78_.wvu.Rows" localSheetId="0" hidden="1">'показатели к МП'!$1:$4</definedName>
    <definedName name="Z_A3DAB993_5542_4762_8B1E_5AB4D045092B_.wvu.PrintTitles" localSheetId="0" hidden="1">'показатели к МП'!$5:$8</definedName>
    <definedName name="Z_ACE0BEE4_837E_43D4_A7ED_D72BC18EE240_.wvu.PrintTitles" localSheetId="0" hidden="1">'показатели к МП'!$5:$8</definedName>
    <definedName name="Z_B70BF424_5E6A_4564_B665_B9A860B6AF67_.wvu.Cols" localSheetId="0" hidden="1">'показатели к МП'!$D:$D</definedName>
    <definedName name="Z_B70BF424_5E6A_4564_B665_B9A860B6AF67_.wvu.PrintArea" localSheetId="0" hidden="1">'показатели к МП'!$A$1:$P$254</definedName>
    <definedName name="Z_B70BF424_5E6A_4564_B665_B9A860B6AF67_.wvu.PrintTitles" localSheetId="0" hidden="1">'показатели к МП'!$5:$8</definedName>
    <definedName name="Z_C189F9EC_A6B8_4AB0_BA9B_6085B87B249E_.wvu.PrintArea" localSheetId="0" hidden="1">'показатели к МП'!$A$1:$P$254</definedName>
    <definedName name="Z_C189F9EC_A6B8_4AB0_BA9B_6085B87B249E_.wvu.PrintTitles" localSheetId="0" hidden="1">'показатели к МП'!$5:$8</definedName>
    <definedName name="Z_C189F9EC_A6B8_4AB0_BA9B_6085B87B249E_.wvu.Rows" localSheetId="0" hidden="1">'показатели к МП'!$17:$43,'показатели к МП'!#REF!</definedName>
    <definedName name="Z_D19C5FDA_6F92_40E6_9A0B_914B993B242C_.wvu.Cols" localSheetId="0" hidden="1">'показатели к МП'!$D:$D</definedName>
    <definedName name="Z_D19C5FDA_6F92_40E6_9A0B_914B993B242C_.wvu.PrintArea" localSheetId="0" hidden="1">'показатели к МП'!$A$1:$Q$254</definedName>
    <definedName name="Z_D19C5FDA_6F92_40E6_9A0B_914B993B242C_.wvu.PrintTitles" localSheetId="0" hidden="1">'показатели к МП'!$5:$8</definedName>
    <definedName name="Z_D68D0A28_492A_4BF6_BB24_539CA8C877E5_.wvu.PrintArea" localSheetId="0" hidden="1">'показатели к МП'!$A$1:$P$254</definedName>
    <definedName name="Z_D68D0A28_492A_4BF6_BB24_539CA8C877E5_.wvu.PrintTitles" localSheetId="0" hidden="1">'показатели к МП'!$5:$8</definedName>
    <definedName name="Z_E22DB52D_86BF_4236_B6C7_F1F0317DBBDC_.wvu.PrintTitles" localSheetId="0" hidden="1">'показатели к МП'!$5:$8</definedName>
    <definedName name="Z_E444263A_4089_47A3_A0D7_F6319DB3BF7A_.wvu.PrintArea" localSheetId="0" hidden="1">'показатели к МП'!$A$1:$P$254</definedName>
    <definedName name="Z_E444263A_4089_47A3_A0D7_F6319DB3BF7A_.wvu.PrintTitles" localSheetId="0" hidden="1">'показатели к МП'!$5:$8</definedName>
    <definedName name="Z_E73329AA_318A_4366_BD87_60E0B9030A3F_.wvu.PrintArea" localSheetId="0" hidden="1">'показатели к МП'!$A$1:$P$254</definedName>
    <definedName name="Z_E73329AA_318A_4366_BD87_60E0B9030A3F_.wvu.PrintTitles" localSheetId="0" hidden="1">'показатели к МП'!$5:$8</definedName>
    <definedName name="Z_F8021CD9_08F2_43C8_B0F8_A8CAFB0F3938_.wvu.PrintArea" localSheetId="0" hidden="1">'показатели к МП'!$A$1:$P$254</definedName>
    <definedName name="Z_F8021CD9_08F2_43C8_B0F8_A8CAFB0F3938_.wvu.PrintTitles" localSheetId="0" hidden="1">'показатели к МП'!$5:$8</definedName>
    <definedName name="_xlnm.Print_Titles" localSheetId="0">'показатели к МП'!$5:$8</definedName>
    <definedName name="_xlnm.Print_Area" localSheetId="0">'показатели к МП'!$A$1:$P$254</definedName>
  </definedNames>
  <calcPr calcId="152511"/>
  <customWorkbookViews>
    <customWorkbookView name="Морозова Ольга Ивановна - Личное представление" guid="{5E92F93D-92E4-49F3-BEC6-C8C7C36579BF}" mergeInterval="0" personalView="1" maximized="1" xWindow="-8" yWindow="-8" windowWidth="1936" windowHeight="1056" activeSheetId="1"/>
    <customWorkbookView name="Попова Екатерина Николаевна - Личное представление" guid="{B70BF424-5E6A-4564-B665-B9A860B6AF67}" mergeInterval="0" personalView="1" maximized="1" xWindow="-8" yWindow="-8" windowWidth="1936" windowHeight="1056" activeSheetId="1"/>
    <customWorkbookView name="Стеблева Наталья Николаевна - Личное представление" guid="{D19C5FDA-6F92-40E6-9A0B-914B993B242C}" mergeInterval="0" personalView="1" xWindow="44" yWindow="1" windowWidth="1876" windowHeight="1039" activeSheetId="1"/>
    <customWorkbookView name="Касаткина Юлия Александровна - Личное представление" guid="{72AE75A2-BE11-459A-87E6-80AD21816A5D}" mergeInterval="0" personalView="1" xWindow="140" windowWidth="1639" windowHeight="765" activeSheetId="1"/>
    <customWorkbookView name="ZolotuhinaOV - Личное представление" guid="{7EF559BA-1726-4116-BCCF-6DA1D3553BF2}" mergeInterval="0" personalView="1" maximized="1" xWindow="-8" yWindow="-8" windowWidth="1936" windowHeight="1056" activeSheetId="1"/>
    <customWorkbookView name="Бабенко Юлия Викторовна - Личное представление" guid="{2C584BE1-6E33-4744-B6F6-DCD697D34E53}" mergeInterval="0" personalView="1" maximized="1" xWindow="-8" yWindow="-8" windowWidth="1936" windowHeight="1056" activeSheetId="1"/>
    <customWorkbookView name="Мыльникова Анна Станиславовна - Личное представление" guid="{65AA1F5A-FF5F-4EFD-8759-F3D16AD7F9D4}" mergeInterval="0" personalView="1" xWindow="4" yWindow="14" windowWidth="1276" windowHeight="970" activeSheetId="1"/>
    <customWorkbookView name="Бойко Любовь Андреевна - Личное представление" guid="{83DA9443-20A7-4CA0-8DA4-1967C556E906}" mergeInterval="0" personalView="1" maximized="1" xWindow="-8" yWindow="-8" windowWidth="1936" windowHeight="1056" activeSheetId="1"/>
    <customWorkbookView name="RozhnovaNN - Личное представление" guid="{44A77E83-74DF-4EE9-80E1-8FF85468E246}" mergeInterval="0" personalView="1" maximized="1" xWindow="1" yWindow="1" windowWidth="1020" windowHeight="505" activeSheetId="1"/>
    <customWorkbookView name="Похабова Ирина Анатольевна - Личное представление" guid="{3360775A-3E0E-4344-BC06-BD689A84F788}" mergeInterval="0" personalView="1" maximized="1" xWindow="-8" yWindow="-8" windowWidth="1296" windowHeight="1000" activeSheetId="1"/>
    <customWorkbookView name="Трофимова Елена Геннадьевна - Личное представление" guid="{927F878D-46AE-49F4-B8B2-51030EDF3615}" mergeInterval="0" personalView="1" maximized="1" windowWidth="1676" windowHeight="737" activeSheetId="1"/>
    <customWorkbookView name="PohabovaIA - Личное представление" guid="{A3DAB993-5542-4762-8B1E-5AB4D045092B}" mergeInterval="0" personalView="1" maximized="1" windowWidth="1276" windowHeight="771" activeSheetId="1"/>
    <customWorkbookView name="BoykoLA - Личное представление" guid="{67FA80FF-53CB-455C-A326-A27DE5914ABF}" mergeInterval="0" personalView="1" maximized="1" xWindow="1" yWindow="1" windowWidth="1440" windowHeight="611" activeSheetId="1"/>
    <customWorkbookView name="ShatohinaNV - Личное представление" guid="{0F9EFE63-5B9E-46C5-8EC8-C511089D6B99}" mergeInterval="0" personalView="1" maximized="1" xWindow="1" yWindow="1" windowWidth="1276" windowHeight="761" activeSheetId="1"/>
    <customWorkbookView name="Соколова Виктория Валерьевна - Личное представление" guid="{E22DB52D-86BF-4236-B6C7-F1F0317DBBDC}" mergeInterval="0" personalView="1" maximized="1" xWindow="1" yWindow="1" windowWidth="1280" windowHeight="804" activeSheetId="1"/>
    <customWorkbookView name="RomanchenkoLA - Личное представление" guid="{601ED0A0-09BB-402C-98B9-85BEB5BDD28E}" mergeInterval="0" personalView="1" xWindow="12" yWindow="37" windowWidth="1418" windowHeight="576" activeSheetId="1"/>
    <customWorkbookView name="user - Личное представление" guid="{ACE0BEE4-837E-43D4-A7ED-D72BC18EE240}" mergeInterval="0" personalView="1" maximized="1" xWindow="1" yWindow="1" windowWidth="1280" windowHeight="803" activeSheetId="1"/>
    <customWorkbookView name="YangurskayaEG - Личное представление" guid="{1688DCAC-F628-4B89-9135-873F8469BBEF}" mergeInterval="0" personalView="1" maximized="1" xWindow="1" yWindow="1" windowWidth="1024" windowHeight="547" activeSheetId="1"/>
    <customWorkbookView name="root - Личное представление" guid="{46BA8629-977C-40BA-B5B9-2465F503ADAD}" mergeInterval="0" personalView="1" maximized="1" xWindow="1" yWindow="1" windowWidth="1276" windowHeight="537" activeSheetId="1"/>
    <customWorkbookView name="GerasimovaAA - Личное представление" guid="{69EC3E02-51BC-4C74-9E19-AD518675837D}" mergeInterval="0" personalView="1" maximized="1" xWindow="1" yWindow="1" windowWidth="983" windowHeight="500" activeSheetId="1"/>
    <customWorkbookView name="Грицюк Марина Геннадьевна - Личное представление" guid="{3C00B720-9DB4-4789-A1B9-E7FB40977F54}" mergeInterval="0" personalView="1" maximized="1" xWindow="-9" yWindow="-9" windowWidth="1938" windowHeight="1050" activeSheetId="1" showComments="commIndAndComment"/>
    <customWorkbookView name="GonnovaVV - Личное представление" guid="{56E44838-D069-44FC-BA3D-B44B6E6FA1BF}" mergeInterval="0" personalView="1" maximized="1" xWindow="-8" yWindow="-8" windowWidth="1936" windowHeight="1056" activeSheetId="1"/>
    <customWorkbookView name="Райков Евгений Владимирович - Личное представление" guid="{C189F9EC-A6B8-4AB0-BA9B-6085B87B249E}" mergeInterval="0" personalView="1" maximized="1" xWindow="-8" yWindow="-8" windowWidth="1936" windowHeight="1056" activeSheetId="1"/>
    <customWorkbookView name="Панфилова Светлана Викторовна - Личное представление" guid="{D68D0A28-492A-4BF6-BB24-539CA8C877E5}" mergeInterval="0" personalView="1" xWindow="75" yWindow="15" windowWidth="1440" windowHeight="1065" activeSheetId="1"/>
    <customWorkbookView name="Баландина Елена Владимировна - Личное представление" guid="{49C4CBF4-A4A2-4A46-8D92-A43B2DACC3B0}" mergeInterval="0" personalView="1" windowWidth="1885" windowHeight="1040" activeSheetId="1"/>
    <customWorkbookView name="Рожнова Наталья Николаевна - Личное представление" guid="{E73329AA-318A-4366-BD87-60E0B9030A3F}" mergeInterval="0" personalView="1" xWindow="42" yWindow="49" windowWidth="1878" windowHeight="1031" activeSheetId="1"/>
    <customWorkbookView name="Папанцева Юлия Владимировна - Личное представление" guid="{F8021CD9-08F2-43C8-B0F8-A8CAFB0F3938}" mergeInterval="0" personalView="1" maximized="1" xWindow="-8" yWindow="-8" windowWidth="1936" windowHeight="1056" activeSheetId="1"/>
    <customWorkbookView name="Штучный Владимир Игоревич - Личное представление" guid="{E444263A-4089-47A3-A0D7-F6319DB3BF7A}" mergeInterval="0" personalView="1" maximized="1" xWindow="-8" yWindow="-8" windowWidth="1936" windowHeight="1056" activeSheetId="1"/>
    <customWorkbookView name="Гоннова Виктория Викторовна - Личное представление" guid="{9E769813-BF7B-4883-BEF6-BDAC1D55AC78}" mergeInterval="0" personalView="1" maximized="1" xWindow="-8" yWindow="-8" windowWidth="1936" windowHeight="1176" activeSheetId="1"/>
    <customWorkbookView name="Малахова Светлана Михайловна - Личное представление" guid="{5C241A7A-C053-4E89-A543-C06A8DFC25CB}" mergeInterval="0" personalView="1" xWindow="1143" yWindow="105" windowWidth="1364" windowHeight="1311" activeSheetId="1"/>
  </customWorkbookViews>
</workbook>
</file>

<file path=xl/calcChain.xml><?xml version="1.0" encoding="utf-8"?>
<calcChain xmlns="http://schemas.openxmlformats.org/spreadsheetml/2006/main">
  <c r="S47" i="1" l="1"/>
  <c r="S48" i="1"/>
  <c r="S49" i="1"/>
  <c r="K50" i="1"/>
  <c r="J50" i="1"/>
  <c r="I50" i="1"/>
  <c r="K44" i="1"/>
  <c r="J44" i="1"/>
  <c r="I44" i="1"/>
  <c r="S16" i="1"/>
  <c r="S12" i="1"/>
  <c r="S13" i="1"/>
  <c r="S14" i="1"/>
  <c r="S15" i="1"/>
  <c r="S11" i="1"/>
  <c r="K11" i="1"/>
  <c r="J11" i="1" l="1"/>
  <c r="I11" i="1"/>
  <c r="S238" i="1" l="1"/>
  <c r="S239" i="1"/>
  <c r="S240" i="1"/>
  <c r="S241" i="1"/>
  <c r="S242" i="1"/>
  <c r="S237" i="1"/>
  <c r="S219" i="1"/>
  <c r="S220" i="1"/>
  <c r="S221" i="1"/>
  <c r="S222" i="1"/>
  <c r="S223" i="1"/>
  <c r="S218" i="1"/>
  <c r="S194" i="1"/>
  <c r="S195" i="1"/>
  <c r="S196" i="1"/>
  <c r="S197" i="1"/>
  <c r="S198" i="1"/>
  <c r="S193" i="1"/>
  <c r="S46" i="1"/>
  <c r="S45" i="1"/>
  <c r="S44" i="1"/>
  <c r="K249" i="1"/>
  <c r="J249" i="1"/>
  <c r="I249" i="1"/>
  <c r="H249" i="1"/>
  <c r="G249" i="1"/>
  <c r="G237" i="1"/>
  <c r="E193" i="1"/>
  <c r="K166" i="1"/>
  <c r="J166" i="1"/>
  <c r="I166" i="1"/>
  <c r="K154" i="1"/>
  <c r="J154" i="1"/>
  <c r="I154" i="1"/>
  <c r="H154" i="1"/>
  <c r="K129" i="1" l="1"/>
  <c r="K117" i="1"/>
  <c r="H93" i="1"/>
  <c r="E93" i="1"/>
  <c r="K81" i="1"/>
  <c r="I81" i="1"/>
  <c r="I75" i="1"/>
  <c r="K75" i="1"/>
  <c r="K69" i="1"/>
  <c r="K62" i="1"/>
  <c r="G62" i="1"/>
  <c r="E62" i="1"/>
  <c r="H50" i="1"/>
  <c r="G50" i="1"/>
  <c r="E50" i="1"/>
  <c r="H44" i="1"/>
  <c r="G44" i="1"/>
  <c r="K35" i="1"/>
  <c r="J35" i="1"/>
  <c r="I35" i="1"/>
  <c r="G35" i="1"/>
  <c r="G29" i="1"/>
  <c r="K23" i="1"/>
  <c r="J23" i="1"/>
  <c r="I23" i="1"/>
  <c r="G23" i="1"/>
  <c r="K17" i="1"/>
  <c r="H17" i="1"/>
  <c r="H11" i="1"/>
  <c r="F44" i="1" l="1"/>
  <c r="E44" i="1"/>
  <c r="F249" i="1" l="1"/>
  <c r="K237" i="1" l="1"/>
  <c r="J237" i="1"/>
  <c r="I237" i="1"/>
  <c r="H237" i="1"/>
  <c r="F237" i="1"/>
  <c r="E237" i="1"/>
  <c r="E205" i="1"/>
  <c r="E17" i="1" l="1"/>
  <c r="I69" i="1" l="1"/>
  <c r="E69" i="1"/>
  <c r="F69" i="1"/>
  <c r="G69" i="1"/>
  <c r="H69" i="1"/>
  <c r="J69" i="1"/>
  <c r="J17" i="1" l="1"/>
  <c r="I17" i="1"/>
  <c r="G17" i="1"/>
  <c r="F17" i="1"/>
  <c r="D17" i="1"/>
  <c r="K171" i="1" l="1"/>
  <c r="K170" i="1"/>
  <c r="K169" i="1"/>
  <c r="K168" i="1"/>
  <c r="K167" i="1"/>
  <c r="J171" i="1"/>
  <c r="J170" i="1"/>
  <c r="J169" i="1"/>
  <c r="J168" i="1"/>
  <c r="J167" i="1"/>
  <c r="I171" i="1"/>
  <c r="I170" i="1"/>
  <c r="I169" i="1"/>
  <c r="I168" i="1"/>
  <c r="I167" i="1"/>
  <c r="H123" i="1" l="1"/>
  <c r="H135" i="1"/>
  <c r="K123" i="1"/>
  <c r="J123" i="1"/>
  <c r="I123" i="1"/>
  <c r="I129" i="1"/>
  <c r="K135" i="1"/>
  <c r="J135" i="1"/>
  <c r="I135" i="1"/>
  <c r="K193" i="1"/>
  <c r="J193" i="1"/>
  <c r="I193" i="1"/>
  <c r="K199" i="1"/>
  <c r="J199" i="1"/>
  <c r="I199" i="1"/>
  <c r="K205" i="1"/>
  <c r="J205" i="1"/>
  <c r="I205" i="1"/>
  <c r="G205" i="1"/>
  <c r="K218" i="1" l="1"/>
  <c r="J218" i="1"/>
  <c r="I218" i="1"/>
  <c r="K29" i="1"/>
  <c r="J29" i="1"/>
  <c r="I29" i="1"/>
  <c r="K224" i="1"/>
  <c r="J224" i="1"/>
  <c r="I224" i="1"/>
  <c r="I93" i="1" l="1"/>
  <c r="I111" i="1" l="1"/>
  <c r="I99" i="1"/>
  <c r="K93" i="1"/>
  <c r="J93" i="1"/>
  <c r="K87" i="1"/>
  <c r="J87" i="1"/>
  <c r="I87" i="1"/>
  <c r="H199" i="1" l="1"/>
  <c r="H171" i="1"/>
  <c r="H170" i="1"/>
  <c r="H169" i="1"/>
  <c r="H168" i="1"/>
  <c r="H167" i="1"/>
  <c r="H166" i="1"/>
  <c r="H224" i="1" l="1"/>
  <c r="H218" i="1"/>
  <c r="H205" i="1"/>
  <c r="H193" i="1"/>
  <c r="H148" i="1"/>
  <c r="H129" i="1"/>
  <c r="H117" i="1"/>
  <c r="H111" i="1"/>
  <c r="H99" i="1"/>
  <c r="H87" i="1"/>
  <c r="H81" i="1"/>
  <c r="H75" i="1"/>
  <c r="H62" i="1"/>
  <c r="H35" i="1"/>
  <c r="H29" i="1"/>
  <c r="H23" i="1"/>
  <c r="G224" i="1" l="1"/>
  <c r="G218" i="1"/>
  <c r="G199" i="1"/>
  <c r="G193" i="1"/>
  <c r="G171" i="1"/>
  <c r="G170" i="1"/>
  <c r="G169" i="1"/>
  <c r="G168" i="1"/>
  <c r="G167" i="1"/>
  <c r="G166" i="1"/>
  <c r="G154" i="1"/>
  <c r="G148" i="1"/>
  <c r="F224" i="1" l="1"/>
  <c r="F218" i="1"/>
  <c r="F205" i="1"/>
  <c r="F199" i="1"/>
  <c r="F193" i="1"/>
  <c r="F166" i="1"/>
  <c r="F154" i="1"/>
  <c r="F148" i="1"/>
  <c r="F142" i="1"/>
  <c r="F135" i="1"/>
  <c r="F129" i="1"/>
  <c r="F123" i="1"/>
  <c r="F117" i="1"/>
  <c r="F111" i="1"/>
  <c r="F105" i="1"/>
  <c r="F99" i="1"/>
  <c r="F93" i="1"/>
  <c r="F87" i="1"/>
  <c r="F81" i="1"/>
  <c r="F75" i="1"/>
  <c r="F62" i="1"/>
  <c r="F56" i="1"/>
  <c r="F50" i="1"/>
  <c r="F35" i="1"/>
  <c r="F29" i="1"/>
  <c r="F23" i="1"/>
  <c r="F11" i="1"/>
  <c r="G93" i="1" l="1"/>
  <c r="F186" i="1" l="1"/>
  <c r="G135" i="1" l="1"/>
  <c r="J129" i="1"/>
  <c r="G129" i="1"/>
  <c r="G123" i="1"/>
  <c r="J117" i="1" l="1"/>
  <c r="G117" i="1"/>
  <c r="K111" i="1"/>
  <c r="J111" i="1"/>
  <c r="G111" i="1"/>
  <c r="K99" i="1"/>
  <c r="J99" i="1"/>
  <c r="G99" i="1"/>
  <c r="G87" i="1" l="1"/>
  <c r="J81" i="1"/>
  <c r="G81" i="1"/>
  <c r="J75" i="1"/>
  <c r="G75" i="1"/>
  <c r="J62" i="1"/>
  <c r="I62" i="1"/>
  <c r="E35" i="1" l="1"/>
  <c r="E29" i="1" l="1"/>
  <c r="E23" i="1"/>
  <c r="K148" i="1" l="1"/>
  <c r="J148" i="1"/>
  <c r="I148" i="1"/>
  <c r="E249" i="1" l="1"/>
  <c r="E224" i="1"/>
  <c r="E218" i="1"/>
  <c r="E199" i="1"/>
  <c r="E166" i="1"/>
  <c r="E154" i="1"/>
  <c r="E148" i="1"/>
  <c r="E142" i="1"/>
  <c r="E135" i="1"/>
  <c r="E129" i="1"/>
  <c r="E123" i="1"/>
  <c r="E117" i="1"/>
  <c r="E111" i="1"/>
  <c r="E105" i="1"/>
  <c r="E99" i="1"/>
  <c r="E87" i="1"/>
  <c r="E81" i="1"/>
  <c r="E75" i="1"/>
  <c r="E11" i="1"/>
  <c r="D148" i="1" l="1"/>
  <c r="D142" i="1"/>
  <c r="D117" i="1" l="1"/>
  <c r="D105" i="1"/>
  <c r="D87" i="1"/>
  <c r="D81" i="1"/>
  <c r="D75" i="1"/>
  <c r="D69" i="1"/>
  <c r="D62" i="1"/>
  <c r="D56" i="1"/>
  <c r="D23" i="1"/>
</calcChain>
</file>

<file path=xl/sharedStrings.xml><?xml version="1.0" encoding="utf-8"?>
<sst xmlns="http://schemas.openxmlformats.org/spreadsheetml/2006/main" count="350" uniqueCount="195">
  <si>
    <t>№ п/п</t>
  </si>
  <si>
    <t>Формула расчета индикатора</t>
  </si>
  <si>
    <t>План</t>
  </si>
  <si>
    <t>Факт</t>
  </si>
  <si>
    <t>1.1.</t>
  </si>
  <si>
    <t>1.1.1.</t>
  </si>
  <si>
    <t>Развитие дошкольного образования</t>
  </si>
  <si>
    <t>1.1.2.</t>
  </si>
  <si>
    <t>1.1.3.</t>
  </si>
  <si>
    <t>Развитие дополнительного образования</t>
  </si>
  <si>
    <t>%</t>
  </si>
  <si>
    <t>чел.</t>
  </si>
  <si>
    <t>1.2.</t>
  </si>
  <si>
    <t>Подпрограмма "Питание учащихся общеобразовательных  организаций</t>
  </si>
  <si>
    <t>1.3.</t>
  </si>
  <si>
    <t>1.3.1.</t>
  </si>
  <si>
    <t>Удельный вес численности обучающихся по программам общего образования, участвующих в олимпиадах и конкурсах различного уровня, в общей численности обучающихся по программам общего образования</t>
  </si>
  <si>
    <t>Цель: обеспечение  высокого качества образования, соответствующего потребностям  граждан, здоровьесбережение школьников</t>
  </si>
  <si>
    <t>Задача 1 "Создание  в системе дошкольного, общего и дополнительного образования равных возможностей для современного качественного образования и успешной социализации детей"</t>
  </si>
  <si>
    <t>Подпрограмма 1 "Развитие дошкольного, общего и дополнительного образования детей"</t>
  </si>
  <si>
    <t>1.</t>
  </si>
  <si>
    <t>1.2.1.</t>
  </si>
  <si>
    <t>1.2.2.</t>
  </si>
  <si>
    <t>1.2.3.</t>
  </si>
  <si>
    <t>1.2.5.</t>
  </si>
  <si>
    <t>1.2.7.</t>
  </si>
  <si>
    <t>1.2.8.</t>
  </si>
  <si>
    <t>1.2.9.</t>
  </si>
  <si>
    <t>1.2.10.</t>
  </si>
  <si>
    <t>1.4.</t>
  </si>
  <si>
    <t>Обеспечение эффективного управления отраслью</t>
  </si>
  <si>
    <t>1.4.1.</t>
  </si>
  <si>
    <t>2.</t>
  </si>
  <si>
    <t>3.</t>
  </si>
  <si>
    <t>2.1.</t>
  </si>
  <si>
    <t>3.1.</t>
  </si>
  <si>
    <t>Охват учащихся мероприятиями отдыха в городских оздоровительных лагерях с дневным пребыванием</t>
  </si>
  <si>
    <t>Охват учащихся мероприятиями оздоровительного отдыха в выездных оздоровительных лагерях</t>
  </si>
  <si>
    <t>3.2.</t>
  </si>
  <si>
    <t>кол-во МБ(А)ОУ с физкульт. залом/ общее кол-во МБ(А)ОУ х 100%</t>
  </si>
  <si>
    <t>кол-во МБ(А)ОУ с управл. советом/ общее кол-во МБ(А)ОУ х 100%</t>
  </si>
  <si>
    <t>2.2.</t>
  </si>
  <si>
    <t>2.3.</t>
  </si>
  <si>
    <t>Развитие общего образования</t>
  </si>
  <si>
    <t>4.</t>
  </si>
  <si>
    <t>1.2.4.</t>
  </si>
  <si>
    <t xml:space="preserve">Доля оздоровленных детей школьного возраста от общего количества  обучающихся в МБ(А)ОУ </t>
  </si>
  <si>
    <t>Удельный вес воспитанников МБ(А)ДОУ, обучающихся по программам, соответствующим требованиям стандартов дошкольного образования, в общей численности воспитанников МБ(А)ДОУ</t>
  </si>
  <si>
    <t>Удельный вес  МБ(А)ДОУ, в которых оценка деятельности дошкольных образовательных учреждений, их руководителей и основных категорий работников  осуществляется на основании показателей эффективности деятельности подведомственных МБ(А)ДОУ</t>
  </si>
  <si>
    <t>Доля МБ(А)ОУ, реализующих программы общего образования, здания которых находятся в аварийном состоянии, в общей численности МБ(А)ОУ, реализующих программы общего образования</t>
  </si>
  <si>
    <t>Доля МБ(А)ОУ, реализующих программы общего образования, имеющих физкультурный зал, в общей численности МБ(А)ОУ, реализующих программы общего образования</t>
  </si>
  <si>
    <t>Доля МБ(А)ОУ (с числом обучающихся более 50), в которых действуют управляющие советы</t>
  </si>
  <si>
    <t>Доля выпускников МБ(А)ОУ, не сдавших единый государственный экзамен, в общей численности выпускников МБ(А)ОУ</t>
  </si>
  <si>
    <t>Доля обучающихся в МБ(А)ОУ, занимающихся во вторую (третью) смену, в общей численности обучающихся в МБ(А)ОУ</t>
  </si>
  <si>
    <t>Удельный вес МБ(А)ОУ, в которых оценка деятельности  общеобразовательных учреждений, их руководителей и основных категорий работников осуществляется на основании показателей эффективности деятельности подведомственных МБ(А)ОУ</t>
  </si>
  <si>
    <t>Доля детей с ограниченными возможностями здоровья и детей-инвалидов, обучающихся на дому по программам общего образования с использованием   дистанционных образовательных технологий, от общей численности детей с ограниченными возможностями здоровья и детей-инвалидов, обучающихся на дому, которым показана такая форма</t>
  </si>
  <si>
    <t xml:space="preserve">Цели,  индикаторы результативности МП   </t>
  </si>
  <si>
    <t>Ед. изм.</t>
  </si>
  <si>
    <t xml:space="preserve">Уд. вес  индикатора в МП </t>
  </si>
  <si>
    <t>кол-во МБ(А)ДОУ, оцениваемых по показат. эф-ти/ общее кол-во МБ(А)ДОУ х 100%</t>
  </si>
  <si>
    <t>кол-во МБ(А)ОУ, реализующих программы общего образования и находящихся в аварийном состоянии/ общее кол-во МБ(А)ОУ х 100%</t>
  </si>
  <si>
    <t xml:space="preserve">кол-во обуч-ся в МБ(А)ОУ во вторую(третью) смену/ общее кол-во обучающихся в МБ(А)ОУ х100% </t>
  </si>
  <si>
    <t>кол-во МБ(А)ОУ, оцениваемых по показат эф-ти/ общее кол-во МБ(А)ОУ х 100%</t>
  </si>
  <si>
    <t>кол-во МБ(А)ОУ, принятых мун. комиссией к новому уч. году/ общее кол-во МБ(А)ОУ х 100%</t>
  </si>
  <si>
    <t>кол-во МБ(А)ДОУ, принятых мун. комиссией к новому уч. году/ общее кол-во МБ(А)ДОУ х 100%</t>
  </si>
  <si>
    <t>Доля МБ(А)ДОУ, готовность которых к новому учебному году подтверждена решением муниципальной комиссии, от общего числа МБ(А)ДОУ</t>
  </si>
  <si>
    <t>Охват учащихся  школьным питанием (фактический)</t>
  </si>
  <si>
    <t>Охват горячим питанием школьников из числа льготной категории (фактический)</t>
  </si>
  <si>
    <t>кол-во детей в МБ(А)ДОУ, обуч. по программам в соотв. с треб./ общее кол-во  детей в МБ(А)ДОУ * 100%</t>
  </si>
  <si>
    <t xml:space="preserve">Обеспеченность детей дошкольного возраста (от 3 до 7 лет) местами в МБ(А)ДОУ </t>
  </si>
  <si>
    <t>Количество детей,  получивших право на финансовую поддержку от МО                              г. Норильск</t>
  </si>
  <si>
    <t>Ведомственная отчетность</t>
  </si>
  <si>
    <t>Значение индикаторов результативности по периодам реализации МП</t>
  </si>
  <si>
    <t>ежемесячный мониторинг численности детей, получающих услугу по дошкольному образованию</t>
  </si>
  <si>
    <t>ведомственная отчетность</t>
  </si>
  <si>
    <t>кол-во чел.</t>
  </si>
  <si>
    <t>кол-во детей</t>
  </si>
  <si>
    <t>кол-во человек, обеспеченных жильем/ общее кол-во имеющих право на получение жилья х 100%</t>
  </si>
  <si>
    <t xml:space="preserve">Источник информации  </t>
  </si>
  <si>
    <t>Мероприятия, влияющие на значение индикатора (номер мероприятия по МП)</t>
  </si>
  <si>
    <t>Ведомственная отчетность - Сравнительный анализ плановых и фактических показателей охвата</t>
  </si>
  <si>
    <t>Ведомственная отчетность - Итоги отчётов МБ(А)ОУ</t>
  </si>
  <si>
    <t>кол-во детей, обуч-ся в краевом и муниципальном дистанционных центрах/общее кол-во детей с ОВЗ и детей-инвалидов, которым показано получение на дому х100%</t>
  </si>
  <si>
    <t xml:space="preserve">Доля МБ(А)ОУ, готовность которых к новому учебному году подтверждена решением муниципальной комиссии  от общего числа МБ(А)ОУ </t>
  </si>
  <si>
    <t>в соответствии с порядком проведения оценки качества финансового менеджмента</t>
  </si>
  <si>
    <t>Государственная статистическая отчетность (форма федерального статистического наблюдения № 1-ОЛ "Сведения о детском оздоровительном учреждении (лагере)")</t>
  </si>
  <si>
    <t>Государственная статистическая отчетность (форма федерального статистического наблюдения № Д-4 "Сведения о материальной базе учреждений, реализующих программы общего образования")</t>
  </si>
  <si>
    <t>кол-во детей, оставшихся без попечения/ общее кол-во детского населения МО г. Норильск х 100%</t>
  </si>
  <si>
    <t>Доля детей, оставшихся без попечения родителей, и лиц из числа детей, оставшихся без попечения родителей,  включая лиц в возрасте от 23 лет и старше, обеспеченных жилыми помещениями за отчетный год, в общей численности детей, оставшихся без попечения родителей, и лиц из их числа, имеющих право на получение жилого помещения, включая лиц в возрасте от 23 лет и старше (всего на начало отчетного года)</t>
  </si>
  <si>
    <t>1.2.6.</t>
  </si>
  <si>
    <t>1.3.2.</t>
  </si>
  <si>
    <t>1.2.11.</t>
  </si>
  <si>
    <t>1.3.4.</t>
  </si>
  <si>
    <t>3.1.1.</t>
  </si>
  <si>
    <t xml:space="preserve">Удельный вес численности детей, оставшихся без попечения родителей, для которых избрана форма их устройства, исходя из конкретных обстоятельств утраты попечения родителей в общей численности детей, оставшихся без попечения родителей </t>
  </si>
  <si>
    <t>кол-во детей для которых избрана форма их устройства/кол-во детей оставшихся без попечения родителей  х 100%</t>
  </si>
  <si>
    <t>Подпрограмма "Осуществление деятельности по опеке и попечительству над несовершеннолетними"</t>
  </si>
  <si>
    <t>1.3.3.</t>
  </si>
  <si>
    <t xml:space="preserve"> кол-во МБ(А)У ДО, оцениваемых по показат эф-ти/ общее кол-во МБ(А)У ДО х 100%</t>
  </si>
  <si>
    <t>кол-во МБ(А)У ДО, принятых мун. комиссией к новому уч. году/ общее кол-во МБ(А)У ДО х 100%</t>
  </si>
  <si>
    <t>Подпрограмма "Отдых и оздоровление детей и подростков"</t>
  </si>
  <si>
    <t xml:space="preserve">Доля общеобразовательных организаций, в которых разработаны и внедрены модели и механизмы развития массового занятия спортом через физкультурно-спортивные клубы, в общем количестве общеобразовательных организаций </t>
  </si>
  <si>
    <t xml:space="preserve">Доля школьников, состоящих на всех видах профилактического учёта, занятых внеурочной деятельностью, от общей численности детей данной категории </t>
  </si>
  <si>
    <t>Доля школьников, участвующих в реализации долгосрочного воспитательного проекта на уровне города</t>
  </si>
  <si>
    <t>кол-во МБ(А)ОУ, в которых внедрены модели и механизмы развития массового занятия спортом через ФСК/общее кол-во МБ(А)ОУ*100%</t>
  </si>
  <si>
    <t>4.1.</t>
  </si>
  <si>
    <t>4.2.</t>
  </si>
  <si>
    <t>4.3.</t>
  </si>
  <si>
    <t xml:space="preserve">Значения индикаторов результативности МП за отчетный период </t>
  </si>
  <si>
    <t>2022 год</t>
  </si>
  <si>
    <t xml:space="preserve">ЦЕЛЕВЫЕ ИНДИКАТОРЫ РЕЗУЛЬТАТИВНОСТИ МУНИЦИПАЛЬНОЙ ПРОГРАММЫ "РАЗВИТИЕ ОБРАЗОВАНИЯ" </t>
  </si>
  <si>
    <t>ФСН ОО-2</t>
  </si>
  <si>
    <t>ФСН ОО-1</t>
  </si>
  <si>
    <t>Доля МБ(А)ОУ ДО, готовность которых к новому учебному году подтверждена решением муниципальной комиссии, от общего числа МБ(А)ОУ ДО</t>
  </si>
  <si>
    <t>Удельный вес МБ(А)ОУ ДО, в которых оценка деятельности   их руководителей и основных категорий работников осуществляется на основании показателей эффективности деятельности подведомственных МБ(А)ОУ ДО</t>
  </si>
  <si>
    <t>Отношение численности детей в возрасте от 3-7 лет, которым предоставлена возможность получать услуги дошкольного образования, к численности детей в возрасте от 3 до 7 лет  состоящих на учете в Управлении общего и дошкольного образования</t>
  </si>
  <si>
    <t>1.1.4.</t>
  </si>
  <si>
    <t>кол-во уч-ся МБ(А)ОУ, отдыхавших в ГОЛ/ общее кол-во уч-ся в МБ(А)ОУ на конец мая текущего года х100%</t>
  </si>
  <si>
    <t>кол-во уч-ся  МБ(А)ОУ, отдыхавших в выездных лагерях/ общее кол-во уч-ся  МБ(А)ОУ на конец мая текущего года х 100%</t>
  </si>
  <si>
    <t>кол-во уч-ся  в МБ(А)ОУ из числа льготной категории, получ. горячее питание на конкретную дату отчетного периода/ кол-во уч-ся в МБ(А)ОУ льготной категории х 100%</t>
  </si>
  <si>
    <t>кол-во воспитанников интерната, получ. горячее питание на конкретную дату отчетного периода/ кол-во воспитанников интерната х 100%</t>
  </si>
  <si>
    <t>Охват детей в возрасте 5-18 лет программами дополнительного образования (удельный вес численности детей, получающих услуги дополнительного образования в  учреждениях отрасли, в общей численности детей в возрасте 5-18 лет)</t>
  </si>
  <si>
    <t>балл</t>
  </si>
  <si>
    <t>3</t>
  </si>
  <si>
    <t>4</t>
  </si>
  <si>
    <t>5</t>
  </si>
  <si>
    <t>1.2.12.</t>
  </si>
  <si>
    <t>2.4.</t>
  </si>
  <si>
    <t>100 - ( количество детей с 3 до 7 лет, состоящих на очереди / кол-во детей в возрасте с 3 до 7 лет, получающих дошкольное образование в текущем году, в том числе находящихся на семейной форме обучения * 100)</t>
  </si>
  <si>
    <t>Удельный вес численности учителей в возрасте до 35 лет в общей численности учителей МБ(А)ОУ</t>
  </si>
  <si>
    <t>кол-во детей возрастной категории 5-18 лет, получающих услугу дополнительного образования в МБ(А)ОУ и МБ(А)У ДО, подведомственных УОиДО / численность детей данной возрастной категории на территории МО г.Норильск*100</t>
  </si>
  <si>
    <t>кол-во учителей в возрасте до 35 лет, работ. в МБ(А)ОУ/ общее кол-во  учителей, работ. в МБ(А)ОУ  х 100%</t>
  </si>
  <si>
    <t>кол-во школьников, состоящих на всех видах профилактического учета, занятых внеурочной деятельностью/общее кол-во школьников, состоящих на всех видах профилактического учета (на конец мая текущего года)</t>
  </si>
  <si>
    <t>2023 год</t>
  </si>
  <si>
    <t>2019 год</t>
  </si>
  <si>
    <t>Охват горячим бесплатным питанием (фактический) учащихся 1-4 классов</t>
  </si>
  <si>
    <t>3.3.</t>
  </si>
  <si>
    <t>кол-во уч-ся  МБ(А)ОУ, охваченных дистанционными формами отдыха (online-платформы)/ общее кол-во уч-ся  МБ(А)ОУ на конец мая текущего года х 100%</t>
  </si>
  <si>
    <t>Отчеты online-платформы</t>
  </si>
  <si>
    <t>Охват учащихся дистанционными формами отдыха (online-платформы)</t>
  </si>
  <si>
    <t>кол-во уч-ся 1-4 классов в МБ(А)ОУ, получающих горячее питание на конкретную дату отчетного периода/ общее кол-во уч-ся 1-4 классов в МБ(А)ОУ х 100%</t>
  </si>
  <si>
    <t>(кол-во детей, отдохнувших в выездных оздор. лагерях по линии УОиДО, МКУ УСП и УС + кол-во детей, отдохнувших в ГОЛ)+ кол-во детей охваченных дистанционными формами отдыха (online-платформы)/общее кол-во обучающихся в общеобраз. уч-ях на конец мая текущего года х 100%</t>
  </si>
  <si>
    <t>\</t>
  </si>
  <si>
    <t>Ведомственная отчетность - ежегодный отчет по форме 85-К</t>
  </si>
  <si>
    <t>Доля детей, оставшихся без попечения родителей, всего, в том числе переданных не родственникам (в приемные семьи, на усыновление (удочерение), под опеку (попечительство), охваченных другими формами семейного устройства (семейные детские дома, патронатные семьи), находящихся в государственных (муниципальных) учреждениях всех типов, в общей численности детского населения МО г. Норильск</t>
  </si>
  <si>
    <t>1.3.1.,
1.4.1.</t>
  </si>
  <si>
    <t>Количество детей-сирот, детей, оставшихся без попечения родителей, поставленных на учет в Министерство образования Красноярского края с целью получения жилья в г. Норильске</t>
  </si>
  <si>
    <t>Охват горячим питанием учащихся МБОУ "Школа-интернат № 2"</t>
  </si>
  <si>
    <t>2024 год</t>
  </si>
  <si>
    <t>1.3.5.</t>
  </si>
  <si>
    <t>Доля детей в возрасте от 5 до 18 лет, использующих сертификаты персонифицированного финансирования</t>
  </si>
  <si>
    <t>1.5.</t>
  </si>
  <si>
    <t>Реализация национальных, федеральных, региональных проектов</t>
  </si>
  <si>
    <t>1.5.1.</t>
  </si>
  <si>
    <t>1.5.2.</t>
  </si>
  <si>
    <t>Количество приобретаемых ежегодно технических средств обучения, наглядных, учебных и методических материалов для муниципальных образовательных учреждений, осуществляющих обучение детей, работы по профилактике детского дорожно-транспортного травматизма</t>
  </si>
  <si>
    <t>ед.</t>
  </si>
  <si>
    <t>Доля образовательных организаций, оснащенных в целях внедрения цифровой образовательной среды</t>
  </si>
  <si>
    <t>в соответствии с установленными показателями в Соглашении о предоставлении субсидии бюджету городского округа города Норильск на проведение мероприятий, направленных на обеспечение безопасного участия детей в дорожном движении, из краевого бюджета</t>
  </si>
  <si>
    <t>в соответствии с соглашением о реализации регионального проекта «Цифровая образовательная среда (Красноярский край)» на территории города Норильска</t>
  </si>
  <si>
    <t>3.1.1.,
 3.1.2.,
3.1.3.</t>
  </si>
  <si>
    <t>3.1.1., 
3.1.2.,
3.1.3.</t>
  </si>
  <si>
    <t>кол-во детей в возрасте от 5 до 18 лет (без учета детей 18 лет), использующих сертификаты персонифицированного финансирования в МБ(А)ОУ и МБ(А)УДО / численность детей данной возрастной категории на территории МО г. Норильск х 100</t>
  </si>
  <si>
    <t>количество детей в МБ(А)ДОУ в возрасте от 3 до 7 лет, в том числе находящихся на семейной форме обучения / количество детей в возрасте с 3 до 7 лет, получающих дошкольное образование, в том числе находящихся на семейной форме обучения  + количество детей с 3 до 7 лет, состоящих на очереди * 100%</t>
  </si>
  <si>
    <t>кол-во выпускников МБ(А)ОУ, не сдавших ЕГЭ/общее кол-во выпускников МБ(А)ОУ (очное) х100%</t>
  </si>
  <si>
    <t xml:space="preserve">Соблюдение сроков предоставления годовой бюджетной и бухгалтерской отчетности
</t>
  </si>
  <si>
    <t xml:space="preserve">МУНИЦИПАЛЬНАЯ ПРОГРАММА  "РАЗВИТИЕ ОБРАЗОВАНИЯ" </t>
  </si>
  <si>
    <t>2021 год</t>
  </si>
  <si>
    <t>2025 год</t>
  </si>
  <si>
    <t>Стеблева Н.Н.</t>
  </si>
  <si>
    <t>Ответственный исполнитель</t>
  </si>
  <si>
    <t>Похабова И.А.</t>
  </si>
  <si>
    <t>исключён</t>
  </si>
  <si>
    <t>Рожнова Н.Н.</t>
  </si>
  <si>
    <t>Уварова Н.В.</t>
  </si>
  <si>
    <t>Холудеева О.Н.</t>
  </si>
  <si>
    <t>Холудеева О.Н</t>
  </si>
  <si>
    <t>Касаткина Ю.А.</t>
  </si>
  <si>
    <t>Рожнова НН.</t>
  </si>
  <si>
    <t>Мыльникова А.С.</t>
  </si>
  <si>
    <t>А.С. Мысльникова</t>
  </si>
  <si>
    <t>2026 год</t>
  </si>
  <si>
    <t>-</t>
  </si>
  <si>
    <t>Оценка</t>
  </si>
  <si>
    <t>Мыльникова А.С., Рожнова Н.Н., Похабова И.А.</t>
  </si>
  <si>
    <t>Малахова С.М.</t>
  </si>
  <si>
    <t>Приложение № 8
к муниципальной программе Развитие образования
утвержденной постановлением Администрации города Норильска
от 07.12.2016 № 583</t>
  </si>
  <si>
    <t>2</t>
  </si>
  <si>
    <t>Доля муниципальных общеобразовательных учреждений, расположенных на территории МО г. Норильск, соответствующих современным требованиям обучения, в общем количестве МБ(А)ОУ</t>
  </si>
  <si>
    <t>кол-во МБ(А)ОУ, соответствующих современным требованиям/ кол-во МБ(А)ОУх100%</t>
  </si>
  <si>
    <t>1</t>
  </si>
  <si>
    <t>кол-во  детей, обучающ. в МБ(А)ОУ и  участвующ. в олимпиад.  и конкурсах/ общее кол-во детей, обучающ. в МБ(А)ОУ (на конец учебного текущего года) х 100%</t>
  </si>
  <si>
    <t>кол-во школьников, участвующих в мероприятиях долгосрочного воспитательного проекта на уровне города/общее кол-во школьников (на  начало учебного текущего года без заочников) *100%</t>
  </si>
  <si>
    <t>кол-во детей, получивших фин. поддержку (61 - Премия Главы)</t>
  </si>
  <si>
    <t>кол-во уч-ся в МБ(А)ОУ, получающих горячее питание на конкретную дату отчетного периода/ общее кол-во уч-ся в МБ(А)ОУ (на начало учебного года без заочников) х 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</si>
</sst>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122">
    <xf numFmtId="0" fontId="0" fillId="0" borderId="0" xfId="0"/>
    <xf numFmtId="0" fontId="2" fillId="0" borderId="1" xfId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2" fillId="3" borderId="0" xfId="0" applyFont="1" applyFill="1"/>
    <xf numFmtId="0" fontId="2" fillId="3" borderId="1" xfId="1" applyFont="1" applyFill="1" applyBorder="1" applyAlignment="1">
      <alignment horizontal="center" vertical="center" wrapText="1"/>
    </xf>
    <xf numFmtId="2" fontId="2" fillId="3" borderId="1" xfId="1" applyNumberFormat="1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2" fontId="2" fillId="0" borderId="1" xfId="1" applyNumberFormat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0" xfId="0" applyFont="1" applyFill="1" applyAlignment="1"/>
    <xf numFmtId="0" fontId="7" fillId="0" borderId="0" xfId="0" applyFont="1" applyFill="1" applyBorder="1" applyAlignment="1">
      <alignment vertical="center" wrapText="1"/>
    </xf>
    <xf numFmtId="0" fontId="8" fillId="0" borderId="15" xfId="0" applyFont="1" applyFill="1" applyBorder="1" applyAlignment="1">
      <alignment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2" fontId="4" fillId="0" borderId="0" xfId="0" applyNumberFormat="1" applyFont="1" applyFill="1" applyAlignment="1">
      <alignment vertical="center" wrapText="1"/>
    </xf>
    <xf numFmtId="14" fontId="3" fillId="4" borderId="3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/>
    </xf>
    <xf numFmtId="0" fontId="5" fillId="0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" fontId="4" fillId="0" borderId="0" xfId="0" applyNumberFormat="1" applyFont="1" applyFill="1" applyAlignment="1">
      <alignment vertical="center" wrapText="1"/>
    </xf>
    <xf numFmtId="4" fontId="4" fillId="0" borderId="0" xfId="0" applyNumberFormat="1" applyFont="1" applyFill="1" applyAlignment="1">
      <alignment vertical="center"/>
    </xf>
    <xf numFmtId="0" fontId="11" fillId="2" borderId="0" xfId="0" applyFont="1" applyFill="1" applyAlignment="1">
      <alignment vertical="center"/>
    </xf>
    <xf numFmtId="0" fontId="11" fillId="0" borderId="0" xfId="0" applyFont="1" applyFill="1" applyAlignment="1">
      <alignment vertical="center" wrapText="1"/>
    </xf>
    <xf numFmtId="0" fontId="11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1" fontId="4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right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49" fontId="2" fillId="0" borderId="4" xfId="0" applyNumberFormat="1" applyFont="1" applyFill="1" applyBorder="1" applyAlignment="1">
      <alignment horizontal="left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2" fontId="2" fillId="0" borderId="2" xfId="1" applyNumberFormat="1" applyFont="1" applyFill="1" applyBorder="1" applyAlignment="1">
      <alignment horizontal="center" vertical="center" wrapText="1"/>
    </xf>
    <xf numFmtId="2" fontId="2" fillId="0" borderId="3" xfId="1" applyNumberFormat="1" applyFont="1" applyFill="1" applyBorder="1" applyAlignment="1">
      <alignment horizontal="center" vertical="center" wrapText="1"/>
    </xf>
    <xf numFmtId="2" fontId="2" fillId="0" borderId="4" xfId="1" applyNumberFormat="1" applyFont="1" applyFill="1" applyBorder="1" applyAlignment="1">
      <alignment horizontal="center" vertical="center" wrapText="1"/>
    </xf>
    <xf numFmtId="164" fontId="2" fillId="0" borderId="2" xfId="1" applyNumberFormat="1" applyFont="1" applyFill="1" applyBorder="1" applyAlignment="1">
      <alignment horizontal="center" vertical="center" wrapText="1"/>
    </xf>
    <xf numFmtId="164" fontId="2" fillId="0" borderId="3" xfId="1" applyNumberFormat="1" applyFont="1" applyFill="1" applyBorder="1" applyAlignment="1">
      <alignment horizontal="center" vertical="center" wrapText="1"/>
    </xf>
    <xf numFmtId="164" fontId="2" fillId="0" borderId="4" xfId="1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164" fontId="2" fillId="3" borderId="2" xfId="1" applyNumberFormat="1" applyFont="1" applyFill="1" applyBorder="1" applyAlignment="1">
      <alignment horizontal="center" vertical="center" wrapText="1"/>
    </xf>
    <xf numFmtId="164" fontId="2" fillId="3" borderId="3" xfId="1" applyNumberFormat="1" applyFont="1" applyFill="1" applyBorder="1" applyAlignment="1">
      <alignment horizontal="center" vertical="center" wrapText="1"/>
    </xf>
    <xf numFmtId="164" fontId="2" fillId="3" borderId="4" xfId="1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/>
    </xf>
    <xf numFmtId="164" fontId="2" fillId="0" borderId="3" xfId="0" applyNumberFormat="1" applyFont="1" applyFill="1" applyBorder="1" applyAlignment="1">
      <alignment horizontal="center" vertical="center"/>
    </xf>
    <xf numFmtId="164" fontId="2" fillId="0" borderId="4" xfId="0" applyNumberFormat="1" applyFont="1" applyFill="1" applyBorder="1" applyAlignment="1">
      <alignment horizontal="center" vertical="center"/>
    </xf>
    <xf numFmtId="1" fontId="2" fillId="0" borderId="2" xfId="1" applyNumberFormat="1" applyFont="1" applyFill="1" applyBorder="1" applyAlignment="1">
      <alignment horizontal="center" vertical="center" wrapText="1"/>
    </xf>
    <xf numFmtId="1" fontId="2" fillId="0" borderId="3" xfId="1" applyNumberFormat="1" applyFont="1" applyFill="1" applyBorder="1" applyAlignment="1">
      <alignment horizontal="center" vertical="center" wrapText="1"/>
    </xf>
    <xf numFmtId="1" fontId="2" fillId="0" borderId="4" xfId="1" applyNumberFormat="1" applyFont="1" applyFill="1" applyBorder="1" applyAlignment="1">
      <alignment horizontal="center" vertical="center" wrapText="1"/>
    </xf>
    <xf numFmtId="164" fontId="2" fillId="3" borderId="2" xfId="0" applyNumberFormat="1" applyFont="1" applyFill="1" applyBorder="1" applyAlignment="1">
      <alignment horizontal="center" vertical="center" wrapText="1"/>
    </xf>
    <xf numFmtId="164" fontId="2" fillId="3" borderId="3" xfId="0" applyNumberFormat="1" applyFont="1" applyFill="1" applyBorder="1" applyAlignment="1">
      <alignment horizontal="center" vertical="center" wrapText="1"/>
    </xf>
    <xf numFmtId="164" fontId="2" fillId="3" borderId="4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14" fontId="3" fillId="2" borderId="2" xfId="0" applyNumberFormat="1" applyFont="1" applyFill="1" applyBorder="1" applyAlignment="1">
      <alignment horizontal="center" vertical="center" wrapText="1"/>
    </xf>
    <xf numFmtId="14" fontId="3" fillId="2" borderId="3" xfId="0" applyNumberFormat="1" applyFont="1" applyFill="1" applyBorder="1" applyAlignment="1">
      <alignment horizontal="center" vertical="center" wrapText="1"/>
    </xf>
    <xf numFmtId="14" fontId="3" fillId="2" borderId="4" xfId="0" applyNumberFormat="1" applyFont="1" applyFill="1" applyBorder="1" applyAlignment="1">
      <alignment horizontal="center" vertical="center" wrapText="1"/>
    </xf>
    <xf numFmtId="3" fontId="2" fillId="0" borderId="2" xfId="1" applyNumberFormat="1" applyFont="1" applyFill="1" applyBorder="1" applyAlignment="1">
      <alignment horizontal="center" vertical="center" wrapText="1"/>
    </xf>
    <xf numFmtId="3" fontId="2" fillId="0" borderId="3" xfId="1" applyNumberFormat="1" applyFont="1" applyFill="1" applyBorder="1" applyAlignment="1">
      <alignment horizontal="center" vertical="center" wrapText="1"/>
    </xf>
    <xf numFmtId="3" fontId="2" fillId="0" borderId="4" xfId="1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/>
    </xf>
    <xf numFmtId="2" fontId="2" fillId="0" borderId="2" xfId="0" applyNumberFormat="1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2" fontId="2" fillId="0" borderId="4" xfId="0" applyNumberFormat="1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1" fontId="2" fillId="3" borderId="2" xfId="0" applyNumberFormat="1" applyFont="1" applyFill="1" applyBorder="1" applyAlignment="1">
      <alignment horizontal="center" vertical="center" wrapText="1"/>
    </xf>
    <xf numFmtId="1" fontId="2" fillId="3" borderId="3" xfId="0" applyNumberFormat="1" applyFont="1" applyFill="1" applyBorder="1" applyAlignment="1">
      <alignment horizontal="center" vertical="center" wrapText="1"/>
    </xf>
    <xf numFmtId="1" fontId="2" fillId="3" borderId="4" xfId="0" applyNumberFormat="1" applyFont="1" applyFill="1" applyBorder="1" applyAlignment="1">
      <alignment horizontal="center" vertical="center" wrapText="1"/>
    </xf>
    <xf numFmtId="164" fontId="2" fillId="3" borderId="2" xfId="0" applyNumberFormat="1" applyFont="1" applyFill="1" applyBorder="1" applyAlignment="1">
      <alignment horizontal="center" vertical="center"/>
    </xf>
    <xf numFmtId="164" fontId="2" fillId="3" borderId="3" xfId="0" applyNumberFormat="1" applyFont="1" applyFill="1" applyBorder="1" applyAlignment="1">
      <alignment horizontal="center" vertical="center"/>
    </xf>
    <xf numFmtId="164" fontId="2" fillId="3" borderId="4" xfId="0" applyNumberFormat="1" applyFont="1" applyFill="1" applyBorder="1" applyAlignment="1">
      <alignment horizontal="center" vertical="center"/>
    </xf>
    <xf numFmtId="49" fontId="2" fillId="3" borderId="2" xfId="0" applyNumberFormat="1" applyFont="1" applyFill="1" applyBorder="1" applyAlignment="1">
      <alignment horizontal="center" vertical="center" wrapText="1"/>
    </xf>
    <xf numFmtId="49" fontId="2" fillId="3" borderId="3" xfId="0" applyNumberFormat="1" applyFont="1" applyFill="1" applyBorder="1" applyAlignment="1">
      <alignment horizontal="center" vertical="center" wrapText="1"/>
    </xf>
    <xf numFmtId="49" fontId="2" fillId="3" borderId="4" xfId="0" applyNumberFormat="1" applyFont="1" applyFill="1" applyBorder="1" applyAlignment="1">
      <alignment horizontal="center" vertical="center" wrapText="1"/>
    </xf>
    <xf numFmtId="2" fontId="2" fillId="3" borderId="2" xfId="0" applyNumberFormat="1" applyFont="1" applyFill="1" applyBorder="1" applyAlignment="1">
      <alignment horizontal="center" vertical="center" wrapText="1"/>
    </xf>
    <xf numFmtId="2" fontId="2" fillId="3" borderId="3" xfId="0" applyNumberFormat="1" applyFont="1" applyFill="1" applyBorder="1" applyAlignment="1">
      <alignment horizontal="center" vertical="center" wrapText="1"/>
    </xf>
    <xf numFmtId="2" fontId="2" fillId="3" borderId="4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14" fontId="3" fillId="0" borderId="2" xfId="0" applyNumberFormat="1" applyFont="1" applyFill="1" applyBorder="1" applyAlignment="1">
      <alignment horizontal="center" vertical="center" wrapText="1"/>
    </xf>
    <xf numFmtId="14" fontId="3" fillId="0" borderId="3" xfId="0" applyNumberFormat="1" applyFont="1" applyFill="1" applyBorder="1" applyAlignment="1">
      <alignment horizontal="center" vertical="center" wrapText="1"/>
    </xf>
    <xf numFmtId="14" fontId="3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61"/>
  <sheetViews>
    <sheetView tabSelected="1" view="pageBreakPreview" topLeftCell="C22" zoomScale="75" zoomScaleNormal="60" zoomScaleSheetLayoutView="75" workbookViewId="0">
      <selection activeCell="N5" sqref="N5:N8"/>
    </sheetView>
  </sheetViews>
  <sheetFormatPr defaultColWidth="9.109375" defaultRowHeight="14.4" x14ac:dyDescent="0.3"/>
  <cols>
    <col min="1" max="1" width="9.109375" style="2"/>
    <col min="2" max="2" width="49.109375" style="2" customWidth="1"/>
    <col min="3" max="3" width="9.109375" style="2"/>
    <col min="4" max="4" width="9.109375" style="2" hidden="1" customWidth="1"/>
    <col min="5" max="7" width="9.109375" style="2"/>
    <col min="8" max="8" width="11.88671875" style="2" customWidth="1"/>
    <col min="9" max="11" width="10.109375" style="2" bestFit="1" customWidth="1"/>
    <col min="12" max="12" width="8.44140625" style="2" customWidth="1"/>
    <col min="13" max="13" width="14.33203125" style="2" customWidth="1"/>
    <col min="14" max="14" width="44.5546875" style="2" customWidth="1"/>
    <col min="15" max="15" width="29.5546875" style="2" customWidth="1"/>
    <col min="16" max="17" width="31.88671875" style="2" customWidth="1"/>
    <col min="18" max="18" width="10.33203125" style="4" customWidth="1"/>
    <col min="19" max="19" width="11.88671875" style="4" customWidth="1"/>
    <col min="20" max="16384" width="9.109375" style="2"/>
  </cols>
  <sheetData>
    <row r="1" spans="1:19" ht="82.5" customHeight="1" x14ac:dyDescent="0.3">
      <c r="A1" s="14"/>
      <c r="M1" s="6"/>
      <c r="N1" s="32" t="s">
        <v>186</v>
      </c>
      <c r="O1" s="32"/>
      <c r="P1" s="32"/>
    </row>
    <row r="2" spans="1:19" ht="38.25" customHeight="1" x14ac:dyDescent="0.3"/>
    <row r="3" spans="1:19" ht="38.25" customHeight="1" x14ac:dyDescent="0.3">
      <c r="A3" s="120" t="s">
        <v>110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</row>
    <row r="4" spans="1:19" ht="38.25" customHeight="1" x14ac:dyDescent="0.3">
      <c r="A4" s="15"/>
      <c r="B4" s="15"/>
      <c r="C4" s="15"/>
      <c r="D4" s="15"/>
      <c r="E4" s="15"/>
      <c r="F4" s="15"/>
      <c r="G4" s="16"/>
      <c r="H4" s="17"/>
      <c r="I4" s="121"/>
      <c r="J4" s="121"/>
      <c r="K4" s="121"/>
      <c r="L4" s="15"/>
      <c r="M4" s="15"/>
      <c r="N4" s="15"/>
      <c r="O4" s="15"/>
      <c r="P4" s="15"/>
      <c r="Q4" s="15"/>
    </row>
    <row r="5" spans="1:19" ht="58.5" customHeight="1" x14ac:dyDescent="0.3">
      <c r="A5" s="106" t="s">
        <v>0</v>
      </c>
      <c r="B5" s="51" t="s">
        <v>56</v>
      </c>
      <c r="C5" s="51" t="s">
        <v>57</v>
      </c>
      <c r="D5" s="51" t="s">
        <v>108</v>
      </c>
      <c r="E5" s="51"/>
      <c r="F5" s="51"/>
      <c r="G5" s="51"/>
      <c r="H5" s="51"/>
      <c r="I5" s="55" t="s">
        <v>72</v>
      </c>
      <c r="J5" s="59"/>
      <c r="K5" s="59"/>
      <c r="L5" s="55" t="s">
        <v>58</v>
      </c>
      <c r="M5" s="53"/>
      <c r="N5" s="51" t="s">
        <v>1</v>
      </c>
      <c r="O5" s="48" t="s">
        <v>78</v>
      </c>
      <c r="P5" s="52" t="s">
        <v>79</v>
      </c>
      <c r="Q5" s="52" t="s">
        <v>170</v>
      </c>
    </row>
    <row r="6" spans="1:19" ht="15" customHeight="1" x14ac:dyDescent="0.3">
      <c r="A6" s="106"/>
      <c r="B6" s="51"/>
      <c r="C6" s="51"/>
      <c r="D6" s="48" t="s">
        <v>134</v>
      </c>
      <c r="E6" s="53" t="s">
        <v>167</v>
      </c>
      <c r="F6" s="53" t="s">
        <v>109</v>
      </c>
      <c r="G6" s="55" t="s">
        <v>133</v>
      </c>
      <c r="H6" s="53"/>
      <c r="I6" s="48" t="s">
        <v>148</v>
      </c>
      <c r="J6" s="48" t="s">
        <v>168</v>
      </c>
      <c r="K6" s="48" t="s">
        <v>181</v>
      </c>
      <c r="L6" s="57"/>
      <c r="M6" s="58"/>
      <c r="N6" s="51"/>
      <c r="O6" s="49"/>
      <c r="P6" s="52"/>
      <c r="Q6" s="52"/>
    </row>
    <row r="7" spans="1:19" ht="15" customHeight="1" x14ac:dyDescent="0.3">
      <c r="A7" s="106"/>
      <c r="B7" s="51"/>
      <c r="C7" s="51"/>
      <c r="D7" s="50"/>
      <c r="E7" s="54"/>
      <c r="F7" s="54"/>
      <c r="G7" s="56"/>
      <c r="H7" s="54"/>
      <c r="I7" s="50"/>
      <c r="J7" s="50"/>
      <c r="K7" s="50"/>
      <c r="L7" s="57"/>
      <c r="M7" s="58"/>
      <c r="N7" s="51"/>
      <c r="O7" s="49"/>
      <c r="P7" s="52"/>
      <c r="Q7" s="52"/>
      <c r="R7" s="2"/>
      <c r="S7" s="2"/>
    </row>
    <row r="8" spans="1:19" ht="15.6" x14ac:dyDescent="0.3">
      <c r="A8" s="106"/>
      <c r="B8" s="51"/>
      <c r="C8" s="51"/>
      <c r="D8" s="3" t="s">
        <v>3</v>
      </c>
      <c r="E8" s="3" t="s">
        <v>3</v>
      </c>
      <c r="F8" s="3" t="s">
        <v>3</v>
      </c>
      <c r="G8" s="3" t="s">
        <v>2</v>
      </c>
      <c r="H8" s="3" t="s">
        <v>183</v>
      </c>
      <c r="I8" s="5" t="s">
        <v>2</v>
      </c>
      <c r="J8" s="5" t="s">
        <v>2</v>
      </c>
      <c r="K8" s="5" t="s">
        <v>2</v>
      </c>
      <c r="L8" s="56"/>
      <c r="M8" s="54"/>
      <c r="N8" s="51"/>
      <c r="O8" s="50"/>
      <c r="P8" s="52"/>
      <c r="Q8" s="52"/>
      <c r="R8" s="2"/>
      <c r="S8" s="2"/>
    </row>
    <row r="9" spans="1:19" ht="16.8" x14ac:dyDescent="0.3">
      <c r="A9" s="18">
        <v>1</v>
      </c>
      <c r="B9" s="116" t="s">
        <v>166</v>
      </c>
      <c r="C9" s="116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116"/>
      <c r="O9" s="116"/>
      <c r="P9" s="116"/>
      <c r="R9" s="2"/>
      <c r="S9" s="2"/>
    </row>
    <row r="10" spans="1:19" ht="24.75" customHeight="1" x14ac:dyDescent="0.3">
      <c r="A10" s="18"/>
      <c r="B10" s="116" t="s">
        <v>17</v>
      </c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R10" s="2"/>
      <c r="S10" s="2"/>
    </row>
    <row r="11" spans="1:19" ht="16.8" x14ac:dyDescent="0.3">
      <c r="A11" s="33" t="s">
        <v>190</v>
      </c>
      <c r="B11" s="36" t="s">
        <v>115</v>
      </c>
      <c r="C11" s="107" t="s">
        <v>10</v>
      </c>
      <c r="D11" s="39">
        <v>99.8</v>
      </c>
      <c r="E11" s="45">
        <f>100-(109/10236*100)</f>
        <v>98.935130910511916</v>
      </c>
      <c r="F11" s="63">
        <f>100-((24/(9497+20))*100)</f>
        <v>99.747819691079116</v>
      </c>
      <c r="G11" s="45">
        <v>100</v>
      </c>
      <c r="H11" s="45">
        <f>100-(0/(9497)*100)</f>
        <v>100</v>
      </c>
      <c r="I11" s="45">
        <f t="shared" ref="I11:J11" si="0">100-(0/(9497)*100)</f>
        <v>100</v>
      </c>
      <c r="J11" s="45">
        <f t="shared" si="0"/>
        <v>100</v>
      </c>
      <c r="K11" s="45">
        <f>100-(0/(9497+434)*100)</f>
        <v>100</v>
      </c>
      <c r="L11" s="1">
        <v>2021</v>
      </c>
      <c r="M11" s="11">
        <v>0.2</v>
      </c>
      <c r="N11" s="48" t="s">
        <v>128</v>
      </c>
      <c r="O11" s="48" t="s">
        <v>143</v>
      </c>
      <c r="P11" s="110" t="s">
        <v>5</v>
      </c>
      <c r="Q11" s="81" t="s">
        <v>169</v>
      </c>
      <c r="R11" s="1">
        <v>2021</v>
      </c>
      <c r="S11" s="19">
        <f>M11+M17+M23+M29+M35</f>
        <v>1</v>
      </c>
    </row>
    <row r="12" spans="1:19" ht="15" customHeight="1" x14ac:dyDescent="0.3">
      <c r="A12" s="34"/>
      <c r="B12" s="37"/>
      <c r="C12" s="108"/>
      <c r="D12" s="40"/>
      <c r="E12" s="46"/>
      <c r="F12" s="64"/>
      <c r="G12" s="46"/>
      <c r="H12" s="46"/>
      <c r="I12" s="46"/>
      <c r="J12" s="46"/>
      <c r="K12" s="46"/>
      <c r="L12" s="1">
        <v>2022</v>
      </c>
      <c r="M12" s="11">
        <v>0.2</v>
      </c>
      <c r="N12" s="49"/>
      <c r="O12" s="49"/>
      <c r="P12" s="111"/>
      <c r="Q12" s="82"/>
      <c r="R12" s="1">
        <v>2022</v>
      </c>
      <c r="S12" s="19">
        <f>M12+M18+M24+M30+M36</f>
        <v>1</v>
      </c>
    </row>
    <row r="13" spans="1:19" ht="15.75" customHeight="1" x14ac:dyDescent="0.3">
      <c r="A13" s="34"/>
      <c r="B13" s="37"/>
      <c r="C13" s="108"/>
      <c r="D13" s="40"/>
      <c r="E13" s="46"/>
      <c r="F13" s="64"/>
      <c r="G13" s="46"/>
      <c r="H13" s="46"/>
      <c r="I13" s="46"/>
      <c r="J13" s="46"/>
      <c r="K13" s="46"/>
      <c r="L13" s="1">
        <v>2023</v>
      </c>
      <c r="M13" s="11">
        <v>0.2</v>
      </c>
      <c r="N13" s="49"/>
      <c r="O13" s="49"/>
      <c r="P13" s="111"/>
      <c r="Q13" s="82"/>
      <c r="R13" s="1">
        <v>2023</v>
      </c>
      <c r="S13" s="19">
        <f t="shared" ref="S13:S15" si="1">M13+M19+M25+M31+M37</f>
        <v>1</v>
      </c>
    </row>
    <row r="14" spans="1:19" ht="16.8" x14ac:dyDescent="0.3">
      <c r="A14" s="34"/>
      <c r="B14" s="37"/>
      <c r="C14" s="108"/>
      <c r="D14" s="40"/>
      <c r="E14" s="46"/>
      <c r="F14" s="64"/>
      <c r="G14" s="46"/>
      <c r="H14" s="46"/>
      <c r="I14" s="46"/>
      <c r="J14" s="46"/>
      <c r="K14" s="46"/>
      <c r="L14" s="1">
        <v>2024</v>
      </c>
      <c r="M14" s="11">
        <v>0.2</v>
      </c>
      <c r="N14" s="49"/>
      <c r="O14" s="49"/>
      <c r="P14" s="111"/>
      <c r="Q14" s="82"/>
      <c r="R14" s="1">
        <v>2024</v>
      </c>
      <c r="S14" s="19">
        <f t="shared" si="1"/>
        <v>1</v>
      </c>
    </row>
    <row r="15" spans="1:19" ht="16.8" x14ac:dyDescent="0.3">
      <c r="A15" s="34"/>
      <c r="B15" s="37"/>
      <c r="C15" s="108"/>
      <c r="D15" s="40"/>
      <c r="E15" s="46"/>
      <c r="F15" s="64"/>
      <c r="G15" s="46"/>
      <c r="H15" s="46"/>
      <c r="I15" s="46"/>
      <c r="J15" s="46"/>
      <c r="K15" s="46"/>
      <c r="L15" s="1">
        <v>2025</v>
      </c>
      <c r="M15" s="11">
        <v>0.2</v>
      </c>
      <c r="N15" s="49"/>
      <c r="O15" s="49"/>
      <c r="P15" s="111"/>
      <c r="Q15" s="82"/>
      <c r="R15" s="1">
        <v>2025</v>
      </c>
      <c r="S15" s="19">
        <f t="shared" si="1"/>
        <v>1</v>
      </c>
    </row>
    <row r="16" spans="1:19" ht="16.8" x14ac:dyDescent="0.3">
      <c r="A16" s="35"/>
      <c r="B16" s="38"/>
      <c r="C16" s="109"/>
      <c r="D16" s="41"/>
      <c r="E16" s="47"/>
      <c r="F16" s="65"/>
      <c r="G16" s="47"/>
      <c r="H16" s="47"/>
      <c r="I16" s="47"/>
      <c r="J16" s="47"/>
      <c r="K16" s="47"/>
      <c r="L16" s="1">
        <v>2026</v>
      </c>
      <c r="M16" s="11">
        <v>0.2</v>
      </c>
      <c r="N16" s="50"/>
      <c r="O16" s="50"/>
      <c r="P16" s="112"/>
      <c r="Q16" s="83"/>
      <c r="R16" s="1">
        <v>2026</v>
      </c>
      <c r="S16" s="19">
        <f>M16+M22+M28+M34+M40</f>
        <v>1</v>
      </c>
    </row>
    <row r="17" spans="1:19" ht="16.8" x14ac:dyDescent="0.3">
      <c r="A17" s="33" t="s">
        <v>187</v>
      </c>
      <c r="B17" s="36" t="s">
        <v>188</v>
      </c>
      <c r="C17" s="39" t="s">
        <v>10</v>
      </c>
      <c r="D17" s="42">
        <f>37/37*100</f>
        <v>100</v>
      </c>
      <c r="E17" s="45">
        <f>36/36*100</f>
        <v>100</v>
      </c>
      <c r="F17" s="45">
        <f>36/36*100</f>
        <v>100</v>
      </c>
      <c r="G17" s="45">
        <f t="shared" ref="G17" si="2">36/36*100</f>
        <v>100</v>
      </c>
      <c r="H17" s="45">
        <f>36/36*100</f>
        <v>100</v>
      </c>
      <c r="I17" s="45">
        <f>36/36*100</f>
        <v>100</v>
      </c>
      <c r="J17" s="45">
        <f t="shared" ref="J17" si="3">36/36*100</f>
        <v>100</v>
      </c>
      <c r="K17" s="45">
        <f>38/38*100</f>
        <v>100</v>
      </c>
      <c r="L17" s="1">
        <v>2021</v>
      </c>
      <c r="M17" s="11">
        <v>0.3</v>
      </c>
      <c r="N17" s="48" t="s">
        <v>189</v>
      </c>
      <c r="O17" s="48" t="s">
        <v>111</v>
      </c>
      <c r="P17" s="48" t="s">
        <v>21</v>
      </c>
      <c r="Q17" s="20"/>
      <c r="R17" s="12"/>
      <c r="S17" s="19"/>
    </row>
    <row r="18" spans="1:19" ht="16.8" x14ac:dyDescent="0.3">
      <c r="A18" s="34"/>
      <c r="B18" s="37"/>
      <c r="C18" s="40"/>
      <c r="D18" s="43"/>
      <c r="E18" s="46"/>
      <c r="F18" s="46"/>
      <c r="G18" s="46"/>
      <c r="H18" s="46"/>
      <c r="I18" s="46"/>
      <c r="J18" s="46"/>
      <c r="K18" s="46"/>
      <c r="L18" s="1">
        <v>2022</v>
      </c>
      <c r="M18" s="11">
        <v>0.3</v>
      </c>
      <c r="N18" s="49"/>
      <c r="O18" s="49"/>
      <c r="P18" s="49"/>
      <c r="Q18" s="20"/>
      <c r="R18" s="12"/>
      <c r="S18" s="19"/>
    </row>
    <row r="19" spans="1:19" ht="16.8" x14ac:dyDescent="0.3">
      <c r="A19" s="34"/>
      <c r="B19" s="37"/>
      <c r="C19" s="40"/>
      <c r="D19" s="43"/>
      <c r="E19" s="46"/>
      <c r="F19" s="46"/>
      <c r="G19" s="46"/>
      <c r="H19" s="46"/>
      <c r="I19" s="46"/>
      <c r="J19" s="46"/>
      <c r="K19" s="46"/>
      <c r="L19" s="1">
        <v>2023</v>
      </c>
      <c r="M19" s="11">
        <v>0.3</v>
      </c>
      <c r="N19" s="49"/>
      <c r="O19" s="49"/>
      <c r="P19" s="49"/>
      <c r="Q19" s="20"/>
      <c r="R19" s="12"/>
      <c r="S19" s="19"/>
    </row>
    <row r="20" spans="1:19" ht="16.8" x14ac:dyDescent="0.3">
      <c r="A20" s="34"/>
      <c r="B20" s="37"/>
      <c r="C20" s="40"/>
      <c r="D20" s="43"/>
      <c r="E20" s="46"/>
      <c r="F20" s="46"/>
      <c r="G20" s="46"/>
      <c r="H20" s="46"/>
      <c r="I20" s="46"/>
      <c r="J20" s="46"/>
      <c r="K20" s="46"/>
      <c r="L20" s="1">
        <v>2024</v>
      </c>
      <c r="M20" s="11">
        <v>0.3</v>
      </c>
      <c r="N20" s="49"/>
      <c r="O20" s="49"/>
      <c r="P20" s="49"/>
      <c r="Q20" s="20"/>
      <c r="R20" s="12"/>
      <c r="S20" s="19"/>
    </row>
    <row r="21" spans="1:19" ht="16.8" x14ac:dyDescent="0.3">
      <c r="A21" s="34"/>
      <c r="B21" s="37"/>
      <c r="C21" s="40"/>
      <c r="D21" s="43"/>
      <c r="E21" s="46"/>
      <c r="F21" s="46"/>
      <c r="G21" s="46"/>
      <c r="H21" s="46"/>
      <c r="I21" s="46"/>
      <c r="J21" s="46"/>
      <c r="K21" s="46"/>
      <c r="L21" s="1">
        <v>2025</v>
      </c>
      <c r="M21" s="11">
        <v>0.3</v>
      </c>
      <c r="N21" s="49"/>
      <c r="O21" s="49"/>
      <c r="P21" s="49"/>
      <c r="Q21" s="20"/>
      <c r="R21" s="12"/>
      <c r="S21" s="19"/>
    </row>
    <row r="22" spans="1:19" ht="16.8" x14ac:dyDescent="0.3">
      <c r="A22" s="35"/>
      <c r="B22" s="38"/>
      <c r="C22" s="41"/>
      <c r="D22" s="44"/>
      <c r="E22" s="47"/>
      <c r="F22" s="47"/>
      <c r="G22" s="47"/>
      <c r="H22" s="47"/>
      <c r="I22" s="47"/>
      <c r="J22" s="47"/>
      <c r="K22" s="47"/>
      <c r="L22" s="1">
        <v>2026</v>
      </c>
      <c r="M22" s="11">
        <v>0.3</v>
      </c>
      <c r="N22" s="50"/>
      <c r="O22" s="50"/>
      <c r="P22" s="50"/>
      <c r="Q22" s="20"/>
      <c r="R22" s="12"/>
      <c r="S22" s="19"/>
    </row>
    <row r="23" spans="1:19" ht="16.8" x14ac:dyDescent="0.3">
      <c r="A23" s="100" t="s">
        <v>123</v>
      </c>
      <c r="B23" s="36" t="s">
        <v>121</v>
      </c>
      <c r="C23" s="107" t="s">
        <v>10</v>
      </c>
      <c r="D23" s="88">
        <f>29397/33675*100</f>
        <v>87.29621380846325</v>
      </c>
      <c r="E23" s="45">
        <f>24849/35498*100</f>
        <v>70.001126824046423</v>
      </c>
      <c r="F23" s="72">
        <f>24908/33905*100</f>
        <v>73.464090842058695</v>
      </c>
      <c r="G23" s="72">
        <f>24533/34074*100</f>
        <v>71.99917825908318</v>
      </c>
      <c r="H23" s="72">
        <f>21583/29977*100</f>
        <v>71.998532208026162</v>
      </c>
      <c r="I23" s="72">
        <f>22149/29930*100</f>
        <v>74.002672903441351</v>
      </c>
      <c r="J23" s="72">
        <f>22120/29890*100</f>
        <v>74.004683840749422</v>
      </c>
      <c r="K23" s="72">
        <f>22089/29849*100</f>
        <v>74.00247914502998</v>
      </c>
      <c r="L23" s="7">
        <v>2021</v>
      </c>
      <c r="M23" s="8">
        <v>0.3</v>
      </c>
      <c r="N23" s="60" t="s">
        <v>130</v>
      </c>
      <c r="O23" s="60" t="s">
        <v>71</v>
      </c>
      <c r="P23" s="60" t="s">
        <v>15</v>
      </c>
      <c r="Q23" s="75" t="s">
        <v>179</v>
      </c>
    </row>
    <row r="24" spans="1:19" ht="15" customHeight="1" x14ac:dyDescent="0.3">
      <c r="A24" s="101"/>
      <c r="B24" s="37"/>
      <c r="C24" s="108"/>
      <c r="D24" s="89"/>
      <c r="E24" s="46"/>
      <c r="F24" s="73"/>
      <c r="G24" s="73"/>
      <c r="H24" s="73"/>
      <c r="I24" s="73"/>
      <c r="J24" s="73"/>
      <c r="K24" s="73"/>
      <c r="L24" s="7">
        <v>2022</v>
      </c>
      <c r="M24" s="8">
        <v>0.3</v>
      </c>
      <c r="N24" s="61"/>
      <c r="O24" s="61"/>
      <c r="P24" s="61"/>
      <c r="Q24" s="76"/>
    </row>
    <row r="25" spans="1:19" ht="19.5" customHeight="1" x14ac:dyDescent="0.3">
      <c r="A25" s="101"/>
      <c r="B25" s="37"/>
      <c r="C25" s="108"/>
      <c r="D25" s="89"/>
      <c r="E25" s="46"/>
      <c r="F25" s="73"/>
      <c r="G25" s="73"/>
      <c r="H25" s="73"/>
      <c r="I25" s="73"/>
      <c r="J25" s="73"/>
      <c r="K25" s="73"/>
      <c r="L25" s="7">
        <v>2023</v>
      </c>
      <c r="M25" s="8">
        <v>0.3</v>
      </c>
      <c r="N25" s="61"/>
      <c r="O25" s="61"/>
      <c r="P25" s="61"/>
      <c r="Q25" s="76"/>
    </row>
    <row r="26" spans="1:19" ht="16.8" x14ac:dyDescent="0.3">
      <c r="A26" s="101"/>
      <c r="B26" s="37"/>
      <c r="C26" s="108"/>
      <c r="D26" s="89"/>
      <c r="E26" s="46"/>
      <c r="F26" s="73"/>
      <c r="G26" s="73"/>
      <c r="H26" s="73"/>
      <c r="I26" s="73"/>
      <c r="J26" s="73"/>
      <c r="K26" s="73"/>
      <c r="L26" s="7">
        <v>2024</v>
      </c>
      <c r="M26" s="8">
        <v>0.3</v>
      </c>
      <c r="N26" s="61"/>
      <c r="O26" s="61"/>
      <c r="P26" s="61"/>
      <c r="Q26" s="76"/>
    </row>
    <row r="27" spans="1:19" ht="16.8" x14ac:dyDescent="0.3">
      <c r="A27" s="101"/>
      <c r="B27" s="37"/>
      <c r="C27" s="108"/>
      <c r="D27" s="89"/>
      <c r="E27" s="46"/>
      <c r="F27" s="73"/>
      <c r="G27" s="73"/>
      <c r="H27" s="73"/>
      <c r="I27" s="73"/>
      <c r="J27" s="73"/>
      <c r="K27" s="73"/>
      <c r="L27" s="7">
        <v>2025</v>
      </c>
      <c r="M27" s="8">
        <v>0.3</v>
      </c>
      <c r="N27" s="61"/>
      <c r="O27" s="61"/>
      <c r="P27" s="61"/>
      <c r="Q27" s="76"/>
    </row>
    <row r="28" spans="1:19" ht="16.8" x14ac:dyDescent="0.3">
      <c r="A28" s="102"/>
      <c r="B28" s="38"/>
      <c r="C28" s="109"/>
      <c r="D28" s="90"/>
      <c r="E28" s="47"/>
      <c r="F28" s="74"/>
      <c r="G28" s="74"/>
      <c r="H28" s="74"/>
      <c r="I28" s="74"/>
      <c r="J28" s="74"/>
      <c r="K28" s="74"/>
      <c r="L28" s="7">
        <v>2026</v>
      </c>
      <c r="M28" s="8">
        <v>0.3</v>
      </c>
      <c r="N28" s="62"/>
      <c r="O28" s="62"/>
      <c r="P28" s="62"/>
      <c r="Q28" s="77"/>
    </row>
    <row r="29" spans="1:19" ht="16.8" x14ac:dyDescent="0.3">
      <c r="A29" s="33" t="s">
        <v>124</v>
      </c>
      <c r="B29" s="36" t="s">
        <v>46</v>
      </c>
      <c r="C29" s="113" t="s">
        <v>10</v>
      </c>
      <c r="D29" s="66">
        <v>9.1</v>
      </c>
      <c r="E29" s="66">
        <f>2034/23738*100</f>
        <v>8.5685398938410984</v>
      </c>
      <c r="F29" s="97">
        <f>2540/24156*100</f>
        <v>10.514985924821991</v>
      </c>
      <c r="G29" s="66">
        <f>2330/24159*100</f>
        <v>9.6444389254522136</v>
      </c>
      <c r="H29" s="66">
        <f>2666/24499*100</f>
        <v>10.88207681946202</v>
      </c>
      <c r="I29" s="66">
        <f>2600/24400*100</f>
        <v>10.655737704918032</v>
      </c>
      <c r="J29" s="66">
        <f>2300/24400*100</f>
        <v>9.4262295081967213</v>
      </c>
      <c r="K29" s="66">
        <f>2300/24400*100</f>
        <v>9.4262295081967213</v>
      </c>
      <c r="L29" s="1">
        <v>2021</v>
      </c>
      <c r="M29" s="11">
        <v>0.1</v>
      </c>
      <c r="N29" s="48" t="s">
        <v>141</v>
      </c>
      <c r="O29" s="48" t="s">
        <v>71</v>
      </c>
      <c r="P29" s="48" t="s">
        <v>161</v>
      </c>
      <c r="Q29" s="75" t="s">
        <v>173</v>
      </c>
    </row>
    <row r="30" spans="1:19" ht="28.5" customHeight="1" x14ac:dyDescent="0.3">
      <c r="A30" s="34"/>
      <c r="B30" s="37"/>
      <c r="C30" s="114"/>
      <c r="D30" s="67"/>
      <c r="E30" s="67"/>
      <c r="F30" s="98"/>
      <c r="G30" s="67"/>
      <c r="H30" s="67"/>
      <c r="I30" s="67"/>
      <c r="J30" s="67"/>
      <c r="K30" s="67"/>
      <c r="L30" s="1">
        <v>2022</v>
      </c>
      <c r="M30" s="11">
        <v>0.1</v>
      </c>
      <c r="N30" s="49"/>
      <c r="O30" s="49"/>
      <c r="P30" s="49"/>
      <c r="Q30" s="76"/>
    </row>
    <row r="31" spans="1:19" ht="28.5" customHeight="1" x14ac:dyDescent="0.3">
      <c r="A31" s="34"/>
      <c r="B31" s="37"/>
      <c r="C31" s="114"/>
      <c r="D31" s="67"/>
      <c r="E31" s="67"/>
      <c r="F31" s="98"/>
      <c r="G31" s="67"/>
      <c r="H31" s="67"/>
      <c r="I31" s="67"/>
      <c r="J31" s="67"/>
      <c r="K31" s="67"/>
      <c r="L31" s="1">
        <v>2023</v>
      </c>
      <c r="M31" s="11">
        <v>0.1</v>
      </c>
      <c r="N31" s="49"/>
      <c r="O31" s="49"/>
      <c r="P31" s="49"/>
      <c r="Q31" s="76"/>
    </row>
    <row r="32" spans="1:19" ht="24" customHeight="1" x14ac:dyDescent="0.3">
      <c r="A32" s="34"/>
      <c r="B32" s="37"/>
      <c r="C32" s="114"/>
      <c r="D32" s="67"/>
      <c r="E32" s="67"/>
      <c r="F32" s="98"/>
      <c r="G32" s="67"/>
      <c r="H32" s="67"/>
      <c r="I32" s="67"/>
      <c r="J32" s="67"/>
      <c r="K32" s="67"/>
      <c r="L32" s="1">
        <v>2024</v>
      </c>
      <c r="M32" s="11">
        <v>0.1</v>
      </c>
      <c r="N32" s="49"/>
      <c r="O32" s="49"/>
      <c r="P32" s="49"/>
      <c r="Q32" s="76"/>
    </row>
    <row r="33" spans="1:19" ht="16.8" x14ac:dyDescent="0.3">
      <c r="A33" s="34"/>
      <c r="B33" s="37"/>
      <c r="C33" s="114"/>
      <c r="D33" s="67"/>
      <c r="E33" s="67"/>
      <c r="F33" s="98"/>
      <c r="G33" s="67"/>
      <c r="H33" s="67"/>
      <c r="I33" s="67"/>
      <c r="J33" s="67"/>
      <c r="K33" s="67"/>
      <c r="L33" s="1">
        <v>2025</v>
      </c>
      <c r="M33" s="11">
        <v>0.1</v>
      </c>
      <c r="N33" s="49"/>
      <c r="O33" s="49"/>
      <c r="P33" s="49"/>
      <c r="Q33" s="76"/>
    </row>
    <row r="34" spans="1:19" ht="16.8" x14ac:dyDescent="0.3">
      <c r="A34" s="35"/>
      <c r="B34" s="38"/>
      <c r="C34" s="115"/>
      <c r="D34" s="68"/>
      <c r="E34" s="68"/>
      <c r="F34" s="99"/>
      <c r="G34" s="68"/>
      <c r="H34" s="68"/>
      <c r="I34" s="68"/>
      <c r="J34" s="68"/>
      <c r="K34" s="68"/>
      <c r="L34" s="1">
        <v>2026</v>
      </c>
      <c r="M34" s="10">
        <v>0.1</v>
      </c>
      <c r="N34" s="50"/>
      <c r="O34" s="50"/>
      <c r="P34" s="50"/>
      <c r="Q34" s="77"/>
    </row>
    <row r="35" spans="1:19" ht="32.25" customHeight="1" x14ac:dyDescent="0.3">
      <c r="A35" s="100" t="s">
        <v>125</v>
      </c>
      <c r="B35" s="36" t="s">
        <v>144</v>
      </c>
      <c r="C35" s="39" t="s">
        <v>10</v>
      </c>
      <c r="D35" s="88">
        <v>1.1000000000000001</v>
      </c>
      <c r="E35" s="88">
        <f>435/47347*100</f>
        <v>0.91874881196274316</v>
      </c>
      <c r="F35" s="103">
        <f>366/47468*100</f>
        <v>0.77104575714165335</v>
      </c>
      <c r="G35" s="103">
        <f>369/47703*100</f>
        <v>0.77353625558140993</v>
      </c>
      <c r="H35" s="103">
        <f>354/41789*100</f>
        <v>0.847112876594319</v>
      </c>
      <c r="I35" s="103">
        <f>360/41724*100</f>
        <v>0.86281276962899056</v>
      </c>
      <c r="J35" s="103">
        <f>360/41668*100</f>
        <v>0.86397235288470775</v>
      </c>
      <c r="K35" s="103">
        <f>360/41611*100</f>
        <v>0.86515584821321279</v>
      </c>
      <c r="L35" s="7">
        <v>2021</v>
      </c>
      <c r="M35" s="9">
        <v>0.1</v>
      </c>
      <c r="N35" s="60" t="s">
        <v>87</v>
      </c>
      <c r="O35" s="60" t="s">
        <v>71</v>
      </c>
      <c r="P35" s="60" t="s">
        <v>105</v>
      </c>
      <c r="Q35" s="75" t="s">
        <v>174</v>
      </c>
    </row>
    <row r="36" spans="1:19" ht="32.25" customHeight="1" x14ac:dyDescent="0.3">
      <c r="A36" s="101"/>
      <c r="B36" s="37"/>
      <c r="C36" s="40"/>
      <c r="D36" s="89"/>
      <c r="E36" s="89"/>
      <c r="F36" s="104"/>
      <c r="G36" s="104"/>
      <c r="H36" s="104"/>
      <c r="I36" s="104"/>
      <c r="J36" s="104"/>
      <c r="K36" s="104"/>
      <c r="L36" s="7">
        <v>2022</v>
      </c>
      <c r="M36" s="9">
        <v>0.1</v>
      </c>
      <c r="N36" s="61"/>
      <c r="O36" s="61"/>
      <c r="P36" s="61"/>
      <c r="Q36" s="76"/>
    </row>
    <row r="37" spans="1:19" ht="32.25" customHeight="1" x14ac:dyDescent="0.3">
      <c r="A37" s="101"/>
      <c r="B37" s="37"/>
      <c r="C37" s="40"/>
      <c r="D37" s="89"/>
      <c r="E37" s="89"/>
      <c r="F37" s="104"/>
      <c r="G37" s="104"/>
      <c r="H37" s="104"/>
      <c r="I37" s="104"/>
      <c r="J37" s="104"/>
      <c r="K37" s="104"/>
      <c r="L37" s="7">
        <v>2023</v>
      </c>
      <c r="M37" s="8">
        <v>0.1</v>
      </c>
      <c r="N37" s="61"/>
      <c r="O37" s="61"/>
      <c r="P37" s="61"/>
      <c r="Q37" s="76"/>
    </row>
    <row r="38" spans="1:19" ht="32.25" customHeight="1" x14ac:dyDescent="0.3">
      <c r="A38" s="101"/>
      <c r="B38" s="37"/>
      <c r="C38" s="40"/>
      <c r="D38" s="89"/>
      <c r="E38" s="89"/>
      <c r="F38" s="104"/>
      <c r="G38" s="104"/>
      <c r="H38" s="104"/>
      <c r="I38" s="104"/>
      <c r="J38" s="104"/>
      <c r="K38" s="104"/>
      <c r="L38" s="7">
        <v>2024</v>
      </c>
      <c r="M38" s="9">
        <v>0.1</v>
      </c>
      <c r="N38" s="61"/>
      <c r="O38" s="61"/>
      <c r="P38" s="61"/>
      <c r="Q38" s="76"/>
    </row>
    <row r="39" spans="1:19" ht="32.25" customHeight="1" x14ac:dyDescent="0.3">
      <c r="A39" s="101"/>
      <c r="B39" s="37"/>
      <c r="C39" s="40"/>
      <c r="D39" s="89"/>
      <c r="E39" s="89"/>
      <c r="F39" s="104"/>
      <c r="G39" s="104"/>
      <c r="H39" s="104"/>
      <c r="I39" s="104"/>
      <c r="J39" s="104"/>
      <c r="K39" s="104"/>
      <c r="L39" s="7">
        <v>2025</v>
      </c>
      <c r="M39" s="9">
        <v>0.1</v>
      </c>
      <c r="N39" s="61"/>
      <c r="O39" s="61"/>
      <c r="P39" s="61"/>
      <c r="Q39" s="76"/>
    </row>
    <row r="40" spans="1:19" ht="32.25" customHeight="1" x14ac:dyDescent="0.3">
      <c r="A40" s="102"/>
      <c r="B40" s="38"/>
      <c r="C40" s="41"/>
      <c r="D40" s="90"/>
      <c r="E40" s="90"/>
      <c r="F40" s="105"/>
      <c r="G40" s="105"/>
      <c r="H40" s="105"/>
      <c r="I40" s="105"/>
      <c r="J40" s="105"/>
      <c r="K40" s="105"/>
      <c r="L40" s="7">
        <v>2026</v>
      </c>
      <c r="M40" s="8">
        <v>0.1</v>
      </c>
      <c r="N40" s="62"/>
      <c r="O40" s="62"/>
      <c r="P40" s="62"/>
      <c r="Q40" s="77"/>
    </row>
    <row r="41" spans="1:19" ht="16.8" x14ac:dyDescent="0.3">
      <c r="A41" s="18"/>
      <c r="B41" s="116" t="s">
        <v>18</v>
      </c>
      <c r="C41" s="116"/>
      <c r="D41" s="116"/>
      <c r="E41" s="116"/>
      <c r="F41" s="116"/>
      <c r="G41" s="116"/>
      <c r="H41" s="116"/>
      <c r="I41" s="116"/>
      <c r="J41" s="116"/>
      <c r="K41" s="116"/>
      <c r="L41" s="116"/>
      <c r="M41" s="116"/>
      <c r="N41" s="116"/>
      <c r="O41" s="116"/>
      <c r="P41" s="116"/>
      <c r="Q41" s="21"/>
    </row>
    <row r="42" spans="1:19" ht="16.8" x14ac:dyDescent="0.3">
      <c r="A42" s="18" t="s">
        <v>20</v>
      </c>
      <c r="B42" s="116" t="s">
        <v>19</v>
      </c>
      <c r="C42" s="116"/>
      <c r="D42" s="116"/>
      <c r="E42" s="116"/>
      <c r="F42" s="116"/>
      <c r="G42" s="116"/>
      <c r="H42" s="116"/>
      <c r="I42" s="116"/>
      <c r="J42" s="116"/>
      <c r="K42" s="116"/>
      <c r="L42" s="116"/>
      <c r="M42" s="116"/>
      <c r="N42" s="116"/>
      <c r="O42" s="116"/>
      <c r="P42" s="116"/>
      <c r="Q42" s="21"/>
    </row>
    <row r="43" spans="1:19" ht="16.8" x14ac:dyDescent="0.3">
      <c r="A43" s="18" t="s">
        <v>4</v>
      </c>
      <c r="B43" s="22" t="s">
        <v>6</v>
      </c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8"/>
      <c r="Q43" s="23"/>
    </row>
    <row r="44" spans="1:19" ht="23.25" customHeight="1" x14ac:dyDescent="0.3">
      <c r="A44" s="33" t="s">
        <v>5</v>
      </c>
      <c r="B44" s="36" t="s">
        <v>69</v>
      </c>
      <c r="C44" s="39" t="s">
        <v>10</v>
      </c>
      <c r="D44" s="39">
        <v>99.8</v>
      </c>
      <c r="E44" s="45">
        <f>10236/10345*100</f>
        <v>98.946350894151763</v>
      </c>
      <c r="F44" s="63">
        <f>9517/9541*100</f>
        <v>99.748454040456977</v>
      </c>
      <c r="G44" s="45">
        <f>9866/9866*100</f>
        <v>100</v>
      </c>
      <c r="H44" s="45">
        <f>9497/9497*100</f>
        <v>100</v>
      </c>
      <c r="I44" s="45">
        <f t="shared" ref="I44:J44" si="4">9497/9497*100</f>
        <v>100</v>
      </c>
      <c r="J44" s="45">
        <f t="shared" si="4"/>
        <v>100</v>
      </c>
      <c r="K44" s="45">
        <f>(9497+434)/(9497+434)*100</f>
        <v>100</v>
      </c>
      <c r="L44" s="1">
        <v>2021</v>
      </c>
      <c r="M44" s="10">
        <v>0.2</v>
      </c>
      <c r="N44" s="48" t="s">
        <v>163</v>
      </c>
      <c r="O44" s="48" t="s">
        <v>73</v>
      </c>
      <c r="P44" s="48" t="s">
        <v>5</v>
      </c>
      <c r="Q44" s="75" t="s">
        <v>169</v>
      </c>
      <c r="R44" s="1">
        <v>2021</v>
      </c>
      <c r="S44" s="19">
        <f>M44+M50+M56+M62+M69+M75+M81+M87+M93+M99+M105+M111+M117+M123+M129+M135+M142+M148+M154+M160+M173+M166+M180+M186</f>
        <v>1.0000000000000002</v>
      </c>
    </row>
    <row r="45" spans="1:19" ht="23.25" customHeight="1" x14ac:dyDescent="0.3">
      <c r="A45" s="34"/>
      <c r="B45" s="37"/>
      <c r="C45" s="40"/>
      <c r="D45" s="40"/>
      <c r="E45" s="46"/>
      <c r="F45" s="64"/>
      <c r="G45" s="46"/>
      <c r="H45" s="46"/>
      <c r="I45" s="46"/>
      <c r="J45" s="46"/>
      <c r="K45" s="46"/>
      <c r="L45" s="1">
        <v>2022</v>
      </c>
      <c r="M45" s="10">
        <v>0.2</v>
      </c>
      <c r="N45" s="49"/>
      <c r="O45" s="49"/>
      <c r="P45" s="49"/>
      <c r="Q45" s="76"/>
      <c r="R45" s="1">
        <v>2022</v>
      </c>
      <c r="S45" s="19">
        <f>M45+M51+M57+M63+M70+M76+M82+M88+M94+M100+M106+M112+M118+M124+M130+M136+M143+M149+M155+M161+M174+M167+M181+M187</f>
        <v>1.0000000000000002</v>
      </c>
    </row>
    <row r="46" spans="1:19" ht="23.25" customHeight="1" x14ac:dyDescent="0.3">
      <c r="A46" s="34"/>
      <c r="B46" s="37"/>
      <c r="C46" s="40"/>
      <c r="D46" s="40"/>
      <c r="E46" s="46"/>
      <c r="F46" s="64"/>
      <c r="G46" s="46"/>
      <c r="H46" s="46"/>
      <c r="I46" s="46"/>
      <c r="J46" s="46"/>
      <c r="K46" s="46"/>
      <c r="L46" s="1">
        <v>2023</v>
      </c>
      <c r="M46" s="10">
        <v>0.2</v>
      </c>
      <c r="N46" s="49"/>
      <c r="O46" s="49"/>
      <c r="P46" s="49"/>
      <c r="Q46" s="76"/>
      <c r="R46" s="1">
        <v>2023</v>
      </c>
      <c r="S46" s="19">
        <f>M46+M52+M58+M64+M71+M77+M83+M89+M95+M101+M107+M113+M119+M125+M131+M137+M144+M150+M156+M162+M175+M168+M182+M188</f>
        <v>1.0000000000000002</v>
      </c>
    </row>
    <row r="47" spans="1:19" ht="23.25" customHeight="1" x14ac:dyDescent="0.3">
      <c r="A47" s="34"/>
      <c r="B47" s="37"/>
      <c r="C47" s="40"/>
      <c r="D47" s="40"/>
      <c r="E47" s="46"/>
      <c r="F47" s="64"/>
      <c r="G47" s="46"/>
      <c r="H47" s="46"/>
      <c r="I47" s="46"/>
      <c r="J47" s="46"/>
      <c r="K47" s="46"/>
      <c r="L47" s="1">
        <v>2024</v>
      </c>
      <c r="M47" s="10">
        <v>0.2</v>
      </c>
      <c r="N47" s="49"/>
      <c r="O47" s="49"/>
      <c r="P47" s="49"/>
      <c r="Q47" s="76"/>
      <c r="R47" s="1">
        <v>2024</v>
      </c>
      <c r="S47" s="19">
        <f>M47+M53+M59+M65+M72+M78+M84+M90+M96+M102+M108+M114+M120+M126+M132+M138+M145+M151+M157+M163+M176+M169+M183+M189</f>
        <v>1.0000000000000002</v>
      </c>
    </row>
    <row r="48" spans="1:19" ht="23.25" customHeight="1" x14ac:dyDescent="0.3">
      <c r="A48" s="34"/>
      <c r="B48" s="37"/>
      <c r="C48" s="40"/>
      <c r="D48" s="40"/>
      <c r="E48" s="46"/>
      <c r="F48" s="64"/>
      <c r="G48" s="46"/>
      <c r="H48" s="46"/>
      <c r="I48" s="46"/>
      <c r="J48" s="46"/>
      <c r="K48" s="46"/>
      <c r="L48" s="1">
        <v>2025</v>
      </c>
      <c r="M48" s="10">
        <v>0.2</v>
      </c>
      <c r="N48" s="49"/>
      <c r="O48" s="49"/>
      <c r="P48" s="49"/>
      <c r="Q48" s="76"/>
      <c r="R48" s="1">
        <v>2025</v>
      </c>
      <c r="S48" s="19">
        <f t="shared" ref="S48:S49" si="5">M48+M54+M60+M66+M73+M79+M85+M91+M97+M103+M109+M115+M121+M127+M133+M139+M146+M152+M158+M164+M177+M170+M184+M190</f>
        <v>1.0000000000000002</v>
      </c>
    </row>
    <row r="49" spans="1:19" ht="16.8" x14ac:dyDescent="0.3">
      <c r="A49" s="35"/>
      <c r="B49" s="38"/>
      <c r="C49" s="41"/>
      <c r="D49" s="41"/>
      <c r="E49" s="47"/>
      <c r="F49" s="65"/>
      <c r="G49" s="47"/>
      <c r="H49" s="47"/>
      <c r="I49" s="47"/>
      <c r="J49" s="47"/>
      <c r="K49" s="47"/>
      <c r="L49" s="1">
        <v>2026</v>
      </c>
      <c r="M49" s="10">
        <v>0.2</v>
      </c>
      <c r="N49" s="50"/>
      <c r="O49" s="50"/>
      <c r="P49" s="50"/>
      <c r="Q49" s="77"/>
      <c r="R49" s="1">
        <v>2026</v>
      </c>
      <c r="S49" s="19">
        <f t="shared" si="5"/>
        <v>1.0000000000000002</v>
      </c>
    </row>
    <row r="50" spans="1:19" ht="16.8" x14ac:dyDescent="0.3">
      <c r="A50" s="33" t="s">
        <v>7</v>
      </c>
      <c r="B50" s="36" t="s">
        <v>47</v>
      </c>
      <c r="C50" s="39" t="s">
        <v>10</v>
      </c>
      <c r="D50" s="45">
        <v>100</v>
      </c>
      <c r="E50" s="45">
        <f>12840/12840*100</f>
        <v>100</v>
      </c>
      <c r="F50" s="63">
        <f>12334/12334*100</f>
        <v>100</v>
      </c>
      <c r="G50" s="63">
        <f>12334/12334*100</f>
        <v>100</v>
      </c>
      <c r="H50" s="45">
        <f>12262/12262*100</f>
        <v>100</v>
      </c>
      <c r="I50" s="45">
        <f t="shared" ref="I50:J50" si="6">12262/12262*100</f>
        <v>100</v>
      </c>
      <c r="J50" s="45">
        <f t="shared" si="6"/>
        <v>100</v>
      </c>
      <c r="K50" s="45">
        <f>(12262+506)/(12262+506)*100</f>
        <v>100</v>
      </c>
      <c r="L50" s="1">
        <v>2021</v>
      </c>
      <c r="M50" s="10">
        <v>0.1</v>
      </c>
      <c r="N50" s="48" t="s">
        <v>68</v>
      </c>
      <c r="O50" s="48" t="s">
        <v>73</v>
      </c>
      <c r="P50" s="48" t="s">
        <v>5</v>
      </c>
      <c r="Q50" s="75" t="s">
        <v>169</v>
      </c>
    </row>
    <row r="51" spans="1:19" ht="16.8" x14ac:dyDescent="0.3">
      <c r="A51" s="34"/>
      <c r="B51" s="37"/>
      <c r="C51" s="40"/>
      <c r="D51" s="46"/>
      <c r="E51" s="46"/>
      <c r="F51" s="64"/>
      <c r="G51" s="64"/>
      <c r="H51" s="46"/>
      <c r="I51" s="46"/>
      <c r="J51" s="46"/>
      <c r="K51" s="46"/>
      <c r="L51" s="1">
        <v>2022</v>
      </c>
      <c r="M51" s="10">
        <v>0.1</v>
      </c>
      <c r="N51" s="49"/>
      <c r="O51" s="49"/>
      <c r="P51" s="49"/>
      <c r="Q51" s="76"/>
    </row>
    <row r="52" spans="1:19" ht="16.8" x14ac:dyDescent="0.3">
      <c r="A52" s="34"/>
      <c r="B52" s="37"/>
      <c r="C52" s="40"/>
      <c r="D52" s="46"/>
      <c r="E52" s="46"/>
      <c r="F52" s="64"/>
      <c r="G52" s="64"/>
      <c r="H52" s="46"/>
      <c r="I52" s="46"/>
      <c r="J52" s="46"/>
      <c r="K52" s="46"/>
      <c r="L52" s="1">
        <v>2023</v>
      </c>
      <c r="M52" s="10">
        <v>0.1</v>
      </c>
      <c r="N52" s="49"/>
      <c r="O52" s="49"/>
      <c r="P52" s="49"/>
      <c r="Q52" s="76"/>
    </row>
    <row r="53" spans="1:19" ht="16.8" x14ac:dyDescent="0.3">
      <c r="A53" s="34"/>
      <c r="B53" s="37"/>
      <c r="C53" s="40"/>
      <c r="D53" s="46"/>
      <c r="E53" s="46"/>
      <c r="F53" s="64"/>
      <c r="G53" s="64"/>
      <c r="H53" s="46"/>
      <c r="I53" s="46"/>
      <c r="J53" s="46"/>
      <c r="K53" s="46"/>
      <c r="L53" s="1">
        <v>2024</v>
      </c>
      <c r="M53" s="10">
        <v>0.1</v>
      </c>
      <c r="N53" s="49"/>
      <c r="O53" s="49"/>
      <c r="P53" s="49"/>
      <c r="Q53" s="76"/>
    </row>
    <row r="54" spans="1:19" ht="16.8" x14ac:dyDescent="0.3">
      <c r="A54" s="34"/>
      <c r="B54" s="37"/>
      <c r="C54" s="40"/>
      <c r="D54" s="46"/>
      <c r="E54" s="46"/>
      <c r="F54" s="64"/>
      <c r="G54" s="64"/>
      <c r="H54" s="46"/>
      <c r="I54" s="46"/>
      <c r="J54" s="46"/>
      <c r="K54" s="46"/>
      <c r="L54" s="1">
        <v>2025</v>
      </c>
      <c r="M54" s="10">
        <v>0.1</v>
      </c>
      <c r="N54" s="49"/>
      <c r="O54" s="49"/>
      <c r="P54" s="49"/>
      <c r="Q54" s="76"/>
    </row>
    <row r="55" spans="1:19" ht="16.8" x14ac:dyDescent="0.3">
      <c r="A55" s="35"/>
      <c r="B55" s="38"/>
      <c r="C55" s="41"/>
      <c r="D55" s="47"/>
      <c r="E55" s="47"/>
      <c r="F55" s="65"/>
      <c r="G55" s="65"/>
      <c r="H55" s="47"/>
      <c r="I55" s="47"/>
      <c r="J55" s="47"/>
      <c r="K55" s="47"/>
      <c r="L55" s="1">
        <v>2026</v>
      </c>
      <c r="M55" s="10">
        <v>0.1</v>
      </c>
      <c r="N55" s="50"/>
      <c r="O55" s="50"/>
      <c r="P55" s="50"/>
      <c r="Q55" s="77"/>
    </row>
    <row r="56" spans="1:19" ht="21" customHeight="1" x14ac:dyDescent="0.3">
      <c r="A56" s="33" t="s">
        <v>8</v>
      </c>
      <c r="B56" s="36" t="s">
        <v>48</v>
      </c>
      <c r="C56" s="39" t="s">
        <v>10</v>
      </c>
      <c r="D56" s="45">
        <f>39/39*100</f>
        <v>100</v>
      </c>
      <c r="E56" s="45">
        <v>100</v>
      </c>
      <c r="F56" s="63">
        <f>38/38*100</f>
        <v>100</v>
      </c>
      <c r="G56" s="63" t="s">
        <v>182</v>
      </c>
      <c r="H56" s="63" t="s">
        <v>182</v>
      </c>
      <c r="I56" s="63" t="s">
        <v>182</v>
      </c>
      <c r="J56" s="63" t="s">
        <v>182</v>
      </c>
      <c r="K56" s="63" t="s">
        <v>182</v>
      </c>
      <c r="L56" s="7">
        <v>2021</v>
      </c>
      <c r="M56" s="9">
        <v>0.01</v>
      </c>
      <c r="N56" s="60" t="s">
        <v>59</v>
      </c>
      <c r="O56" s="60" t="s">
        <v>74</v>
      </c>
      <c r="P56" s="60" t="s">
        <v>5</v>
      </c>
      <c r="Q56" s="75"/>
    </row>
    <row r="57" spans="1:19" ht="21" customHeight="1" x14ac:dyDescent="0.3">
      <c r="A57" s="34"/>
      <c r="B57" s="37"/>
      <c r="C57" s="40"/>
      <c r="D57" s="46"/>
      <c r="E57" s="46"/>
      <c r="F57" s="64"/>
      <c r="G57" s="64"/>
      <c r="H57" s="64"/>
      <c r="I57" s="64"/>
      <c r="J57" s="64"/>
      <c r="K57" s="64"/>
      <c r="L57" s="7">
        <v>2022</v>
      </c>
      <c r="M57" s="9">
        <v>0.01</v>
      </c>
      <c r="N57" s="61"/>
      <c r="O57" s="61"/>
      <c r="P57" s="61"/>
      <c r="Q57" s="76"/>
    </row>
    <row r="58" spans="1:19" ht="21" customHeight="1" x14ac:dyDescent="0.3">
      <c r="A58" s="34"/>
      <c r="B58" s="37"/>
      <c r="C58" s="40"/>
      <c r="D58" s="46"/>
      <c r="E58" s="46"/>
      <c r="F58" s="64"/>
      <c r="G58" s="64"/>
      <c r="H58" s="64"/>
      <c r="I58" s="64"/>
      <c r="J58" s="64"/>
      <c r="K58" s="64"/>
      <c r="L58" s="7">
        <v>2023</v>
      </c>
      <c r="M58" s="9"/>
      <c r="N58" s="61"/>
      <c r="O58" s="61"/>
      <c r="P58" s="61"/>
      <c r="Q58" s="76"/>
    </row>
    <row r="59" spans="1:19" ht="21" customHeight="1" x14ac:dyDescent="0.3">
      <c r="A59" s="34"/>
      <c r="B59" s="37"/>
      <c r="C59" s="40"/>
      <c r="D59" s="46"/>
      <c r="E59" s="46"/>
      <c r="F59" s="64"/>
      <c r="G59" s="64"/>
      <c r="H59" s="64"/>
      <c r="I59" s="64"/>
      <c r="J59" s="64"/>
      <c r="K59" s="64"/>
      <c r="L59" s="7">
        <v>2024</v>
      </c>
      <c r="M59" s="9"/>
      <c r="N59" s="61"/>
      <c r="O59" s="61"/>
      <c r="P59" s="61"/>
      <c r="Q59" s="76"/>
    </row>
    <row r="60" spans="1:19" ht="21" customHeight="1" x14ac:dyDescent="0.3">
      <c r="A60" s="34"/>
      <c r="B60" s="37"/>
      <c r="C60" s="40"/>
      <c r="D60" s="46"/>
      <c r="E60" s="46"/>
      <c r="F60" s="64"/>
      <c r="G60" s="64"/>
      <c r="H60" s="64"/>
      <c r="I60" s="64"/>
      <c r="J60" s="64"/>
      <c r="K60" s="64"/>
      <c r="L60" s="7">
        <v>2025</v>
      </c>
      <c r="M60" s="9"/>
      <c r="N60" s="61"/>
      <c r="O60" s="61"/>
      <c r="P60" s="61"/>
      <c r="Q60" s="76"/>
    </row>
    <row r="61" spans="1:19" ht="21" customHeight="1" x14ac:dyDescent="0.3">
      <c r="A61" s="35"/>
      <c r="B61" s="38"/>
      <c r="C61" s="41"/>
      <c r="D61" s="47"/>
      <c r="E61" s="47"/>
      <c r="F61" s="65"/>
      <c r="G61" s="65"/>
      <c r="H61" s="65"/>
      <c r="I61" s="65"/>
      <c r="J61" s="65"/>
      <c r="K61" s="65"/>
      <c r="L61" s="7">
        <v>2026</v>
      </c>
      <c r="M61" s="9"/>
      <c r="N61" s="62"/>
      <c r="O61" s="62"/>
      <c r="P61" s="62"/>
      <c r="Q61" s="77"/>
    </row>
    <row r="62" spans="1:19" ht="16.8" x14ac:dyDescent="0.3">
      <c r="A62" s="33" t="s">
        <v>116</v>
      </c>
      <c r="B62" s="36" t="s">
        <v>65</v>
      </c>
      <c r="C62" s="39" t="s">
        <v>10</v>
      </c>
      <c r="D62" s="45">
        <f>39/39*100</f>
        <v>100</v>
      </c>
      <c r="E62" s="63">
        <f>38/38*100</f>
        <v>100</v>
      </c>
      <c r="F62" s="63">
        <f>38/38*100</f>
        <v>100</v>
      </c>
      <c r="G62" s="63">
        <f>38/38*100</f>
        <v>100</v>
      </c>
      <c r="H62" s="63">
        <f t="shared" ref="H62" si="7">38/38*100</f>
        <v>100</v>
      </c>
      <c r="I62" s="63">
        <f t="shared" ref="I62:J62" si="8">38/38*100</f>
        <v>100</v>
      </c>
      <c r="J62" s="63">
        <f t="shared" si="8"/>
        <v>100</v>
      </c>
      <c r="K62" s="63">
        <f>40/40*100</f>
        <v>100</v>
      </c>
      <c r="L62" s="7">
        <v>2021</v>
      </c>
      <c r="M62" s="9">
        <v>0.06</v>
      </c>
      <c r="N62" s="60" t="s">
        <v>64</v>
      </c>
      <c r="O62" s="60" t="s">
        <v>71</v>
      </c>
      <c r="P62" s="60" t="s">
        <v>5</v>
      </c>
      <c r="Q62" s="75" t="s">
        <v>175</v>
      </c>
    </row>
    <row r="63" spans="1:19" ht="16.8" x14ac:dyDescent="0.3">
      <c r="A63" s="34"/>
      <c r="B63" s="37"/>
      <c r="C63" s="40"/>
      <c r="D63" s="46"/>
      <c r="E63" s="64"/>
      <c r="F63" s="64"/>
      <c r="G63" s="64"/>
      <c r="H63" s="64"/>
      <c r="I63" s="64"/>
      <c r="J63" s="64"/>
      <c r="K63" s="64"/>
      <c r="L63" s="7">
        <v>2022</v>
      </c>
      <c r="M63" s="9">
        <v>0.06</v>
      </c>
      <c r="N63" s="61"/>
      <c r="O63" s="61"/>
      <c r="P63" s="61"/>
      <c r="Q63" s="76"/>
    </row>
    <row r="64" spans="1:19" ht="16.8" x14ac:dyDescent="0.3">
      <c r="A64" s="34"/>
      <c r="B64" s="37"/>
      <c r="C64" s="40"/>
      <c r="D64" s="46"/>
      <c r="E64" s="64"/>
      <c r="F64" s="64"/>
      <c r="G64" s="64"/>
      <c r="H64" s="64"/>
      <c r="I64" s="64"/>
      <c r="J64" s="64"/>
      <c r="K64" s="64"/>
      <c r="L64" s="7">
        <v>2023</v>
      </c>
      <c r="M64" s="9">
        <v>7.0000000000000007E-2</v>
      </c>
      <c r="N64" s="61"/>
      <c r="O64" s="61"/>
      <c r="P64" s="61"/>
      <c r="Q64" s="76"/>
    </row>
    <row r="65" spans="1:17" ht="16.8" x14ac:dyDescent="0.3">
      <c r="A65" s="34"/>
      <c r="B65" s="37"/>
      <c r="C65" s="40"/>
      <c r="D65" s="46"/>
      <c r="E65" s="64"/>
      <c r="F65" s="64"/>
      <c r="G65" s="64"/>
      <c r="H65" s="64"/>
      <c r="I65" s="64"/>
      <c r="J65" s="64"/>
      <c r="K65" s="64"/>
      <c r="L65" s="7">
        <v>2024</v>
      </c>
      <c r="M65" s="9">
        <v>7.0000000000000007E-2</v>
      </c>
      <c r="N65" s="61"/>
      <c r="O65" s="61"/>
      <c r="P65" s="61"/>
      <c r="Q65" s="76"/>
    </row>
    <row r="66" spans="1:17" ht="16.8" x14ac:dyDescent="0.3">
      <c r="A66" s="34"/>
      <c r="B66" s="37"/>
      <c r="C66" s="40"/>
      <c r="D66" s="46"/>
      <c r="E66" s="64"/>
      <c r="F66" s="64"/>
      <c r="G66" s="64"/>
      <c r="H66" s="64"/>
      <c r="I66" s="64"/>
      <c r="J66" s="64"/>
      <c r="K66" s="64"/>
      <c r="L66" s="7">
        <v>2025</v>
      </c>
      <c r="M66" s="9">
        <v>7.0000000000000007E-2</v>
      </c>
      <c r="N66" s="61"/>
      <c r="O66" s="61"/>
      <c r="P66" s="61"/>
      <c r="Q66" s="76"/>
    </row>
    <row r="67" spans="1:17" ht="16.8" x14ac:dyDescent="0.3">
      <c r="A67" s="35"/>
      <c r="B67" s="38"/>
      <c r="C67" s="41"/>
      <c r="D67" s="47"/>
      <c r="E67" s="65"/>
      <c r="F67" s="65"/>
      <c r="G67" s="65"/>
      <c r="H67" s="65"/>
      <c r="I67" s="65"/>
      <c r="J67" s="65"/>
      <c r="K67" s="65"/>
      <c r="L67" s="7">
        <v>2026</v>
      </c>
      <c r="M67" s="8">
        <v>7.0000000000000007E-2</v>
      </c>
      <c r="N67" s="62"/>
      <c r="O67" s="62"/>
      <c r="P67" s="62"/>
      <c r="Q67" s="77"/>
    </row>
    <row r="68" spans="1:17" ht="16.8" x14ac:dyDescent="0.3">
      <c r="A68" s="24" t="s">
        <v>12</v>
      </c>
      <c r="B68" s="116" t="s">
        <v>43</v>
      </c>
      <c r="C68" s="116"/>
      <c r="D68" s="116"/>
      <c r="E68" s="116"/>
      <c r="F68" s="116"/>
      <c r="G68" s="116"/>
      <c r="H68" s="116"/>
      <c r="I68" s="116"/>
      <c r="J68" s="116"/>
      <c r="K68" s="116"/>
      <c r="L68" s="116"/>
      <c r="M68" s="116"/>
      <c r="N68" s="116"/>
      <c r="O68" s="116"/>
      <c r="P68" s="116"/>
      <c r="Q68" s="21"/>
    </row>
    <row r="69" spans="1:17" ht="30" customHeight="1" x14ac:dyDescent="0.3">
      <c r="A69" s="33" t="s">
        <v>21</v>
      </c>
      <c r="B69" s="36" t="s">
        <v>49</v>
      </c>
      <c r="C69" s="39" t="s">
        <v>10</v>
      </c>
      <c r="D69" s="78">
        <f>0/37*100</f>
        <v>0</v>
      </c>
      <c r="E69" s="78">
        <f>0/36*100</f>
        <v>0</v>
      </c>
      <c r="F69" s="78">
        <f t="shared" ref="F69" si="9">0/36*100</f>
        <v>0</v>
      </c>
      <c r="G69" s="72">
        <f t="shared" ref="G69:J69" si="10">0/36*100</f>
        <v>0</v>
      </c>
      <c r="H69" s="72">
        <f t="shared" si="10"/>
        <v>0</v>
      </c>
      <c r="I69" s="45">
        <f t="shared" si="10"/>
        <v>0</v>
      </c>
      <c r="J69" s="72">
        <f t="shared" si="10"/>
        <v>0</v>
      </c>
      <c r="K69" s="72">
        <f>0/38*100</f>
        <v>0</v>
      </c>
      <c r="L69" s="7">
        <v>2021</v>
      </c>
      <c r="M69" s="9">
        <v>0.03</v>
      </c>
      <c r="N69" s="60" t="s">
        <v>60</v>
      </c>
      <c r="O69" s="60" t="s">
        <v>86</v>
      </c>
      <c r="P69" s="60" t="s">
        <v>21</v>
      </c>
      <c r="Q69" s="75" t="s">
        <v>176</v>
      </c>
    </row>
    <row r="70" spans="1:17" ht="27" customHeight="1" x14ac:dyDescent="0.3">
      <c r="A70" s="34"/>
      <c r="B70" s="37"/>
      <c r="C70" s="40"/>
      <c r="D70" s="79"/>
      <c r="E70" s="79"/>
      <c r="F70" s="79"/>
      <c r="G70" s="73"/>
      <c r="H70" s="73"/>
      <c r="I70" s="46"/>
      <c r="J70" s="73"/>
      <c r="K70" s="73"/>
      <c r="L70" s="7">
        <v>2022</v>
      </c>
      <c r="M70" s="9">
        <v>0.03</v>
      </c>
      <c r="N70" s="61"/>
      <c r="O70" s="61"/>
      <c r="P70" s="61"/>
      <c r="Q70" s="76"/>
    </row>
    <row r="71" spans="1:17" ht="16.8" x14ac:dyDescent="0.3">
      <c r="A71" s="34"/>
      <c r="B71" s="37"/>
      <c r="C71" s="40"/>
      <c r="D71" s="79"/>
      <c r="E71" s="79"/>
      <c r="F71" s="79"/>
      <c r="G71" s="73"/>
      <c r="H71" s="73"/>
      <c r="I71" s="46"/>
      <c r="J71" s="73"/>
      <c r="K71" s="73"/>
      <c r="L71" s="7">
        <v>2023</v>
      </c>
      <c r="M71" s="9">
        <v>0.03</v>
      </c>
      <c r="N71" s="61"/>
      <c r="O71" s="61"/>
      <c r="P71" s="61"/>
      <c r="Q71" s="76"/>
    </row>
    <row r="72" spans="1:17" ht="38.25" customHeight="1" x14ac:dyDescent="0.3">
      <c r="A72" s="34"/>
      <c r="B72" s="37"/>
      <c r="C72" s="40"/>
      <c r="D72" s="79"/>
      <c r="E72" s="79"/>
      <c r="F72" s="79"/>
      <c r="G72" s="73"/>
      <c r="H72" s="73"/>
      <c r="I72" s="46"/>
      <c r="J72" s="73"/>
      <c r="K72" s="73"/>
      <c r="L72" s="7">
        <v>2024</v>
      </c>
      <c r="M72" s="9">
        <v>0.03</v>
      </c>
      <c r="N72" s="61"/>
      <c r="O72" s="61"/>
      <c r="P72" s="61"/>
      <c r="Q72" s="76"/>
    </row>
    <row r="73" spans="1:17" ht="16.8" x14ac:dyDescent="0.3">
      <c r="A73" s="34"/>
      <c r="B73" s="37"/>
      <c r="C73" s="40"/>
      <c r="D73" s="79"/>
      <c r="E73" s="79"/>
      <c r="F73" s="79"/>
      <c r="G73" s="73"/>
      <c r="H73" s="73"/>
      <c r="I73" s="46"/>
      <c r="J73" s="73"/>
      <c r="K73" s="73"/>
      <c r="L73" s="7">
        <v>2025</v>
      </c>
      <c r="M73" s="9">
        <v>0.03</v>
      </c>
      <c r="N73" s="61"/>
      <c r="O73" s="61"/>
      <c r="P73" s="61"/>
      <c r="Q73" s="76"/>
    </row>
    <row r="74" spans="1:17" ht="16.8" x14ac:dyDescent="0.3">
      <c r="A74" s="35"/>
      <c r="B74" s="38"/>
      <c r="C74" s="41"/>
      <c r="D74" s="80"/>
      <c r="E74" s="80"/>
      <c r="F74" s="80"/>
      <c r="G74" s="74"/>
      <c r="H74" s="74"/>
      <c r="I74" s="47"/>
      <c r="J74" s="74"/>
      <c r="K74" s="74"/>
      <c r="L74" s="7">
        <v>2026</v>
      </c>
      <c r="M74" s="8">
        <v>0.03</v>
      </c>
      <c r="N74" s="62"/>
      <c r="O74" s="62"/>
      <c r="P74" s="62"/>
      <c r="Q74" s="77"/>
    </row>
    <row r="75" spans="1:17" ht="16.8" x14ac:dyDescent="0.3">
      <c r="A75" s="33" t="s">
        <v>22</v>
      </c>
      <c r="B75" s="36" t="s">
        <v>50</v>
      </c>
      <c r="C75" s="39" t="s">
        <v>10</v>
      </c>
      <c r="D75" s="45">
        <f>37/37*100</f>
        <v>100</v>
      </c>
      <c r="E75" s="45">
        <f>36/36*100</f>
        <v>100</v>
      </c>
      <c r="F75" s="63">
        <f>36/36*100</f>
        <v>100</v>
      </c>
      <c r="G75" s="63">
        <f t="shared" ref="G75:J75" si="11">36/36*100</f>
        <v>100</v>
      </c>
      <c r="H75" s="63">
        <f>36/36*100</f>
        <v>100</v>
      </c>
      <c r="I75" s="63">
        <f>36/36*100</f>
        <v>100</v>
      </c>
      <c r="J75" s="63">
        <f t="shared" si="11"/>
        <v>100</v>
      </c>
      <c r="K75" s="63">
        <f>38/38*100</f>
        <v>100</v>
      </c>
      <c r="L75" s="7">
        <v>2021</v>
      </c>
      <c r="M75" s="9">
        <v>0.04</v>
      </c>
      <c r="N75" s="60" t="s">
        <v>39</v>
      </c>
      <c r="O75" s="60" t="s">
        <v>111</v>
      </c>
      <c r="P75" s="60" t="s">
        <v>21</v>
      </c>
      <c r="Q75" s="75" t="s">
        <v>171</v>
      </c>
    </row>
    <row r="76" spans="1:17" ht="16.8" x14ac:dyDescent="0.3">
      <c r="A76" s="34"/>
      <c r="B76" s="37"/>
      <c r="C76" s="40"/>
      <c r="D76" s="46"/>
      <c r="E76" s="46"/>
      <c r="F76" s="64"/>
      <c r="G76" s="64"/>
      <c r="H76" s="64"/>
      <c r="I76" s="64"/>
      <c r="J76" s="64"/>
      <c r="K76" s="64"/>
      <c r="L76" s="7">
        <v>2022</v>
      </c>
      <c r="M76" s="9">
        <v>0.04</v>
      </c>
      <c r="N76" s="61"/>
      <c r="O76" s="61"/>
      <c r="P76" s="61"/>
      <c r="Q76" s="76"/>
    </row>
    <row r="77" spans="1:17" ht="16.8" x14ac:dyDescent="0.3">
      <c r="A77" s="34"/>
      <c r="B77" s="37"/>
      <c r="C77" s="40"/>
      <c r="D77" s="46"/>
      <c r="E77" s="46"/>
      <c r="F77" s="64"/>
      <c r="G77" s="64"/>
      <c r="H77" s="64"/>
      <c r="I77" s="64"/>
      <c r="J77" s="64"/>
      <c r="K77" s="64"/>
      <c r="L77" s="7">
        <v>2023</v>
      </c>
      <c r="M77" s="9">
        <v>0.1</v>
      </c>
      <c r="N77" s="61"/>
      <c r="O77" s="61"/>
      <c r="P77" s="61"/>
      <c r="Q77" s="76"/>
    </row>
    <row r="78" spans="1:17" ht="16.8" x14ac:dyDescent="0.3">
      <c r="A78" s="34"/>
      <c r="B78" s="37"/>
      <c r="C78" s="40"/>
      <c r="D78" s="46"/>
      <c r="E78" s="46"/>
      <c r="F78" s="64"/>
      <c r="G78" s="64"/>
      <c r="H78" s="64"/>
      <c r="I78" s="64"/>
      <c r="J78" s="64"/>
      <c r="K78" s="64"/>
      <c r="L78" s="7">
        <v>2024</v>
      </c>
      <c r="M78" s="9">
        <v>0.1</v>
      </c>
      <c r="N78" s="61"/>
      <c r="O78" s="61"/>
      <c r="P78" s="61"/>
      <c r="Q78" s="76"/>
    </row>
    <row r="79" spans="1:17" ht="16.8" x14ac:dyDescent="0.3">
      <c r="A79" s="34"/>
      <c r="B79" s="37"/>
      <c r="C79" s="40"/>
      <c r="D79" s="46"/>
      <c r="E79" s="46"/>
      <c r="F79" s="64"/>
      <c r="G79" s="64"/>
      <c r="H79" s="64"/>
      <c r="I79" s="64"/>
      <c r="J79" s="64"/>
      <c r="K79" s="64"/>
      <c r="L79" s="7">
        <v>2025</v>
      </c>
      <c r="M79" s="8">
        <v>0.1</v>
      </c>
      <c r="N79" s="61"/>
      <c r="O79" s="61"/>
      <c r="P79" s="61"/>
      <c r="Q79" s="76"/>
    </row>
    <row r="80" spans="1:17" ht="16.8" x14ac:dyDescent="0.3">
      <c r="A80" s="35"/>
      <c r="B80" s="38"/>
      <c r="C80" s="41"/>
      <c r="D80" s="47"/>
      <c r="E80" s="47"/>
      <c r="F80" s="65"/>
      <c r="G80" s="65"/>
      <c r="H80" s="65"/>
      <c r="I80" s="65"/>
      <c r="J80" s="65"/>
      <c r="K80" s="65"/>
      <c r="L80" s="7">
        <v>2026</v>
      </c>
      <c r="M80" s="8">
        <v>0.1</v>
      </c>
      <c r="N80" s="62"/>
      <c r="O80" s="62"/>
      <c r="P80" s="62"/>
      <c r="Q80" s="77"/>
    </row>
    <row r="81" spans="1:17" ht="16.8" x14ac:dyDescent="0.3">
      <c r="A81" s="33" t="s">
        <v>23</v>
      </c>
      <c r="B81" s="36" t="s">
        <v>51</v>
      </c>
      <c r="C81" s="39" t="s">
        <v>10</v>
      </c>
      <c r="D81" s="45">
        <f>37/37*100</f>
        <v>100</v>
      </c>
      <c r="E81" s="45">
        <f>36/36*100</f>
        <v>100</v>
      </c>
      <c r="F81" s="45">
        <f t="shared" ref="F81" si="12">36/36*100</f>
        <v>100</v>
      </c>
      <c r="G81" s="45">
        <f t="shared" ref="G81:J81" si="13">36/36*100</f>
        <v>100</v>
      </c>
      <c r="H81" s="45">
        <f t="shared" si="13"/>
        <v>100</v>
      </c>
      <c r="I81" s="63">
        <f>36/36*100</f>
        <v>100</v>
      </c>
      <c r="J81" s="45">
        <f t="shared" si="13"/>
        <v>100</v>
      </c>
      <c r="K81" s="63">
        <f>38/38*100</f>
        <v>100</v>
      </c>
      <c r="L81" s="1">
        <v>2021</v>
      </c>
      <c r="M81" s="10">
        <v>0.03</v>
      </c>
      <c r="N81" s="48" t="s">
        <v>40</v>
      </c>
      <c r="O81" s="48" t="s">
        <v>71</v>
      </c>
      <c r="P81" s="48" t="s">
        <v>21</v>
      </c>
      <c r="Q81" s="75" t="s">
        <v>177</v>
      </c>
    </row>
    <row r="82" spans="1:17" ht="16.8" x14ac:dyDescent="0.3">
      <c r="A82" s="34"/>
      <c r="B82" s="37"/>
      <c r="C82" s="40"/>
      <c r="D82" s="46"/>
      <c r="E82" s="46"/>
      <c r="F82" s="46"/>
      <c r="G82" s="46"/>
      <c r="H82" s="46"/>
      <c r="I82" s="64"/>
      <c r="J82" s="46"/>
      <c r="K82" s="64"/>
      <c r="L82" s="1">
        <v>2022</v>
      </c>
      <c r="M82" s="10">
        <v>0.03</v>
      </c>
      <c r="N82" s="49"/>
      <c r="O82" s="49"/>
      <c r="P82" s="49"/>
      <c r="Q82" s="76"/>
    </row>
    <row r="83" spans="1:17" ht="16.8" x14ac:dyDescent="0.3">
      <c r="A83" s="34"/>
      <c r="B83" s="37"/>
      <c r="C83" s="40"/>
      <c r="D83" s="46"/>
      <c r="E83" s="46"/>
      <c r="F83" s="46"/>
      <c r="G83" s="46"/>
      <c r="H83" s="46"/>
      <c r="I83" s="64"/>
      <c r="J83" s="46"/>
      <c r="K83" s="64"/>
      <c r="L83" s="1">
        <v>2023</v>
      </c>
      <c r="M83" s="10">
        <v>0.03</v>
      </c>
      <c r="N83" s="49"/>
      <c r="O83" s="49"/>
      <c r="P83" s="49"/>
      <c r="Q83" s="76"/>
    </row>
    <row r="84" spans="1:17" ht="16.8" x14ac:dyDescent="0.3">
      <c r="A84" s="34"/>
      <c r="B84" s="37"/>
      <c r="C84" s="40"/>
      <c r="D84" s="46"/>
      <c r="E84" s="46"/>
      <c r="F84" s="46"/>
      <c r="G84" s="46"/>
      <c r="H84" s="46"/>
      <c r="I84" s="64"/>
      <c r="J84" s="46"/>
      <c r="K84" s="64"/>
      <c r="L84" s="1">
        <v>2024</v>
      </c>
      <c r="M84" s="10">
        <v>0.03</v>
      </c>
      <c r="N84" s="49"/>
      <c r="O84" s="49"/>
      <c r="P84" s="49"/>
      <c r="Q84" s="76"/>
    </row>
    <row r="85" spans="1:17" ht="16.8" x14ac:dyDescent="0.3">
      <c r="A85" s="34"/>
      <c r="B85" s="37"/>
      <c r="C85" s="40"/>
      <c r="D85" s="46"/>
      <c r="E85" s="46"/>
      <c r="F85" s="46"/>
      <c r="G85" s="46"/>
      <c r="H85" s="46"/>
      <c r="I85" s="64"/>
      <c r="J85" s="46"/>
      <c r="K85" s="64"/>
      <c r="L85" s="1">
        <v>2025</v>
      </c>
      <c r="M85" s="11">
        <v>0.03</v>
      </c>
      <c r="N85" s="49"/>
      <c r="O85" s="49"/>
      <c r="P85" s="49"/>
      <c r="Q85" s="76"/>
    </row>
    <row r="86" spans="1:17" ht="16.8" x14ac:dyDescent="0.3">
      <c r="A86" s="35"/>
      <c r="B86" s="38"/>
      <c r="C86" s="41"/>
      <c r="D86" s="47"/>
      <c r="E86" s="47"/>
      <c r="F86" s="47"/>
      <c r="G86" s="47"/>
      <c r="H86" s="47"/>
      <c r="I86" s="65"/>
      <c r="J86" s="47"/>
      <c r="K86" s="65"/>
      <c r="L86" s="1">
        <v>2026</v>
      </c>
      <c r="M86" s="11">
        <v>0.03</v>
      </c>
      <c r="N86" s="50"/>
      <c r="O86" s="50"/>
      <c r="P86" s="50"/>
      <c r="Q86" s="77"/>
    </row>
    <row r="87" spans="1:17" ht="16.5" customHeight="1" x14ac:dyDescent="0.3">
      <c r="A87" s="33" t="s">
        <v>45</v>
      </c>
      <c r="B87" s="36" t="s">
        <v>52</v>
      </c>
      <c r="C87" s="39" t="s">
        <v>10</v>
      </c>
      <c r="D87" s="78">
        <f>12/1265*100</f>
        <v>0.94861660079051391</v>
      </c>
      <c r="E87" s="78">
        <f>5/1232*100</f>
        <v>0.40584415584415579</v>
      </c>
      <c r="F87" s="78">
        <f>17/1101*100</f>
        <v>1.5440508628519529</v>
      </c>
      <c r="G87" s="72">
        <f>8/1104*100</f>
        <v>0.72463768115942029</v>
      </c>
      <c r="H87" s="72">
        <f>10/1088*100</f>
        <v>0.91911764705882359</v>
      </c>
      <c r="I87" s="72">
        <f>8/1047*100</f>
        <v>0.76408787010506207</v>
      </c>
      <c r="J87" s="72">
        <f>8/1040*100</f>
        <v>0.76923076923076927</v>
      </c>
      <c r="K87" s="72">
        <f>8/1040*100</f>
        <v>0.76923076923076927</v>
      </c>
      <c r="L87" s="7">
        <v>2021</v>
      </c>
      <c r="M87" s="9">
        <v>0.1</v>
      </c>
      <c r="N87" s="60" t="s">
        <v>164</v>
      </c>
      <c r="O87" s="60" t="s">
        <v>112</v>
      </c>
      <c r="P87" s="60" t="s">
        <v>21</v>
      </c>
      <c r="Q87" s="75" t="s">
        <v>171</v>
      </c>
    </row>
    <row r="88" spans="1:17" ht="16.8" x14ac:dyDescent="0.3">
      <c r="A88" s="34"/>
      <c r="B88" s="37"/>
      <c r="C88" s="40"/>
      <c r="D88" s="79"/>
      <c r="E88" s="79"/>
      <c r="F88" s="79"/>
      <c r="G88" s="73"/>
      <c r="H88" s="73"/>
      <c r="I88" s="73"/>
      <c r="J88" s="73"/>
      <c r="K88" s="73"/>
      <c r="L88" s="7">
        <v>2022</v>
      </c>
      <c r="M88" s="9">
        <v>0.1</v>
      </c>
      <c r="N88" s="61"/>
      <c r="O88" s="61"/>
      <c r="P88" s="61"/>
      <c r="Q88" s="76"/>
    </row>
    <row r="89" spans="1:17" ht="16.8" x14ac:dyDescent="0.3">
      <c r="A89" s="34"/>
      <c r="B89" s="37"/>
      <c r="C89" s="40"/>
      <c r="D89" s="79"/>
      <c r="E89" s="79"/>
      <c r="F89" s="79"/>
      <c r="G89" s="73"/>
      <c r="H89" s="73"/>
      <c r="I89" s="73"/>
      <c r="J89" s="73"/>
      <c r="K89" s="73"/>
      <c r="L89" s="7">
        <v>2023</v>
      </c>
      <c r="M89" s="9">
        <v>0.1</v>
      </c>
      <c r="N89" s="61"/>
      <c r="O89" s="61"/>
      <c r="P89" s="61"/>
      <c r="Q89" s="76"/>
    </row>
    <row r="90" spans="1:17" ht="16.8" x14ac:dyDescent="0.3">
      <c r="A90" s="34"/>
      <c r="B90" s="37"/>
      <c r="C90" s="40"/>
      <c r="D90" s="79"/>
      <c r="E90" s="79"/>
      <c r="F90" s="79"/>
      <c r="G90" s="73"/>
      <c r="H90" s="73"/>
      <c r="I90" s="73"/>
      <c r="J90" s="73"/>
      <c r="K90" s="73"/>
      <c r="L90" s="7">
        <v>2024</v>
      </c>
      <c r="M90" s="9">
        <v>0.1</v>
      </c>
      <c r="N90" s="61"/>
      <c r="O90" s="61"/>
      <c r="P90" s="61"/>
      <c r="Q90" s="76"/>
    </row>
    <row r="91" spans="1:17" ht="16.8" x14ac:dyDescent="0.3">
      <c r="A91" s="34"/>
      <c r="B91" s="37"/>
      <c r="C91" s="40"/>
      <c r="D91" s="79"/>
      <c r="E91" s="79"/>
      <c r="F91" s="79"/>
      <c r="G91" s="73"/>
      <c r="H91" s="73"/>
      <c r="I91" s="73"/>
      <c r="J91" s="73"/>
      <c r="K91" s="73"/>
      <c r="L91" s="7">
        <v>2025</v>
      </c>
      <c r="M91" s="8">
        <v>0.1</v>
      </c>
      <c r="N91" s="61"/>
      <c r="O91" s="61"/>
      <c r="P91" s="61"/>
      <c r="Q91" s="76"/>
    </row>
    <row r="92" spans="1:17" ht="16.8" x14ac:dyDescent="0.3">
      <c r="A92" s="35"/>
      <c r="B92" s="38"/>
      <c r="C92" s="41"/>
      <c r="D92" s="80"/>
      <c r="E92" s="80"/>
      <c r="F92" s="80"/>
      <c r="G92" s="74"/>
      <c r="H92" s="74"/>
      <c r="I92" s="74"/>
      <c r="J92" s="74"/>
      <c r="K92" s="74"/>
      <c r="L92" s="7">
        <v>2026</v>
      </c>
      <c r="M92" s="8">
        <v>0.1</v>
      </c>
      <c r="N92" s="62"/>
      <c r="O92" s="62"/>
      <c r="P92" s="62"/>
      <c r="Q92" s="77"/>
    </row>
    <row r="93" spans="1:17" ht="16.8" x14ac:dyDescent="0.3">
      <c r="A93" s="33" t="s">
        <v>24</v>
      </c>
      <c r="B93" s="36" t="s">
        <v>53</v>
      </c>
      <c r="C93" s="39" t="s">
        <v>10</v>
      </c>
      <c r="D93" s="88">
        <v>8.8000000000000007</v>
      </c>
      <c r="E93" s="78">
        <f>2144/24407*100</f>
        <v>8.7843651411480312</v>
      </c>
      <c r="F93" s="78">
        <f>2180/24751*100</f>
        <v>8.8077249404064482</v>
      </c>
      <c r="G93" s="72">
        <f>2200/24600*100</f>
        <v>8.9430894308943092</v>
      </c>
      <c r="H93" s="72">
        <f>2022/24499*100</f>
        <v>8.2533980978815471</v>
      </c>
      <c r="I93" s="72">
        <f>2000/24400*100</f>
        <v>8.1967213114754092</v>
      </c>
      <c r="J93" s="72">
        <f>1500/24400*100</f>
        <v>6.1475409836065573</v>
      </c>
      <c r="K93" s="72">
        <f>0/24400*100</f>
        <v>0</v>
      </c>
      <c r="L93" s="7">
        <v>2021</v>
      </c>
      <c r="M93" s="9">
        <v>0.05</v>
      </c>
      <c r="N93" s="60" t="s">
        <v>61</v>
      </c>
      <c r="O93" s="60" t="s">
        <v>112</v>
      </c>
      <c r="P93" s="60" t="s">
        <v>21</v>
      </c>
      <c r="Q93" s="75" t="s">
        <v>171</v>
      </c>
    </row>
    <row r="94" spans="1:17" ht="16.8" x14ac:dyDescent="0.3">
      <c r="A94" s="34"/>
      <c r="B94" s="37"/>
      <c r="C94" s="40"/>
      <c r="D94" s="89"/>
      <c r="E94" s="79"/>
      <c r="F94" s="79"/>
      <c r="G94" s="73"/>
      <c r="H94" s="73"/>
      <c r="I94" s="73"/>
      <c r="J94" s="73"/>
      <c r="K94" s="73"/>
      <c r="L94" s="7">
        <v>2022</v>
      </c>
      <c r="M94" s="9">
        <v>0.05</v>
      </c>
      <c r="N94" s="61"/>
      <c r="O94" s="61"/>
      <c r="P94" s="61"/>
      <c r="Q94" s="76"/>
    </row>
    <row r="95" spans="1:17" ht="16.8" x14ac:dyDescent="0.3">
      <c r="A95" s="34"/>
      <c r="B95" s="37"/>
      <c r="C95" s="40"/>
      <c r="D95" s="89"/>
      <c r="E95" s="79"/>
      <c r="F95" s="79"/>
      <c r="G95" s="73"/>
      <c r="H95" s="73"/>
      <c r="I95" s="73"/>
      <c r="J95" s="73"/>
      <c r="K95" s="73"/>
      <c r="L95" s="7">
        <v>2023</v>
      </c>
      <c r="M95" s="9">
        <v>0.05</v>
      </c>
      <c r="N95" s="61"/>
      <c r="O95" s="61"/>
      <c r="P95" s="61"/>
      <c r="Q95" s="76"/>
    </row>
    <row r="96" spans="1:17" ht="16.8" x14ac:dyDescent="0.3">
      <c r="A96" s="34"/>
      <c r="B96" s="37"/>
      <c r="C96" s="40"/>
      <c r="D96" s="89"/>
      <c r="E96" s="79"/>
      <c r="F96" s="79"/>
      <c r="G96" s="73"/>
      <c r="H96" s="73"/>
      <c r="I96" s="73"/>
      <c r="J96" s="73"/>
      <c r="K96" s="73"/>
      <c r="L96" s="7">
        <v>2024</v>
      </c>
      <c r="M96" s="9">
        <v>0.05</v>
      </c>
      <c r="N96" s="61"/>
      <c r="O96" s="61"/>
      <c r="P96" s="61"/>
      <c r="Q96" s="76"/>
    </row>
    <row r="97" spans="1:17" ht="16.8" x14ac:dyDescent="0.3">
      <c r="A97" s="34"/>
      <c r="B97" s="37"/>
      <c r="C97" s="40"/>
      <c r="D97" s="89"/>
      <c r="E97" s="79"/>
      <c r="F97" s="79"/>
      <c r="G97" s="73"/>
      <c r="H97" s="73"/>
      <c r="I97" s="73"/>
      <c r="J97" s="73"/>
      <c r="K97" s="73"/>
      <c r="L97" s="7">
        <v>2025</v>
      </c>
      <c r="M97" s="8">
        <v>0.05</v>
      </c>
      <c r="N97" s="61"/>
      <c r="O97" s="61"/>
      <c r="P97" s="61"/>
      <c r="Q97" s="76"/>
    </row>
    <row r="98" spans="1:17" ht="16.8" x14ac:dyDescent="0.3">
      <c r="A98" s="35"/>
      <c r="B98" s="38"/>
      <c r="C98" s="41"/>
      <c r="D98" s="90"/>
      <c r="E98" s="80"/>
      <c r="F98" s="80"/>
      <c r="G98" s="74"/>
      <c r="H98" s="74"/>
      <c r="I98" s="74"/>
      <c r="J98" s="74"/>
      <c r="K98" s="74"/>
      <c r="L98" s="7">
        <v>2026</v>
      </c>
      <c r="M98" s="8">
        <v>0.05</v>
      </c>
      <c r="N98" s="62"/>
      <c r="O98" s="62"/>
      <c r="P98" s="62"/>
      <c r="Q98" s="77"/>
    </row>
    <row r="99" spans="1:17" ht="26.25" customHeight="1" x14ac:dyDescent="0.3">
      <c r="A99" s="33" t="s">
        <v>89</v>
      </c>
      <c r="B99" s="36" t="s">
        <v>55</v>
      </c>
      <c r="C99" s="39" t="s">
        <v>10</v>
      </c>
      <c r="D99" s="45">
        <v>100</v>
      </c>
      <c r="E99" s="45">
        <f t="shared" ref="E99" si="14">56/56*100</f>
        <v>100</v>
      </c>
      <c r="F99" s="45">
        <f>85/85*100</f>
        <v>100</v>
      </c>
      <c r="G99" s="63">
        <f t="shared" ref="G99:K99" si="15">84/84*100</f>
        <v>100</v>
      </c>
      <c r="H99" s="63">
        <f>82/82*100</f>
        <v>100</v>
      </c>
      <c r="I99" s="63">
        <f>84/84*100</f>
        <v>100</v>
      </c>
      <c r="J99" s="63">
        <f t="shared" si="15"/>
        <v>100</v>
      </c>
      <c r="K99" s="63">
        <f t="shared" si="15"/>
        <v>100</v>
      </c>
      <c r="L99" s="7">
        <v>2021</v>
      </c>
      <c r="M99" s="9">
        <v>0.05</v>
      </c>
      <c r="N99" s="60" t="s">
        <v>82</v>
      </c>
      <c r="O99" s="60" t="s">
        <v>112</v>
      </c>
      <c r="P99" s="60" t="s">
        <v>21</v>
      </c>
      <c r="Q99" s="75" t="s">
        <v>171</v>
      </c>
    </row>
    <row r="100" spans="1:17" ht="26.25" customHeight="1" x14ac:dyDescent="0.3">
      <c r="A100" s="34"/>
      <c r="B100" s="37"/>
      <c r="C100" s="40"/>
      <c r="D100" s="46"/>
      <c r="E100" s="46"/>
      <c r="F100" s="46"/>
      <c r="G100" s="64"/>
      <c r="H100" s="64"/>
      <c r="I100" s="64"/>
      <c r="J100" s="64"/>
      <c r="K100" s="64"/>
      <c r="L100" s="7">
        <v>2022</v>
      </c>
      <c r="M100" s="9">
        <v>0.03</v>
      </c>
      <c r="N100" s="61"/>
      <c r="O100" s="61"/>
      <c r="P100" s="61"/>
      <c r="Q100" s="76"/>
    </row>
    <row r="101" spans="1:17" ht="26.25" customHeight="1" x14ac:dyDescent="0.3">
      <c r="A101" s="34"/>
      <c r="B101" s="37"/>
      <c r="C101" s="40"/>
      <c r="D101" s="46"/>
      <c r="E101" s="46"/>
      <c r="F101" s="46"/>
      <c r="G101" s="64"/>
      <c r="H101" s="64"/>
      <c r="I101" s="64"/>
      <c r="J101" s="64"/>
      <c r="K101" s="64"/>
      <c r="L101" s="7">
        <v>2023</v>
      </c>
      <c r="M101" s="9">
        <v>0.03</v>
      </c>
      <c r="N101" s="61"/>
      <c r="O101" s="61"/>
      <c r="P101" s="61"/>
      <c r="Q101" s="76"/>
    </row>
    <row r="102" spans="1:17" ht="26.25" customHeight="1" x14ac:dyDescent="0.3">
      <c r="A102" s="34"/>
      <c r="B102" s="37"/>
      <c r="C102" s="40"/>
      <c r="D102" s="46"/>
      <c r="E102" s="46"/>
      <c r="F102" s="46"/>
      <c r="G102" s="64"/>
      <c r="H102" s="64"/>
      <c r="I102" s="64"/>
      <c r="J102" s="64"/>
      <c r="K102" s="64"/>
      <c r="L102" s="7">
        <v>2024</v>
      </c>
      <c r="M102" s="9">
        <v>0.03</v>
      </c>
      <c r="N102" s="61"/>
      <c r="O102" s="61"/>
      <c r="P102" s="61"/>
      <c r="Q102" s="76"/>
    </row>
    <row r="103" spans="1:17" ht="26.25" customHeight="1" x14ac:dyDescent="0.3">
      <c r="A103" s="34"/>
      <c r="B103" s="37"/>
      <c r="C103" s="40"/>
      <c r="D103" s="46"/>
      <c r="E103" s="46"/>
      <c r="F103" s="46"/>
      <c r="G103" s="64"/>
      <c r="H103" s="64"/>
      <c r="I103" s="64"/>
      <c r="J103" s="64"/>
      <c r="K103" s="64"/>
      <c r="L103" s="7">
        <v>2025</v>
      </c>
      <c r="M103" s="9">
        <v>0.03</v>
      </c>
      <c r="N103" s="61"/>
      <c r="O103" s="61"/>
      <c r="P103" s="61"/>
      <c r="Q103" s="76"/>
    </row>
    <row r="104" spans="1:17" ht="27.75" customHeight="1" x14ac:dyDescent="0.3">
      <c r="A104" s="35"/>
      <c r="B104" s="38"/>
      <c r="C104" s="41"/>
      <c r="D104" s="47"/>
      <c r="E104" s="47"/>
      <c r="F104" s="47"/>
      <c r="G104" s="65"/>
      <c r="H104" s="65"/>
      <c r="I104" s="65"/>
      <c r="J104" s="65"/>
      <c r="K104" s="65"/>
      <c r="L104" s="7">
        <v>2026</v>
      </c>
      <c r="M104" s="9">
        <v>0.03</v>
      </c>
      <c r="N104" s="62"/>
      <c r="O104" s="62"/>
      <c r="P104" s="62"/>
      <c r="Q104" s="77"/>
    </row>
    <row r="105" spans="1:17" ht="16.8" x14ac:dyDescent="0.3">
      <c r="A105" s="33" t="s">
        <v>25</v>
      </c>
      <c r="B105" s="36" t="s">
        <v>54</v>
      </c>
      <c r="C105" s="39" t="s">
        <v>10</v>
      </c>
      <c r="D105" s="45">
        <f>37/37*100</f>
        <v>100</v>
      </c>
      <c r="E105" s="45">
        <f>36/36*100</f>
        <v>100</v>
      </c>
      <c r="F105" s="45">
        <f t="shared" ref="F105" si="16">36/36*100</f>
        <v>100</v>
      </c>
      <c r="G105" s="45" t="s">
        <v>182</v>
      </c>
      <c r="H105" s="45" t="s">
        <v>182</v>
      </c>
      <c r="I105" s="45" t="s">
        <v>182</v>
      </c>
      <c r="J105" s="45" t="s">
        <v>182</v>
      </c>
      <c r="K105" s="45" t="s">
        <v>182</v>
      </c>
      <c r="L105" s="1">
        <v>2021</v>
      </c>
      <c r="M105" s="10">
        <v>0.06</v>
      </c>
      <c r="N105" s="48" t="s">
        <v>62</v>
      </c>
      <c r="O105" s="48" t="s">
        <v>71</v>
      </c>
      <c r="P105" s="48" t="s">
        <v>21</v>
      </c>
      <c r="Q105" s="75"/>
    </row>
    <row r="106" spans="1:17" ht="16.8" x14ac:dyDescent="0.3">
      <c r="A106" s="34"/>
      <c r="B106" s="37"/>
      <c r="C106" s="40"/>
      <c r="D106" s="46"/>
      <c r="E106" s="46"/>
      <c r="F106" s="46"/>
      <c r="G106" s="46"/>
      <c r="H106" s="46"/>
      <c r="I106" s="46"/>
      <c r="J106" s="46"/>
      <c r="K106" s="46"/>
      <c r="L106" s="1">
        <v>2022</v>
      </c>
      <c r="M106" s="10">
        <v>0.06</v>
      </c>
      <c r="N106" s="49"/>
      <c r="O106" s="49"/>
      <c r="P106" s="49"/>
      <c r="Q106" s="76"/>
    </row>
    <row r="107" spans="1:17" ht="16.8" x14ac:dyDescent="0.3">
      <c r="A107" s="34"/>
      <c r="B107" s="37"/>
      <c r="C107" s="40"/>
      <c r="D107" s="46"/>
      <c r="E107" s="46"/>
      <c r="F107" s="46"/>
      <c r="G107" s="46"/>
      <c r="H107" s="46"/>
      <c r="I107" s="46"/>
      <c r="J107" s="46"/>
      <c r="K107" s="46"/>
      <c r="L107" s="1">
        <v>2023</v>
      </c>
      <c r="M107" s="10"/>
      <c r="N107" s="49"/>
      <c r="O107" s="49"/>
      <c r="P107" s="49"/>
      <c r="Q107" s="76"/>
    </row>
    <row r="108" spans="1:17" ht="16.8" x14ac:dyDescent="0.3">
      <c r="A108" s="34"/>
      <c r="B108" s="37"/>
      <c r="C108" s="40"/>
      <c r="D108" s="46"/>
      <c r="E108" s="46"/>
      <c r="F108" s="46"/>
      <c r="G108" s="46"/>
      <c r="H108" s="46"/>
      <c r="I108" s="46"/>
      <c r="J108" s="46"/>
      <c r="K108" s="46"/>
      <c r="L108" s="1">
        <v>2024</v>
      </c>
      <c r="M108" s="10"/>
      <c r="N108" s="49"/>
      <c r="O108" s="49"/>
      <c r="P108" s="49"/>
      <c r="Q108" s="76"/>
    </row>
    <row r="109" spans="1:17" ht="16.8" x14ac:dyDescent="0.3">
      <c r="A109" s="34"/>
      <c r="B109" s="37"/>
      <c r="C109" s="40"/>
      <c r="D109" s="46"/>
      <c r="E109" s="46"/>
      <c r="F109" s="46"/>
      <c r="G109" s="46"/>
      <c r="H109" s="46"/>
      <c r="I109" s="46"/>
      <c r="J109" s="46"/>
      <c r="K109" s="46"/>
      <c r="L109" s="1">
        <v>2025</v>
      </c>
      <c r="M109" s="11"/>
      <c r="N109" s="49"/>
      <c r="O109" s="49"/>
      <c r="P109" s="49"/>
      <c r="Q109" s="76"/>
    </row>
    <row r="110" spans="1:17" ht="27" customHeight="1" x14ac:dyDescent="0.3">
      <c r="A110" s="35"/>
      <c r="B110" s="38"/>
      <c r="C110" s="41"/>
      <c r="D110" s="47"/>
      <c r="E110" s="47"/>
      <c r="F110" s="47"/>
      <c r="G110" s="47"/>
      <c r="H110" s="47"/>
      <c r="I110" s="47"/>
      <c r="J110" s="47"/>
      <c r="K110" s="47"/>
      <c r="L110" s="1">
        <v>2026</v>
      </c>
      <c r="M110" s="11"/>
      <c r="N110" s="50"/>
      <c r="O110" s="50"/>
      <c r="P110" s="50"/>
      <c r="Q110" s="77"/>
    </row>
    <row r="111" spans="1:17" ht="16.8" x14ac:dyDescent="0.3">
      <c r="A111" s="33" t="s">
        <v>26</v>
      </c>
      <c r="B111" s="36" t="s">
        <v>129</v>
      </c>
      <c r="C111" s="39" t="s">
        <v>10</v>
      </c>
      <c r="D111" s="78">
        <v>21.2</v>
      </c>
      <c r="E111" s="78">
        <f t="shared" ref="E111" si="17">350/1430*100</f>
        <v>24.475524475524477</v>
      </c>
      <c r="F111" s="78">
        <f>345/1407*100</f>
        <v>24.520255863539443</v>
      </c>
      <c r="G111" s="72">
        <f>350/1430*100</f>
        <v>24.475524475524477</v>
      </c>
      <c r="H111" s="72">
        <f>327/1357*100</f>
        <v>24.097273397199707</v>
      </c>
      <c r="I111" s="72">
        <f t="shared" ref="I111:K111" si="18">350/1430*100</f>
        <v>24.475524475524477</v>
      </c>
      <c r="J111" s="72">
        <f t="shared" si="18"/>
        <v>24.475524475524477</v>
      </c>
      <c r="K111" s="72">
        <f t="shared" si="18"/>
        <v>24.475524475524477</v>
      </c>
      <c r="L111" s="7">
        <v>2021</v>
      </c>
      <c r="M111" s="9">
        <v>0.03</v>
      </c>
      <c r="N111" s="60" t="s">
        <v>131</v>
      </c>
      <c r="O111" s="60" t="s">
        <v>71</v>
      </c>
      <c r="P111" s="60" t="s">
        <v>21</v>
      </c>
      <c r="Q111" s="75" t="s">
        <v>171</v>
      </c>
    </row>
    <row r="112" spans="1:17" ht="16.8" x14ac:dyDescent="0.3">
      <c r="A112" s="34"/>
      <c r="B112" s="37"/>
      <c r="C112" s="40"/>
      <c r="D112" s="79"/>
      <c r="E112" s="79"/>
      <c r="F112" s="79"/>
      <c r="G112" s="73"/>
      <c r="H112" s="73"/>
      <c r="I112" s="73"/>
      <c r="J112" s="73"/>
      <c r="K112" s="73"/>
      <c r="L112" s="7">
        <v>2022</v>
      </c>
      <c r="M112" s="9">
        <v>0.03</v>
      </c>
      <c r="N112" s="61"/>
      <c r="O112" s="61"/>
      <c r="P112" s="61"/>
      <c r="Q112" s="76"/>
    </row>
    <row r="113" spans="1:17" ht="16.8" x14ac:dyDescent="0.3">
      <c r="A113" s="34"/>
      <c r="B113" s="37"/>
      <c r="C113" s="40"/>
      <c r="D113" s="79"/>
      <c r="E113" s="79"/>
      <c r="F113" s="79"/>
      <c r="G113" s="73"/>
      <c r="H113" s="73"/>
      <c r="I113" s="73"/>
      <c r="J113" s="73"/>
      <c r="K113" s="73"/>
      <c r="L113" s="7">
        <v>2023</v>
      </c>
      <c r="M113" s="9">
        <v>0.03</v>
      </c>
      <c r="N113" s="61"/>
      <c r="O113" s="61"/>
      <c r="P113" s="61"/>
      <c r="Q113" s="76"/>
    </row>
    <row r="114" spans="1:17" ht="16.8" x14ac:dyDescent="0.3">
      <c r="A114" s="34"/>
      <c r="B114" s="37"/>
      <c r="C114" s="40"/>
      <c r="D114" s="79"/>
      <c r="E114" s="79"/>
      <c r="F114" s="79"/>
      <c r="G114" s="73"/>
      <c r="H114" s="73"/>
      <c r="I114" s="73"/>
      <c r="J114" s="73"/>
      <c r="K114" s="73"/>
      <c r="L114" s="7">
        <v>2024</v>
      </c>
      <c r="M114" s="9">
        <v>0.03</v>
      </c>
      <c r="N114" s="61"/>
      <c r="O114" s="61"/>
      <c r="P114" s="61"/>
      <c r="Q114" s="76"/>
    </row>
    <row r="115" spans="1:17" ht="16.8" x14ac:dyDescent="0.3">
      <c r="A115" s="34"/>
      <c r="B115" s="37"/>
      <c r="C115" s="40"/>
      <c r="D115" s="79"/>
      <c r="E115" s="79"/>
      <c r="F115" s="79"/>
      <c r="G115" s="73"/>
      <c r="H115" s="73"/>
      <c r="I115" s="73"/>
      <c r="J115" s="73"/>
      <c r="K115" s="73"/>
      <c r="L115" s="7">
        <v>2025</v>
      </c>
      <c r="M115" s="8">
        <v>0.03</v>
      </c>
      <c r="N115" s="61"/>
      <c r="O115" s="61"/>
      <c r="P115" s="61"/>
      <c r="Q115" s="76"/>
    </row>
    <row r="116" spans="1:17" ht="16.8" x14ac:dyDescent="0.3">
      <c r="A116" s="35"/>
      <c r="B116" s="38"/>
      <c r="C116" s="41"/>
      <c r="D116" s="80"/>
      <c r="E116" s="80"/>
      <c r="F116" s="80"/>
      <c r="G116" s="74"/>
      <c r="H116" s="74"/>
      <c r="I116" s="74"/>
      <c r="J116" s="74"/>
      <c r="K116" s="74"/>
      <c r="L116" s="7">
        <v>2026</v>
      </c>
      <c r="M116" s="8">
        <v>0.03</v>
      </c>
      <c r="N116" s="62"/>
      <c r="O116" s="62"/>
      <c r="P116" s="62"/>
      <c r="Q116" s="77"/>
    </row>
    <row r="117" spans="1:17" ht="16.8" x14ac:dyDescent="0.3">
      <c r="A117" s="33" t="s">
        <v>27</v>
      </c>
      <c r="B117" s="36" t="s">
        <v>83</v>
      </c>
      <c r="C117" s="39" t="s">
        <v>10</v>
      </c>
      <c r="D117" s="45">
        <f>37/37*100</f>
        <v>100</v>
      </c>
      <c r="E117" s="45">
        <f>36/36*100</f>
        <v>100</v>
      </c>
      <c r="F117" s="63">
        <f t="shared" ref="F117" si="19">36/36*100</f>
        <v>100</v>
      </c>
      <c r="G117" s="63">
        <f t="shared" ref="G117:J117" si="20">36/36*100</f>
        <v>100</v>
      </c>
      <c r="H117" s="63">
        <f t="shared" si="20"/>
        <v>100</v>
      </c>
      <c r="I117" s="63">
        <v>100</v>
      </c>
      <c r="J117" s="63">
        <f t="shared" si="20"/>
        <v>100</v>
      </c>
      <c r="K117" s="63">
        <f>38/38*100</f>
        <v>100</v>
      </c>
      <c r="L117" s="7">
        <v>2021</v>
      </c>
      <c r="M117" s="9">
        <v>0.05</v>
      </c>
      <c r="N117" s="60" t="s">
        <v>63</v>
      </c>
      <c r="O117" s="60" t="s">
        <v>71</v>
      </c>
      <c r="P117" s="60" t="s">
        <v>21</v>
      </c>
      <c r="Q117" s="75" t="s">
        <v>176</v>
      </c>
    </row>
    <row r="118" spans="1:17" ht="16.8" x14ac:dyDescent="0.3">
      <c r="A118" s="34"/>
      <c r="B118" s="37"/>
      <c r="C118" s="40"/>
      <c r="D118" s="46"/>
      <c r="E118" s="46"/>
      <c r="F118" s="64"/>
      <c r="G118" s="64"/>
      <c r="H118" s="64"/>
      <c r="I118" s="64"/>
      <c r="J118" s="64"/>
      <c r="K118" s="64"/>
      <c r="L118" s="7">
        <v>2022</v>
      </c>
      <c r="M118" s="9">
        <v>0.05</v>
      </c>
      <c r="N118" s="61"/>
      <c r="O118" s="61"/>
      <c r="P118" s="61"/>
      <c r="Q118" s="76"/>
    </row>
    <row r="119" spans="1:17" ht="16.8" x14ac:dyDescent="0.3">
      <c r="A119" s="34"/>
      <c r="B119" s="37"/>
      <c r="C119" s="40"/>
      <c r="D119" s="46"/>
      <c r="E119" s="46"/>
      <c r="F119" s="64"/>
      <c r="G119" s="64"/>
      <c r="H119" s="64"/>
      <c r="I119" s="64"/>
      <c r="J119" s="64"/>
      <c r="K119" s="64"/>
      <c r="L119" s="7">
        <v>2023</v>
      </c>
      <c r="M119" s="9">
        <v>0.05</v>
      </c>
      <c r="N119" s="61"/>
      <c r="O119" s="61"/>
      <c r="P119" s="61"/>
      <c r="Q119" s="76"/>
    </row>
    <row r="120" spans="1:17" ht="16.8" x14ac:dyDescent="0.3">
      <c r="A120" s="34"/>
      <c r="B120" s="37"/>
      <c r="C120" s="40"/>
      <c r="D120" s="46"/>
      <c r="E120" s="46"/>
      <c r="F120" s="64"/>
      <c r="G120" s="64"/>
      <c r="H120" s="64"/>
      <c r="I120" s="64"/>
      <c r="J120" s="64"/>
      <c r="K120" s="64"/>
      <c r="L120" s="7">
        <v>2024</v>
      </c>
      <c r="M120" s="9">
        <v>0.05</v>
      </c>
      <c r="N120" s="61"/>
      <c r="O120" s="61"/>
      <c r="P120" s="61"/>
      <c r="Q120" s="76"/>
    </row>
    <row r="121" spans="1:17" ht="16.8" x14ac:dyDescent="0.3">
      <c r="A121" s="34"/>
      <c r="B121" s="37"/>
      <c r="C121" s="40"/>
      <c r="D121" s="46"/>
      <c r="E121" s="46"/>
      <c r="F121" s="64"/>
      <c r="G121" s="64"/>
      <c r="H121" s="64"/>
      <c r="I121" s="64"/>
      <c r="J121" s="64"/>
      <c r="K121" s="64"/>
      <c r="L121" s="7">
        <v>2025</v>
      </c>
      <c r="M121" s="9">
        <v>0.05</v>
      </c>
      <c r="N121" s="61"/>
      <c r="O121" s="61"/>
      <c r="P121" s="61"/>
      <c r="Q121" s="76"/>
    </row>
    <row r="122" spans="1:17" ht="16.8" x14ac:dyDescent="0.3">
      <c r="A122" s="35"/>
      <c r="B122" s="38"/>
      <c r="C122" s="41"/>
      <c r="D122" s="47"/>
      <c r="E122" s="47"/>
      <c r="F122" s="65"/>
      <c r="G122" s="65"/>
      <c r="H122" s="65"/>
      <c r="I122" s="65"/>
      <c r="J122" s="65"/>
      <c r="K122" s="65"/>
      <c r="L122" s="7">
        <v>2026</v>
      </c>
      <c r="M122" s="9">
        <v>0.05</v>
      </c>
      <c r="N122" s="62"/>
      <c r="O122" s="62"/>
      <c r="P122" s="62"/>
      <c r="Q122" s="77"/>
    </row>
    <row r="123" spans="1:17" ht="16.8" x14ac:dyDescent="0.3">
      <c r="A123" s="33" t="s">
        <v>28</v>
      </c>
      <c r="B123" s="36" t="s">
        <v>103</v>
      </c>
      <c r="C123" s="39" t="s">
        <v>10</v>
      </c>
      <c r="D123" s="88">
        <v>50</v>
      </c>
      <c r="E123" s="78">
        <f>12052/24104*100</f>
        <v>50</v>
      </c>
      <c r="F123" s="78">
        <f>12442/24885*100</f>
        <v>49.99799075748443</v>
      </c>
      <c r="G123" s="72">
        <f t="shared" ref="G123" si="21">14306/24667*100</f>
        <v>57.996513560627562</v>
      </c>
      <c r="H123" s="72">
        <f>14647/24413*100</f>
        <v>59.996723057387456</v>
      </c>
      <c r="I123" s="72">
        <f>14647/24413*100</f>
        <v>59.996723057387456</v>
      </c>
      <c r="J123" s="72">
        <f>14647/24413*100</f>
        <v>59.996723057387456</v>
      </c>
      <c r="K123" s="72">
        <f>14647/24413*100</f>
        <v>59.996723057387456</v>
      </c>
      <c r="L123" s="7">
        <v>2021</v>
      </c>
      <c r="M123" s="9">
        <v>0.01</v>
      </c>
      <c r="N123" s="60" t="s">
        <v>192</v>
      </c>
      <c r="O123" s="60" t="s">
        <v>71</v>
      </c>
      <c r="P123" s="60" t="s">
        <v>21</v>
      </c>
      <c r="Q123" s="75" t="s">
        <v>179</v>
      </c>
    </row>
    <row r="124" spans="1:17" ht="16.8" x14ac:dyDescent="0.3">
      <c r="A124" s="34"/>
      <c r="B124" s="37"/>
      <c r="C124" s="40"/>
      <c r="D124" s="89"/>
      <c r="E124" s="79"/>
      <c r="F124" s="79"/>
      <c r="G124" s="73"/>
      <c r="H124" s="73"/>
      <c r="I124" s="73"/>
      <c r="J124" s="73"/>
      <c r="K124" s="73"/>
      <c r="L124" s="7">
        <v>2022</v>
      </c>
      <c r="M124" s="9">
        <v>0.01</v>
      </c>
      <c r="N124" s="61"/>
      <c r="O124" s="61"/>
      <c r="P124" s="61"/>
      <c r="Q124" s="76"/>
    </row>
    <row r="125" spans="1:17" ht="16.8" x14ac:dyDescent="0.3">
      <c r="A125" s="34"/>
      <c r="B125" s="37"/>
      <c r="C125" s="40"/>
      <c r="D125" s="89"/>
      <c r="E125" s="79"/>
      <c r="F125" s="79"/>
      <c r="G125" s="73"/>
      <c r="H125" s="73"/>
      <c r="I125" s="73"/>
      <c r="J125" s="73"/>
      <c r="K125" s="73"/>
      <c r="L125" s="7">
        <v>2023</v>
      </c>
      <c r="M125" s="9">
        <v>0.01</v>
      </c>
      <c r="N125" s="61"/>
      <c r="O125" s="61"/>
      <c r="P125" s="61"/>
      <c r="Q125" s="76"/>
    </row>
    <row r="126" spans="1:17" ht="16.8" x14ac:dyDescent="0.3">
      <c r="A126" s="34"/>
      <c r="B126" s="37"/>
      <c r="C126" s="40"/>
      <c r="D126" s="89"/>
      <c r="E126" s="79"/>
      <c r="F126" s="79"/>
      <c r="G126" s="73"/>
      <c r="H126" s="73"/>
      <c r="I126" s="73"/>
      <c r="J126" s="73"/>
      <c r="K126" s="73"/>
      <c r="L126" s="7">
        <v>2024</v>
      </c>
      <c r="M126" s="9">
        <v>0.01</v>
      </c>
      <c r="N126" s="61"/>
      <c r="O126" s="61"/>
      <c r="P126" s="61"/>
      <c r="Q126" s="76"/>
    </row>
    <row r="127" spans="1:17" ht="16.8" x14ac:dyDescent="0.3">
      <c r="A127" s="34"/>
      <c r="B127" s="37"/>
      <c r="C127" s="40"/>
      <c r="D127" s="89"/>
      <c r="E127" s="79"/>
      <c r="F127" s="79"/>
      <c r="G127" s="73"/>
      <c r="H127" s="73"/>
      <c r="I127" s="73"/>
      <c r="J127" s="73"/>
      <c r="K127" s="73"/>
      <c r="L127" s="7">
        <v>2025</v>
      </c>
      <c r="M127" s="8">
        <v>0.01</v>
      </c>
      <c r="N127" s="61"/>
      <c r="O127" s="61"/>
      <c r="P127" s="61"/>
      <c r="Q127" s="76"/>
    </row>
    <row r="128" spans="1:17" ht="16.8" x14ac:dyDescent="0.3">
      <c r="A128" s="35"/>
      <c r="B128" s="38"/>
      <c r="C128" s="41"/>
      <c r="D128" s="90"/>
      <c r="E128" s="80"/>
      <c r="F128" s="80"/>
      <c r="G128" s="74"/>
      <c r="H128" s="74"/>
      <c r="I128" s="74"/>
      <c r="J128" s="74"/>
      <c r="K128" s="74"/>
      <c r="L128" s="7">
        <v>2026</v>
      </c>
      <c r="M128" s="8">
        <v>0.01</v>
      </c>
      <c r="N128" s="62"/>
      <c r="O128" s="62"/>
      <c r="P128" s="62"/>
      <c r="Q128" s="77"/>
    </row>
    <row r="129" spans="1:17" ht="16.8" x14ac:dyDescent="0.3">
      <c r="A129" s="33" t="s">
        <v>91</v>
      </c>
      <c r="B129" s="36" t="s">
        <v>101</v>
      </c>
      <c r="C129" s="39" t="s">
        <v>10</v>
      </c>
      <c r="D129" s="78">
        <v>97.3</v>
      </c>
      <c r="E129" s="78">
        <f>35/36*100</f>
        <v>97.222222222222214</v>
      </c>
      <c r="F129" s="78">
        <f>35/36*100</f>
        <v>97.222222222222214</v>
      </c>
      <c r="G129" s="72">
        <f t="shared" ref="G129:J129" si="22">36/36*100</f>
        <v>100</v>
      </c>
      <c r="H129" s="72">
        <f>36/36*100</f>
        <v>100</v>
      </c>
      <c r="I129" s="72">
        <f>36/36*100</f>
        <v>100</v>
      </c>
      <c r="J129" s="72">
        <f t="shared" si="22"/>
        <v>100</v>
      </c>
      <c r="K129" s="72">
        <f>38/38*100</f>
        <v>100</v>
      </c>
      <c r="L129" s="7">
        <v>2021</v>
      </c>
      <c r="M129" s="9">
        <v>0.01</v>
      </c>
      <c r="N129" s="60" t="s">
        <v>104</v>
      </c>
      <c r="O129" s="60" t="s">
        <v>71</v>
      </c>
      <c r="P129" s="60" t="s">
        <v>21</v>
      </c>
      <c r="Q129" s="75" t="s">
        <v>179</v>
      </c>
    </row>
    <row r="130" spans="1:17" ht="16.8" x14ac:dyDescent="0.3">
      <c r="A130" s="34"/>
      <c r="B130" s="37"/>
      <c r="C130" s="40"/>
      <c r="D130" s="79"/>
      <c r="E130" s="79"/>
      <c r="F130" s="79"/>
      <c r="G130" s="73"/>
      <c r="H130" s="73"/>
      <c r="I130" s="73"/>
      <c r="J130" s="73"/>
      <c r="K130" s="73"/>
      <c r="L130" s="7">
        <v>2022</v>
      </c>
      <c r="M130" s="9">
        <v>0.01</v>
      </c>
      <c r="N130" s="61"/>
      <c r="O130" s="61"/>
      <c r="P130" s="61"/>
      <c r="Q130" s="76"/>
    </row>
    <row r="131" spans="1:17" ht="16.8" x14ac:dyDescent="0.3">
      <c r="A131" s="34"/>
      <c r="B131" s="37"/>
      <c r="C131" s="40"/>
      <c r="D131" s="79"/>
      <c r="E131" s="79"/>
      <c r="F131" s="79"/>
      <c r="G131" s="73"/>
      <c r="H131" s="73"/>
      <c r="I131" s="73"/>
      <c r="J131" s="73"/>
      <c r="K131" s="73"/>
      <c r="L131" s="7">
        <v>2023</v>
      </c>
      <c r="M131" s="9">
        <v>0.01</v>
      </c>
      <c r="N131" s="61"/>
      <c r="O131" s="61"/>
      <c r="P131" s="61"/>
      <c r="Q131" s="76"/>
    </row>
    <row r="132" spans="1:17" ht="16.8" x14ac:dyDescent="0.3">
      <c r="A132" s="34"/>
      <c r="B132" s="37"/>
      <c r="C132" s="40"/>
      <c r="D132" s="79"/>
      <c r="E132" s="79"/>
      <c r="F132" s="79"/>
      <c r="G132" s="73"/>
      <c r="H132" s="73"/>
      <c r="I132" s="73"/>
      <c r="J132" s="73"/>
      <c r="K132" s="73"/>
      <c r="L132" s="7">
        <v>2024</v>
      </c>
      <c r="M132" s="9">
        <v>0.01</v>
      </c>
      <c r="N132" s="61"/>
      <c r="O132" s="61"/>
      <c r="P132" s="61"/>
      <c r="Q132" s="76"/>
    </row>
    <row r="133" spans="1:17" ht="16.8" x14ac:dyDescent="0.3">
      <c r="A133" s="34"/>
      <c r="B133" s="37"/>
      <c r="C133" s="40"/>
      <c r="D133" s="79"/>
      <c r="E133" s="79"/>
      <c r="F133" s="79"/>
      <c r="G133" s="73"/>
      <c r="H133" s="73"/>
      <c r="I133" s="73"/>
      <c r="J133" s="73"/>
      <c r="K133" s="73"/>
      <c r="L133" s="7">
        <v>2025</v>
      </c>
      <c r="M133" s="8">
        <v>0.01</v>
      </c>
      <c r="N133" s="61"/>
      <c r="O133" s="61"/>
      <c r="P133" s="61"/>
      <c r="Q133" s="76"/>
    </row>
    <row r="134" spans="1:17" ht="16.8" x14ac:dyDescent="0.3">
      <c r="A134" s="35"/>
      <c r="B134" s="38"/>
      <c r="C134" s="41"/>
      <c r="D134" s="80"/>
      <c r="E134" s="80"/>
      <c r="F134" s="80"/>
      <c r="G134" s="74"/>
      <c r="H134" s="74"/>
      <c r="I134" s="74"/>
      <c r="J134" s="74"/>
      <c r="K134" s="74"/>
      <c r="L134" s="7">
        <v>2026</v>
      </c>
      <c r="M134" s="8">
        <v>0.01</v>
      </c>
      <c r="N134" s="62"/>
      <c r="O134" s="62"/>
      <c r="P134" s="62"/>
      <c r="Q134" s="77"/>
    </row>
    <row r="135" spans="1:17" ht="16.8" x14ac:dyDescent="0.3">
      <c r="A135" s="33" t="s">
        <v>126</v>
      </c>
      <c r="B135" s="36" t="s">
        <v>102</v>
      </c>
      <c r="C135" s="39" t="s">
        <v>10</v>
      </c>
      <c r="D135" s="88">
        <v>90.1</v>
      </c>
      <c r="E135" s="78">
        <f>306/319*100</f>
        <v>95.924764890282134</v>
      </c>
      <c r="F135" s="78">
        <f>388/404*100</f>
        <v>96.039603960396036</v>
      </c>
      <c r="G135" s="72">
        <f t="shared" ref="G135" si="23">340/346*100</f>
        <v>98.265895953757223</v>
      </c>
      <c r="H135" s="72">
        <f>314/327*100</f>
        <v>96.024464831804281</v>
      </c>
      <c r="I135" s="72">
        <f>314/327*100</f>
        <v>96.024464831804281</v>
      </c>
      <c r="J135" s="72">
        <f>314/327*100</f>
        <v>96.024464831804281</v>
      </c>
      <c r="K135" s="72">
        <f>314/327*100</f>
        <v>96.024464831804281</v>
      </c>
      <c r="L135" s="7">
        <v>2021</v>
      </c>
      <c r="M135" s="9">
        <v>0.01</v>
      </c>
      <c r="N135" s="60" t="s">
        <v>132</v>
      </c>
      <c r="O135" s="60" t="s">
        <v>71</v>
      </c>
      <c r="P135" s="60" t="s">
        <v>21</v>
      </c>
      <c r="Q135" s="75" t="s">
        <v>179</v>
      </c>
    </row>
    <row r="136" spans="1:17" ht="16.8" x14ac:dyDescent="0.3">
      <c r="A136" s="34"/>
      <c r="B136" s="37"/>
      <c r="C136" s="40"/>
      <c r="D136" s="89"/>
      <c r="E136" s="79"/>
      <c r="F136" s="79"/>
      <c r="G136" s="73"/>
      <c r="H136" s="73"/>
      <c r="I136" s="73"/>
      <c r="J136" s="73"/>
      <c r="K136" s="73"/>
      <c r="L136" s="7">
        <v>2022</v>
      </c>
      <c r="M136" s="9">
        <v>0.01</v>
      </c>
      <c r="N136" s="61"/>
      <c r="O136" s="61"/>
      <c r="P136" s="61"/>
      <c r="Q136" s="76"/>
    </row>
    <row r="137" spans="1:17" ht="16.8" x14ac:dyDescent="0.3">
      <c r="A137" s="34"/>
      <c r="B137" s="37"/>
      <c r="C137" s="40"/>
      <c r="D137" s="89"/>
      <c r="E137" s="79"/>
      <c r="F137" s="79"/>
      <c r="G137" s="73"/>
      <c r="H137" s="73"/>
      <c r="I137" s="73"/>
      <c r="J137" s="73"/>
      <c r="K137" s="73"/>
      <c r="L137" s="7">
        <v>2023</v>
      </c>
      <c r="M137" s="9">
        <v>0.01</v>
      </c>
      <c r="N137" s="61"/>
      <c r="O137" s="61"/>
      <c r="P137" s="61"/>
      <c r="Q137" s="76"/>
    </row>
    <row r="138" spans="1:17" ht="16.8" x14ac:dyDescent="0.3">
      <c r="A138" s="34"/>
      <c r="B138" s="37"/>
      <c r="C138" s="40"/>
      <c r="D138" s="89"/>
      <c r="E138" s="79"/>
      <c r="F138" s="79"/>
      <c r="G138" s="73"/>
      <c r="H138" s="73"/>
      <c r="I138" s="73"/>
      <c r="J138" s="73"/>
      <c r="K138" s="73"/>
      <c r="L138" s="7">
        <v>2024</v>
      </c>
      <c r="M138" s="9">
        <v>0.01</v>
      </c>
      <c r="N138" s="61"/>
      <c r="O138" s="61"/>
      <c r="P138" s="61"/>
      <c r="Q138" s="76"/>
    </row>
    <row r="139" spans="1:17" ht="16.8" x14ac:dyDescent="0.3">
      <c r="A139" s="34"/>
      <c r="B139" s="37"/>
      <c r="C139" s="40"/>
      <c r="D139" s="89"/>
      <c r="E139" s="79"/>
      <c r="F139" s="79"/>
      <c r="G139" s="73"/>
      <c r="H139" s="73"/>
      <c r="I139" s="73"/>
      <c r="J139" s="73"/>
      <c r="K139" s="73"/>
      <c r="L139" s="7">
        <v>2025</v>
      </c>
      <c r="M139" s="8">
        <v>0.01</v>
      </c>
      <c r="N139" s="61"/>
      <c r="O139" s="61"/>
      <c r="P139" s="61"/>
      <c r="Q139" s="76"/>
    </row>
    <row r="140" spans="1:17" ht="28.5" customHeight="1" x14ac:dyDescent="0.3">
      <c r="A140" s="35"/>
      <c r="B140" s="38"/>
      <c r="C140" s="41"/>
      <c r="D140" s="90"/>
      <c r="E140" s="80"/>
      <c r="F140" s="80"/>
      <c r="G140" s="74"/>
      <c r="H140" s="74"/>
      <c r="I140" s="74"/>
      <c r="J140" s="74"/>
      <c r="K140" s="74"/>
      <c r="L140" s="7">
        <v>2026</v>
      </c>
      <c r="M140" s="8">
        <v>0.01</v>
      </c>
      <c r="N140" s="62"/>
      <c r="O140" s="62"/>
      <c r="P140" s="62"/>
      <c r="Q140" s="77"/>
    </row>
    <row r="141" spans="1:17" ht="16.8" x14ac:dyDescent="0.3">
      <c r="A141" s="24" t="s">
        <v>14</v>
      </c>
      <c r="B141" s="116" t="s">
        <v>9</v>
      </c>
      <c r="C141" s="116"/>
      <c r="D141" s="116"/>
      <c r="E141" s="116"/>
      <c r="F141" s="116"/>
      <c r="G141" s="116"/>
      <c r="H141" s="116"/>
      <c r="I141" s="116"/>
      <c r="J141" s="116"/>
      <c r="K141" s="116"/>
      <c r="L141" s="116"/>
      <c r="M141" s="116"/>
      <c r="N141" s="116"/>
      <c r="O141" s="116"/>
      <c r="P141" s="116"/>
      <c r="Q141" s="21"/>
    </row>
    <row r="142" spans="1:17" ht="16.8" x14ac:dyDescent="0.3">
      <c r="A142" s="33" t="s">
        <v>15</v>
      </c>
      <c r="B142" s="36" t="s">
        <v>114</v>
      </c>
      <c r="C142" s="39" t="s">
        <v>10</v>
      </c>
      <c r="D142" s="45">
        <f>6/6*100</f>
        <v>100</v>
      </c>
      <c r="E142" s="45">
        <f t="shared" ref="E142" si="24">6/6*100</f>
        <v>100</v>
      </c>
      <c r="F142" s="45">
        <f t="shared" ref="F142" si="25">6/6*100</f>
        <v>100</v>
      </c>
      <c r="G142" s="45" t="s">
        <v>182</v>
      </c>
      <c r="H142" s="45" t="s">
        <v>182</v>
      </c>
      <c r="I142" s="45" t="s">
        <v>182</v>
      </c>
      <c r="J142" s="45" t="s">
        <v>182</v>
      </c>
      <c r="K142" s="45" t="s">
        <v>182</v>
      </c>
      <c r="L142" s="1">
        <v>2021</v>
      </c>
      <c r="M142" s="10">
        <v>0.03</v>
      </c>
      <c r="N142" s="48" t="s">
        <v>98</v>
      </c>
      <c r="O142" s="48" t="s">
        <v>71</v>
      </c>
      <c r="P142" s="48" t="s">
        <v>15</v>
      </c>
      <c r="Q142" s="75"/>
    </row>
    <row r="143" spans="1:17" ht="16.8" x14ac:dyDescent="0.3">
      <c r="A143" s="34"/>
      <c r="B143" s="37"/>
      <c r="C143" s="40"/>
      <c r="D143" s="46"/>
      <c r="E143" s="46"/>
      <c r="F143" s="46"/>
      <c r="G143" s="46"/>
      <c r="H143" s="46"/>
      <c r="I143" s="46"/>
      <c r="J143" s="46"/>
      <c r="K143" s="46"/>
      <c r="L143" s="1">
        <v>2022</v>
      </c>
      <c r="M143" s="10">
        <v>0.03</v>
      </c>
      <c r="N143" s="49"/>
      <c r="O143" s="49"/>
      <c r="P143" s="49"/>
      <c r="Q143" s="76"/>
    </row>
    <row r="144" spans="1:17" ht="16.8" x14ac:dyDescent="0.3">
      <c r="A144" s="34"/>
      <c r="B144" s="37"/>
      <c r="C144" s="40"/>
      <c r="D144" s="46"/>
      <c r="E144" s="46"/>
      <c r="F144" s="46"/>
      <c r="G144" s="46"/>
      <c r="H144" s="46"/>
      <c r="I144" s="46"/>
      <c r="J144" s="46"/>
      <c r="K144" s="46"/>
      <c r="L144" s="1">
        <v>2023</v>
      </c>
      <c r="M144" s="10"/>
      <c r="N144" s="49"/>
      <c r="O144" s="49"/>
      <c r="P144" s="49"/>
      <c r="Q144" s="76"/>
    </row>
    <row r="145" spans="1:17" ht="16.8" x14ac:dyDescent="0.3">
      <c r="A145" s="34"/>
      <c r="B145" s="37"/>
      <c r="C145" s="40"/>
      <c r="D145" s="46"/>
      <c r="E145" s="46"/>
      <c r="F145" s="46"/>
      <c r="G145" s="46"/>
      <c r="H145" s="46"/>
      <c r="I145" s="46"/>
      <c r="J145" s="46"/>
      <c r="K145" s="46"/>
      <c r="L145" s="1">
        <v>2024</v>
      </c>
      <c r="M145" s="10"/>
      <c r="N145" s="49"/>
      <c r="O145" s="49"/>
      <c r="P145" s="49"/>
      <c r="Q145" s="76"/>
    </row>
    <row r="146" spans="1:17" ht="16.8" x14ac:dyDescent="0.3">
      <c r="A146" s="34"/>
      <c r="B146" s="37"/>
      <c r="C146" s="40"/>
      <c r="D146" s="46"/>
      <c r="E146" s="46"/>
      <c r="F146" s="46"/>
      <c r="G146" s="46"/>
      <c r="H146" s="46"/>
      <c r="I146" s="46"/>
      <c r="J146" s="46"/>
      <c r="K146" s="46"/>
      <c r="L146" s="1">
        <v>2025</v>
      </c>
      <c r="M146" s="10"/>
      <c r="N146" s="49"/>
      <c r="O146" s="49"/>
      <c r="P146" s="49"/>
      <c r="Q146" s="76"/>
    </row>
    <row r="147" spans="1:17" ht="16.8" x14ac:dyDescent="0.3">
      <c r="A147" s="35"/>
      <c r="B147" s="38"/>
      <c r="C147" s="41"/>
      <c r="D147" s="47"/>
      <c r="E147" s="47"/>
      <c r="F147" s="47"/>
      <c r="G147" s="47"/>
      <c r="H147" s="47"/>
      <c r="I147" s="47"/>
      <c r="J147" s="47"/>
      <c r="K147" s="47"/>
      <c r="L147" s="1">
        <v>2026</v>
      </c>
      <c r="M147" s="10"/>
      <c r="N147" s="50"/>
      <c r="O147" s="50"/>
      <c r="P147" s="50"/>
      <c r="Q147" s="77"/>
    </row>
    <row r="148" spans="1:17" ht="16.8" x14ac:dyDescent="0.3">
      <c r="A148" s="33" t="s">
        <v>90</v>
      </c>
      <c r="B148" s="36" t="s">
        <v>113</v>
      </c>
      <c r="C148" s="39" t="s">
        <v>10</v>
      </c>
      <c r="D148" s="45">
        <f>6/6*100</f>
        <v>100</v>
      </c>
      <c r="E148" s="45">
        <f t="shared" ref="E148" si="26">6/6*100</f>
        <v>100</v>
      </c>
      <c r="F148" s="63">
        <f t="shared" ref="F148" si="27">6/6*100</f>
        <v>100</v>
      </c>
      <c r="G148" s="63">
        <f>6/6*100</f>
        <v>100</v>
      </c>
      <c r="H148" s="63">
        <f>6/6*100</f>
        <v>100</v>
      </c>
      <c r="I148" s="63">
        <f>6/6*100</f>
        <v>100</v>
      </c>
      <c r="J148" s="63">
        <f>6/6*100</f>
        <v>100</v>
      </c>
      <c r="K148" s="63">
        <f>6/6*100</f>
        <v>100</v>
      </c>
      <c r="L148" s="7">
        <v>2021</v>
      </c>
      <c r="M148" s="9">
        <v>0.04</v>
      </c>
      <c r="N148" s="60" t="s">
        <v>99</v>
      </c>
      <c r="O148" s="60" t="s">
        <v>71</v>
      </c>
      <c r="P148" s="60" t="s">
        <v>15</v>
      </c>
      <c r="Q148" s="75" t="s">
        <v>175</v>
      </c>
    </row>
    <row r="149" spans="1:17" ht="16.8" x14ac:dyDescent="0.3">
      <c r="A149" s="34"/>
      <c r="B149" s="37"/>
      <c r="C149" s="40"/>
      <c r="D149" s="46"/>
      <c r="E149" s="46"/>
      <c r="F149" s="64"/>
      <c r="G149" s="64"/>
      <c r="H149" s="64"/>
      <c r="I149" s="64"/>
      <c r="J149" s="64"/>
      <c r="K149" s="64"/>
      <c r="L149" s="7">
        <v>2022</v>
      </c>
      <c r="M149" s="9">
        <v>0.04</v>
      </c>
      <c r="N149" s="61"/>
      <c r="O149" s="61"/>
      <c r="P149" s="61"/>
      <c r="Q149" s="76"/>
    </row>
    <row r="150" spans="1:17" ht="16.8" x14ac:dyDescent="0.3">
      <c r="A150" s="34"/>
      <c r="B150" s="37"/>
      <c r="C150" s="40"/>
      <c r="D150" s="46"/>
      <c r="E150" s="46"/>
      <c r="F150" s="64"/>
      <c r="G150" s="64"/>
      <c r="H150" s="64"/>
      <c r="I150" s="64"/>
      <c r="J150" s="64"/>
      <c r="K150" s="64"/>
      <c r="L150" s="7">
        <v>2023</v>
      </c>
      <c r="M150" s="9">
        <v>0.05</v>
      </c>
      <c r="N150" s="61"/>
      <c r="O150" s="61"/>
      <c r="P150" s="61"/>
      <c r="Q150" s="76"/>
    </row>
    <row r="151" spans="1:17" ht="16.8" x14ac:dyDescent="0.3">
      <c r="A151" s="34"/>
      <c r="B151" s="37"/>
      <c r="C151" s="40"/>
      <c r="D151" s="46"/>
      <c r="E151" s="46"/>
      <c r="F151" s="64"/>
      <c r="G151" s="64"/>
      <c r="H151" s="64"/>
      <c r="I151" s="64"/>
      <c r="J151" s="64"/>
      <c r="K151" s="64"/>
      <c r="L151" s="7">
        <v>2024</v>
      </c>
      <c r="M151" s="9">
        <v>0.05</v>
      </c>
      <c r="N151" s="61"/>
      <c r="O151" s="61"/>
      <c r="P151" s="61"/>
      <c r="Q151" s="76"/>
    </row>
    <row r="152" spans="1:17" ht="16.8" x14ac:dyDescent="0.3">
      <c r="A152" s="34"/>
      <c r="B152" s="37"/>
      <c r="C152" s="40"/>
      <c r="D152" s="46"/>
      <c r="E152" s="46"/>
      <c r="F152" s="64"/>
      <c r="G152" s="64"/>
      <c r="H152" s="64"/>
      <c r="I152" s="64"/>
      <c r="J152" s="64"/>
      <c r="K152" s="64"/>
      <c r="L152" s="7">
        <v>2025</v>
      </c>
      <c r="M152" s="9">
        <v>0.05</v>
      </c>
      <c r="N152" s="61"/>
      <c r="O152" s="61"/>
      <c r="P152" s="61"/>
      <c r="Q152" s="76"/>
    </row>
    <row r="153" spans="1:17" ht="16.8" x14ac:dyDescent="0.3">
      <c r="A153" s="35"/>
      <c r="B153" s="38"/>
      <c r="C153" s="41"/>
      <c r="D153" s="47"/>
      <c r="E153" s="47"/>
      <c r="F153" s="65"/>
      <c r="G153" s="65"/>
      <c r="H153" s="65"/>
      <c r="I153" s="65"/>
      <c r="J153" s="65"/>
      <c r="K153" s="65"/>
      <c r="L153" s="7">
        <v>2026</v>
      </c>
      <c r="M153" s="9">
        <v>0.05</v>
      </c>
      <c r="N153" s="62"/>
      <c r="O153" s="62"/>
      <c r="P153" s="62"/>
      <c r="Q153" s="77"/>
    </row>
    <row r="154" spans="1:17" ht="16.8" x14ac:dyDescent="0.3">
      <c r="A154" s="33" t="s">
        <v>97</v>
      </c>
      <c r="B154" s="36" t="s">
        <v>16</v>
      </c>
      <c r="C154" s="39" t="s">
        <v>10</v>
      </c>
      <c r="D154" s="78">
        <v>69.7</v>
      </c>
      <c r="E154" s="78">
        <f>16945/24224*100</f>
        <v>69.951287978863945</v>
      </c>
      <c r="F154" s="78">
        <f>17410/24885*100</f>
        <v>69.961824392204136</v>
      </c>
      <c r="G154" s="72">
        <f t="shared" ref="G154" si="28">17266/24667*100</f>
        <v>69.996351400656749</v>
      </c>
      <c r="H154" s="72">
        <f>17500/24499*100</f>
        <v>71.431486999469357</v>
      </c>
      <c r="I154" s="72">
        <f t="shared" ref="I154:K154" si="29">17500/24499*100</f>
        <v>71.431486999469357</v>
      </c>
      <c r="J154" s="72">
        <f t="shared" si="29"/>
        <v>71.431486999469357</v>
      </c>
      <c r="K154" s="72">
        <f t="shared" si="29"/>
        <v>71.431486999469357</v>
      </c>
      <c r="L154" s="7">
        <v>2021</v>
      </c>
      <c r="M154" s="9">
        <v>0.03</v>
      </c>
      <c r="N154" s="60" t="s">
        <v>191</v>
      </c>
      <c r="O154" s="60" t="s">
        <v>71</v>
      </c>
      <c r="P154" s="60" t="s">
        <v>145</v>
      </c>
      <c r="Q154" s="75" t="s">
        <v>179</v>
      </c>
    </row>
    <row r="155" spans="1:17" ht="16.8" x14ac:dyDescent="0.3">
      <c r="A155" s="34"/>
      <c r="B155" s="37"/>
      <c r="C155" s="40"/>
      <c r="D155" s="79"/>
      <c r="E155" s="79"/>
      <c r="F155" s="79"/>
      <c r="G155" s="73"/>
      <c r="H155" s="73"/>
      <c r="I155" s="73"/>
      <c r="J155" s="73"/>
      <c r="K155" s="73"/>
      <c r="L155" s="7">
        <v>2022</v>
      </c>
      <c r="M155" s="9">
        <v>0.03</v>
      </c>
      <c r="N155" s="61"/>
      <c r="O155" s="61"/>
      <c r="P155" s="61"/>
      <c r="Q155" s="76"/>
    </row>
    <row r="156" spans="1:17" ht="16.8" x14ac:dyDescent="0.3">
      <c r="A156" s="34"/>
      <c r="B156" s="37"/>
      <c r="C156" s="40"/>
      <c r="D156" s="79"/>
      <c r="E156" s="79"/>
      <c r="F156" s="79"/>
      <c r="G156" s="73"/>
      <c r="H156" s="73"/>
      <c r="I156" s="73"/>
      <c r="J156" s="73"/>
      <c r="K156" s="73"/>
      <c r="L156" s="7">
        <v>2023</v>
      </c>
      <c r="M156" s="9">
        <v>0.03</v>
      </c>
      <c r="N156" s="61"/>
      <c r="O156" s="61"/>
      <c r="P156" s="61"/>
      <c r="Q156" s="76"/>
    </row>
    <row r="157" spans="1:17" ht="16.8" x14ac:dyDescent="0.3">
      <c r="A157" s="34"/>
      <c r="B157" s="37"/>
      <c r="C157" s="40"/>
      <c r="D157" s="79"/>
      <c r="E157" s="79"/>
      <c r="F157" s="79"/>
      <c r="G157" s="73"/>
      <c r="H157" s="73"/>
      <c r="I157" s="73"/>
      <c r="J157" s="73"/>
      <c r="K157" s="73"/>
      <c r="L157" s="7">
        <v>2024</v>
      </c>
      <c r="M157" s="9">
        <v>0.03</v>
      </c>
      <c r="N157" s="61"/>
      <c r="O157" s="61"/>
      <c r="P157" s="61"/>
      <c r="Q157" s="76"/>
    </row>
    <row r="158" spans="1:17" ht="16.8" x14ac:dyDescent="0.3">
      <c r="A158" s="34"/>
      <c r="B158" s="37"/>
      <c r="C158" s="40"/>
      <c r="D158" s="79"/>
      <c r="E158" s="79"/>
      <c r="F158" s="79"/>
      <c r="G158" s="73"/>
      <c r="H158" s="73"/>
      <c r="I158" s="73"/>
      <c r="J158" s="73"/>
      <c r="K158" s="73"/>
      <c r="L158" s="7">
        <v>2025</v>
      </c>
      <c r="M158" s="9">
        <v>0.03</v>
      </c>
      <c r="N158" s="61"/>
      <c r="O158" s="61"/>
      <c r="P158" s="61"/>
      <c r="Q158" s="76"/>
    </row>
    <row r="159" spans="1:17" ht="16.8" x14ac:dyDescent="0.3">
      <c r="A159" s="35"/>
      <c r="B159" s="38"/>
      <c r="C159" s="41"/>
      <c r="D159" s="80"/>
      <c r="E159" s="80"/>
      <c r="F159" s="80"/>
      <c r="G159" s="74"/>
      <c r="H159" s="74"/>
      <c r="I159" s="74"/>
      <c r="J159" s="74"/>
      <c r="K159" s="74"/>
      <c r="L159" s="7">
        <v>2026</v>
      </c>
      <c r="M159" s="9">
        <v>0.03</v>
      </c>
      <c r="N159" s="62"/>
      <c r="O159" s="62"/>
      <c r="P159" s="62"/>
      <c r="Q159" s="77"/>
    </row>
    <row r="160" spans="1:17" ht="16.8" x14ac:dyDescent="0.3">
      <c r="A160" s="33" t="s">
        <v>92</v>
      </c>
      <c r="B160" s="36" t="s">
        <v>70</v>
      </c>
      <c r="C160" s="39" t="s">
        <v>11</v>
      </c>
      <c r="D160" s="91">
        <v>139</v>
      </c>
      <c r="E160" s="91">
        <v>206</v>
      </c>
      <c r="F160" s="91">
        <v>264</v>
      </c>
      <c r="G160" s="94">
        <v>190</v>
      </c>
      <c r="H160" s="94">
        <v>242</v>
      </c>
      <c r="I160" s="94">
        <v>252</v>
      </c>
      <c r="J160" s="94">
        <v>252</v>
      </c>
      <c r="K160" s="94">
        <v>252</v>
      </c>
      <c r="L160" s="7">
        <v>2021</v>
      </c>
      <c r="M160" s="9">
        <v>0.04</v>
      </c>
      <c r="N160" s="60" t="s">
        <v>193</v>
      </c>
      <c r="O160" s="60" t="s">
        <v>71</v>
      </c>
      <c r="P160" s="60" t="s">
        <v>145</v>
      </c>
      <c r="Q160" s="75" t="s">
        <v>184</v>
      </c>
    </row>
    <row r="161" spans="1:20" ht="16.8" x14ac:dyDescent="0.3">
      <c r="A161" s="34"/>
      <c r="B161" s="37"/>
      <c r="C161" s="40"/>
      <c r="D161" s="92"/>
      <c r="E161" s="92"/>
      <c r="F161" s="92"/>
      <c r="G161" s="95"/>
      <c r="H161" s="95"/>
      <c r="I161" s="95"/>
      <c r="J161" s="95"/>
      <c r="K161" s="95"/>
      <c r="L161" s="7">
        <v>2022</v>
      </c>
      <c r="M161" s="9">
        <v>0.04</v>
      </c>
      <c r="N161" s="61"/>
      <c r="O161" s="61"/>
      <c r="P161" s="61"/>
      <c r="Q161" s="76"/>
    </row>
    <row r="162" spans="1:20" ht="16.8" x14ac:dyDescent="0.3">
      <c r="A162" s="34"/>
      <c r="B162" s="37"/>
      <c r="C162" s="40"/>
      <c r="D162" s="92"/>
      <c r="E162" s="92"/>
      <c r="F162" s="92"/>
      <c r="G162" s="95"/>
      <c r="H162" s="95"/>
      <c r="I162" s="95"/>
      <c r="J162" s="95"/>
      <c r="K162" s="95"/>
      <c r="L162" s="7">
        <v>2023</v>
      </c>
      <c r="M162" s="9">
        <v>7.0000000000000007E-2</v>
      </c>
      <c r="N162" s="61"/>
      <c r="O162" s="61"/>
      <c r="P162" s="61"/>
      <c r="Q162" s="76"/>
    </row>
    <row r="163" spans="1:20" ht="16.8" x14ac:dyDescent="0.3">
      <c r="A163" s="34"/>
      <c r="B163" s="37"/>
      <c r="C163" s="40"/>
      <c r="D163" s="92"/>
      <c r="E163" s="92"/>
      <c r="F163" s="92"/>
      <c r="G163" s="95"/>
      <c r="H163" s="95"/>
      <c r="I163" s="95"/>
      <c r="J163" s="95"/>
      <c r="K163" s="95"/>
      <c r="L163" s="7">
        <v>2024</v>
      </c>
      <c r="M163" s="9">
        <v>7.0000000000000007E-2</v>
      </c>
      <c r="N163" s="61"/>
      <c r="O163" s="61"/>
      <c r="P163" s="61"/>
      <c r="Q163" s="76"/>
    </row>
    <row r="164" spans="1:20" ht="16.8" x14ac:dyDescent="0.3">
      <c r="A164" s="34"/>
      <c r="B164" s="37"/>
      <c r="C164" s="40"/>
      <c r="D164" s="92"/>
      <c r="E164" s="92"/>
      <c r="F164" s="92"/>
      <c r="G164" s="95"/>
      <c r="H164" s="95"/>
      <c r="I164" s="95"/>
      <c r="J164" s="95"/>
      <c r="K164" s="95"/>
      <c r="L164" s="7">
        <v>2025</v>
      </c>
      <c r="M164" s="9">
        <v>7.0000000000000007E-2</v>
      </c>
      <c r="N164" s="61"/>
      <c r="O164" s="61"/>
      <c r="P164" s="61"/>
      <c r="Q164" s="76"/>
    </row>
    <row r="165" spans="1:20" ht="16.8" x14ac:dyDescent="0.3">
      <c r="A165" s="35"/>
      <c r="B165" s="38"/>
      <c r="C165" s="41"/>
      <c r="D165" s="93"/>
      <c r="E165" s="93"/>
      <c r="F165" s="93"/>
      <c r="G165" s="96"/>
      <c r="H165" s="96"/>
      <c r="I165" s="96"/>
      <c r="J165" s="96"/>
      <c r="K165" s="96"/>
      <c r="L165" s="7">
        <v>2026</v>
      </c>
      <c r="M165" s="9">
        <v>7.0000000000000007E-2</v>
      </c>
      <c r="N165" s="62"/>
      <c r="O165" s="62"/>
      <c r="P165" s="62"/>
      <c r="Q165" s="77"/>
    </row>
    <row r="166" spans="1:20" ht="16.8" x14ac:dyDescent="0.3">
      <c r="A166" s="33" t="s">
        <v>149</v>
      </c>
      <c r="B166" s="36" t="s">
        <v>150</v>
      </c>
      <c r="C166" s="39" t="s">
        <v>10</v>
      </c>
      <c r="D166" s="91"/>
      <c r="E166" s="88">
        <f>3411/32813*100</f>
        <v>10.395270167311736</v>
      </c>
      <c r="F166" s="78">
        <f>4405/33905*100</f>
        <v>12.992184043651378</v>
      </c>
      <c r="G166" s="72">
        <f>4649/33905*100</f>
        <v>13.711841911222534</v>
      </c>
      <c r="H166" s="72">
        <f>4664/29977*100</f>
        <v>15.558594922774127</v>
      </c>
      <c r="I166" s="72">
        <f>4669/29930*100</f>
        <v>15.599732709655864</v>
      </c>
      <c r="J166" s="72">
        <f>4662/29890*100</f>
        <v>15.597189695550352</v>
      </c>
      <c r="K166" s="72">
        <f>4656/29849*100</f>
        <v>15.59851251298201</v>
      </c>
      <c r="L166" s="7">
        <v>2021</v>
      </c>
      <c r="M166" s="9">
        <v>0.01</v>
      </c>
      <c r="N166" s="60" t="s">
        <v>162</v>
      </c>
      <c r="O166" s="60" t="s">
        <v>71</v>
      </c>
      <c r="P166" s="60" t="s">
        <v>90</v>
      </c>
      <c r="Q166" s="75" t="s">
        <v>180</v>
      </c>
    </row>
    <row r="167" spans="1:20" ht="27" customHeight="1" x14ac:dyDescent="0.3">
      <c r="A167" s="34"/>
      <c r="B167" s="37"/>
      <c r="C167" s="40"/>
      <c r="D167" s="92"/>
      <c r="E167" s="89"/>
      <c r="F167" s="79"/>
      <c r="G167" s="73">
        <f t="shared" ref="G167:K171" si="30">4649/33905*100</f>
        <v>13.711841911222534</v>
      </c>
      <c r="H167" s="73">
        <f t="shared" si="30"/>
        <v>13.711841911222534</v>
      </c>
      <c r="I167" s="73">
        <f t="shared" si="30"/>
        <v>13.711841911222534</v>
      </c>
      <c r="J167" s="73">
        <f t="shared" si="30"/>
        <v>13.711841911222534</v>
      </c>
      <c r="K167" s="73">
        <f t="shared" si="30"/>
        <v>13.711841911222534</v>
      </c>
      <c r="L167" s="7">
        <v>2022</v>
      </c>
      <c r="M167" s="9">
        <v>0.01</v>
      </c>
      <c r="N167" s="61"/>
      <c r="O167" s="61"/>
      <c r="P167" s="61"/>
      <c r="Q167" s="76"/>
      <c r="R167" s="25"/>
      <c r="S167" s="25"/>
      <c r="T167" s="26"/>
    </row>
    <row r="168" spans="1:20" ht="24" customHeight="1" x14ac:dyDescent="0.3">
      <c r="A168" s="34"/>
      <c r="B168" s="37"/>
      <c r="C168" s="40"/>
      <c r="D168" s="92"/>
      <c r="E168" s="89"/>
      <c r="F168" s="79"/>
      <c r="G168" s="73">
        <f t="shared" si="30"/>
        <v>13.711841911222534</v>
      </c>
      <c r="H168" s="73">
        <f t="shared" si="30"/>
        <v>13.711841911222534</v>
      </c>
      <c r="I168" s="73">
        <f t="shared" si="30"/>
        <v>13.711841911222534</v>
      </c>
      <c r="J168" s="73">
        <f t="shared" si="30"/>
        <v>13.711841911222534</v>
      </c>
      <c r="K168" s="73">
        <f t="shared" si="30"/>
        <v>13.711841911222534</v>
      </c>
      <c r="L168" s="7">
        <v>2023</v>
      </c>
      <c r="M168" s="9">
        <v>0.01</v>
      </c>
      <c r="N168" s="61"/>
      <c r="O168" s="61"/>
      <c r="P168" s="61"/>
      <c r="Q168" s="76"/>
    </row>
    <row r="169" spans="1:20" ht="16.8" x14ac:dyDescent="0.3">
      <c r="A169" s="34"/>
      <c r="B169" s="37"/>
      <c r="C169" s="40"/>
      <c r="D169" s="92"/>
      <c r="E169" s="89"/>
      <c r="F169" s="79"/>
      <c r="G169" s="73">
        <f t="shared" si="30"/>
        <v>13.711841911222534</v>
      </c>
      <c r="H169" s="73">
        <f t="shared" si="30"/>
        <v>13.711841911222534</v>
      </c>
      <c r="I169" s="73">
        <f t="shared" si="30"/>
        <v>13.711841911222534</v>
      </c>
      <c r="J169" s="73">
        <f t="shared" si="30"/>
        <v>13.711841911222534</v>
      </c>
      <c r="K169" s="73">
        <f t="shared" si="30"/>
        <v>13.711841911222534</v>
      </c>
      <c r="L169" s="7">
        <v>2024</v>
      </c>
      <c r="M169" s="9">
        <v>0.01</v>
      </c>
      <c r="N169" s="61"/>
      <c r="O169" s="61"/>
      <c r="P169" s="61"/>
      <c r="Q169" s="76"/>
    </row>
    <row r="170" spans="1:20" ht="16.8" x14ac:dyDescent="0.3">
      <c r="A170" s="34"/>
      <c r="B170" s="37"/>
      <c r="C170" s="40"/>
      <c r="D170" s="92"/>
      <c r="E170" s="89"/>
      <c r="F170" s="79"/>
      <c r="G170" s="73">
        <f t="shared" si="30"/>
        <v>13.711841911222534</v>
      </c>
      <c r="H170" s="73">
        <f t="shared" si="30"/>
        <v>13.711841911222534</v>
      </c>
      <c r="I170" s="73">
        <f t="shared" si="30"/>
        <v>13.711841911222534</v>
      </c>
      <c r="J170" s="73">
        <f t="shared" si="30"/>
        <v>13.711841911222534</v>
      </c>
      <c r="K170" s="73">
        <f t="shared" si="30"/>
        <v>13.711841911222534</v>
      </c>
      <c r="L170" s="7">
        <v>2025</v>
      </c>
      <c r="M170" s="9">
        <v>0.01</v>
      </c>
      <c r="N170" s="61"/>
      <c r="O170" s="61"/>
      <c r="P170" s="61"/>
      <c r="Q170" s="76"/>
    </row>
    <row r="171" spans="1:20" ht="16.8" x14ac:dyDescent="0.3">
      <c r="A171" s="35"/>
      <c r="B171" s="38"/>
      <c r="C171" s="41"/>
      <c r="D171" s="93"/>
      <c r="E171" s="90"/>
      <c r="F171" s="80"/>
      <c r="G171" s="74">
        <f t="shared" si="30"/>
        <v>13.711841911222534</v>
      </c>
      <c r="H171" s="74">
        <f t="shared" si="30"/>
        <v>13.711841911222534</v>
      </c>
      <c r="I171" s="74">
        <f t="shared" si="30"/>
        <v>13.711841911222534</v>
      </c>
      <c r="J171" s="74">
        <f t="shared" si="30"/>
        <v>13.711841911222534</v>
      </c>
      <c r="K171" s="74">
        <f t="shared" si="30"/>
        <v>13.711841911222534</v>
      </c>
      <c r="L171" s="7">
        <v>2026</v>
      </c>
      <c r="M171" s="9">
        <v>0.01</v>
      </c>
      <c r="N171" s="62"/>
      <c r="O171" s="62"/>
      <c r="P171" s="62"/>
      <c r="Q171" s="77"/>
    </row>
    <row r="172" spans="1:20" s="29" customFormat="1" ht="16.8" x14ac:dyDescent="0.3">
      <c r="A172" s="24" t="s">
        <v>29</v>
      </c>
      <c r="B172" s="87" t="s">
        <v>30</v>
      </c>
      <c r="C172" s="87"/>
      <c r="D172" s="87"/>
      <c r="E172" s="87"/>
      <c r="F172" s="87"/>
      <c r="G172" s="87"/>
      <c r="H172" s="87"/>
      <c r="I172" s="87"/>
      <c r="J172" s="87"/>
      <c r="K172" s="87"/>
      <c r="L172" s="87"/>
      <c r="M172" s="87"/>
      <c r="N172" s="87"/>
      <c r="O172" s="87"/>
      <c r="P172" s="87"/>
      <c r="Q172" s="27"/>
      <c r="R172" s="28"/>
      <c r="S172" s="28"/>
    </row>
    <row r="173" spans="1:20" ht="16.8" x14ac:dyDescent="0.3">
      <c r="A173" s="33" t="s">
        <v>31</v>
      </c>
      <c r="B173" s="36" t="s">
        <v>165</v>
      </c>
      <c r="C173" s="39" t="s">
        <v>122</v>
      </c>
      <c r="D173" s="42">
        <v>50</v>
      </c>
      <c r="E173" s="69">
        <v>5</v>
      </c>
      <c r="F173" s="69">
        <v>5</v>
      </c>
      <c r="G173" s="69">
        <v>5</v>
      </c>
      <c r="H173" s="69">
        <v>5</v>
      </c>
      <c r="I173" s="69">
        <v>5</v>
      </c>
      <c r="J173" s="69">
        <v>5</v>
      </c>
      <c r="K173" s="69">
        <v>5</v>
      </c>
      <c r="L173" s="1">
        <v>2021</v>
      </c>
      <c r="M173" s="10">
        <v>0.01</v>
      </c>
      <c r="N173" s="48" t="s">
        <v>84</v>
      </c>
      <c r="O173" s="48" t="s">
        <v>71</v>
      </c>
      <c r="P173" s="48" t="s">
        <v>31</v>
      </c>
      <c r="Q173" s="75" t="s">
        <v>185</v>
      </c>
    </row>
    <row r="174" spans="1:20" ht="16.8" x14ac:dyDescent="0.3">
      <c r="A174" s="34"/>
      <c r="B174" s="37"/>
      <c r="C174" s="40"/>
      <c r="D174" s="43"/>
      <c r="E174" s="70"/>
      <c r="F174" s="70"/>
      <c r="G174" s="70"/>
      <c r="H174" s="70"/>
      <c r="I174" s="70"/>
      <c r="J174" s="70"/>
      <c r="K174" s="70"/>
      <c r="L174" s="1">
        <v>2022</v>
      </c>
      <c r="M174" s="10">
        <v>0.01</v>
      </c>
      <c r="N174" s="49"/>
      <c r="O174" s="49"/>
      <c r="P174" s="49"/>
      <c r="Q174" s="76"/>
    </row>
    <row r="175" spans="1:20" ht="16.8" x14ac:dyDescent="0.3">
      <c r="A175" s="34"/>
      <c r="B175" s="37"/>
      <c r="C175" s="40"/>
      <c r="D175" s="43"/>
      <c r="E175" s="70"/>
      <c r="F175" s="70"/>
      <c r="G175" s="70"/>
      <c r="H175" s="70"/>
      <c r="I175" s="70"/>
      <c r="J175" s="70"/>
      <c r="K175" s="70"/>
      <c r="L175" s="1">
        <v>2023</v>
      </c>
      <c r="M175" s="10">
        <v>0.01</v>
      </c>
      <c r="N175" s="49"/>
      <c r="O175" s="49"/>
      <c r="P175" s="49"/>
      <c r="Q175" s="76"/>
    </row>
    <row r="176" spans="1:20" ht="16.8" x14ac:dyDescent="0.3">
      <c r="A176" s="34"/>
      <c r="B176" s="37"/>
      <c r="C176" s="40"/>
      <c r="D176" s="43"/>
      <c r="E176" s="70"/>
      <c r="F176" s="70"/>
      <c r="G176" s="70"/>
      <c r="H176" s="70"/>
      <c r="I176" s="70"/>
      <c r="J176" s="70"/>
      <c r="K176" s="70"/>
      <c r="L176" s="1">
        <v>2024</v>
      </c>
      <c r="M176" s="10">
        <v>0.01</v>
      </c>
      <c r="N176" s="49"/>
      <c r="O176" s="49"/>
      <c r="P176" s="49"/>
      <c r="Q176" s="76"/>
    </row>
    <row r="177" spans="1:19" ht="16.8" x14ac:dyDescent="0.3">
      <c r="A177" s="34"/>
      <c r="B177" s="37"/>
      <c r="C177" s="40"/>
      <c r="D177" s="43"/>
      <c r="E177" s="70"/>
      <c r="F177" s="70"/>
      <c r="G177" s="70"/>
      <c r="H177" s="70"/>
      <c r="I177" s="70"/>
      <c r="J177" s="70"/>
      <c r="K177" s="70"/>
      <c r="L177" s="1">
        <v>2025</v>
      </c>
      <c r="M177" s="10">
        <v>0.01</v>
      </c>
      <c r="N177" s="49"/>
      <c r="O177" s="49"/>
      <c r="P177" s="49"/>
      <c r="Q177" s="76"/>
    </row>
    <row r="178" spans="1:19" ht="16.8" x14ac:dyDescent="0.3">
      <c r="A178" s="35"/>
      <c r="B178" s="38"/>
      <c r="C178" s="41"/>
      <c r="D178" s="44"/>
      <c r="E178" s="71"/>
      <c r="F178" s="71"/>
      <c r="G178" s="71"/>
      <c r="H178" s="71"/>
      <c r="I178" s="71"/>
      <c r="J178" s="71"/>
      <c r="K178" s="71"/>
      <c r="L178" s="1">
        <v>2026</v>
      </c>
      <c r="M178" s="10">
        <v>0.01</v>
      </c>
      <c r="N178" s="50"/>
      <c r="O178" s="50"/>
      <c r="P178" s="50"/>
      <c r="Q178" s="77"/>
    </row>
    <row r="179" spans="1:19" s="29" customFormat="1" ht="16.8" x14ac:dyDescent="0.3">
      <c r="A179" s="24" t="s">
        <v>151</v>
      </c>
      <c r="B179" s="87" t="s">
        <v>152</v>
      </c>
      <c r="C179" s="87"/>
      <c r="D179" s="87"/>
      <c r="E179" s="87"/>
      <c r="F179" s="87"/>
      <c r="G179" s="87"/>
      <c r="H179" s="87"/>
      <c r="I179" s="87"/>
      <c r="J179" s="87"/>
      <c r="K179" s="87"/>
      <c r="L179" s="87"/>
      <c r="M179" s="87"/>
      <c r="N179" s="87"/>
      <c r="O179" s="87"/>
      <c r="P179" s="87"/>
      <c r="Q179" s="27"/>
      <c r="R179" s="28"/>
      <c r="S179" s="28"/>
    </row>
    <row r="180" spans="1:19" ht="20.25" customHeight="1" x14ac:dyDescent="0.3">
      <c r="A180" s="33" t="s">
        <v>153</v>
      </c>
      <c r="B180" s="36" t="s">
        <v>155</v>
      </c>
      <c r="C180" s="39" t="s">
        <v>156</v>
      </c>
      <c r="D180" s="42"/>
      <c r="E180" s="42"/>
      <c r="F180" s="69">
        <v>3009</v>
      </c>
      <c r="G180" s="84">
        <v>3009</v>
      </c>
      <c r="H180" s="84">
        <v>7</v>
      </c>
      <c r="I180" s="84">
        <v>7</v>
      </c>
      <c r="J180" s="84">
        <v>7</v>
      </c>
      <c r="K180" s="84">
        <v>7</v>
      </c>
      <c r="L180" s="1">
        <v>2021</v>
      </c>
      <c r="M180" s="10">
        <v>0</v>
      </c>
      <c r="N180" s="48" t="s">
        <v>158</v>
      </c>
      <c r="O180" s="48" t="s">
        <v>71</v>
      </c>
      <c r="P180" s="48" t="s">
        <v>153</v>
      </c>
      <c r="Q180" s="75" t="s">
        <v>185</v>
      </c>
    </row>
    <row r="181" spans="1:19" ht="20.25" customHeight="1" x14ac:dyDescent="0.3">
      <c r="A181" s="34"/>
      <c r="B181" s="37"/>
      <c r="C181" s="40"/>
      <c r="D181" s="43"/>
      <c r="E181" s="43"/>
      <c r="F181" s="70"/>
      <c r="G181" s="85"/>
      <c r="H181" s="85"/>
      <c r="I181" s="85"/>
      <c r="J181" s="85"/>
      <c r="K181" s="85"/>
      <c r="L181" s="1">
        <v>2022</v>
      </c>
      <c r="M181" s="10">
        <v>0.01</v>
      </c>
      <c r="N181" s="49"/>
      <c r="O181" s="49"/>
      <c r="P181" s="49"/>
      <c r="Q181" s="76"/>
    </row>
    <row r="182" spans="1:19" ht="20.25" customHeight="1" x14ac:dyDescent="0.3">
      <c r="A182" s="34"/>
      <c r="B182" s="37"/>
      <c r="C182" s="40"/>
      <c r="D182" s="43"/>
      <c r="E182" s="43"/>
      <c r="F182" s="70"/>
      <c r="G182" s="85"/>
      <c r="H182" s="85"/>
      <c r="I182" s="85"/>
      <c r="J182" s="85"/>
      <c r="K182" s="85"/>
      <c r="L182" s="1">
        <v>2023</v>
      </c>
      <c r="M182" s="10">
        <v>0.01</v>
      </c>
      <c r="N182" s="49"/>
      <c r="O182" s="49"/>
      <c r="P182" s="49"/>
      <c r="Q182" s="76"/>
    </row>
    <row r="183" spans="1:19" ht="20.25" customHeight="1" x14ac:dyDescent="0.3">
      <c r="A183" s="34"/>
      <c r="B183" s="37"/>
      <c r="C183" s="40"/>
      <c r="D183" s="43"/>
      <c r="E183" s="43"/>
      <c r="F183" s="70"/>
      <c r="G183" s="85"/>
      <c r="H183" s="85"/>
      <c r="I183" s="85"/>
      <c r="J183" s="85"/>
      <c r="K183" s="85"/>
      <c r="L183" s="1">
        <v>2024</v>
      </c>
      <c r="M183" s="10">
        <v>0.01</v>
      </c>
      <c r="N183" s="49"/>
      <c r="O183" s="49"/>
      <c r="P183" s="49"/>
      <c r="Q183" s="76"/>
    </row>
    <row r="184" spans="1:19" ht="20.25" customHeight="1" x14ac:dyDescent="0.3">
      <c r="A184" s="34"/>
      <c r="B184" s="37"/>
      <c r="C184" s="40"/>
      <c r="D184" s="43"/>
      <c r="E184" s="43"/>
      <c r="F184" s="70"/>
      <c r="G184" s="85"/>
      <c r="H184" s="85"/>
      <c r="I184" s="85"/>
      <c r="J184" s="85"/>
      <c r="K184" s="85"/>
      <c r="L184" s="1">
        <v>2025</v>
      </c>
      <c r="M184" s="10">
        <v>0.01</v>
      </c>
      <c r="N184" s="49"/>
      <c r="O184" s="49"/>
      <c r="P184" s="49"/>
      <c r="Q184" s="76"/>
    </row>
    <row r="185" spans="1:19" ht="20.25" customHeight="1" x14ac:dyDescent="0.3">
      <c r="A185" s="35"/>
      <c r="B185" s="38"/>
      <c r="C185" s="41"/>
      <c r="D185" s="44"/>
      <c r="E185" s="44"/>
      <c r="F185" s="71"/>
      <c r="G185" s="86"/>
      <c r="H185" s="86"/>
      <c r="I185" s="86"/>
      <c r="J185" s="86"/>
      <c r="K185" s="86"/>
      <c r="L185" s="1">
        <v>2026</v>
      </c>
      <c r="M185" s="10">
        <v>0.01</v>
      </c>
      <c r="N185" s="50"/>
      <c r="O185" s="50"/>
      <c r="P185" s="50"/>
      <c r="Q185" s="77"/>
    </row>
    <row r="186" spans="1:19" ht="16.8" x14ac:dyDescent="0.3">
      <c r="A186" s="33" t="s">
        <v>154</v>
      </c>
      <c r="B186" s="36" t="s">
        <v>157</v>
      </c>
      <c r="C186" s="39" t="s">
        <v>10</v>
      </c>
      <c r="D186" s="42"/>
      <c r="E186" s="42"/>
      <c r="F186" s="45">
        <f>4/36*100</f>
        <v>11.111111111111111</v>
      </c>
      <c r="G186" s="42" t="s">
        <v>182</v>
      </c>
      <c r="H186" s="42" t="s">
        <v>182</v>
      </c>
      <c r="I186" s="42" t="s">
        <v>182</v>
      </c>
      <c r="J186" s="42" t="s">
        <v>182</v>
      </c>
      <c r="K186" s="42" t="s">
        <v>182</v>
      </c>
      <c r="L186" s="1">
        <v>2021</v>
      </c>
      <c r="M186" s="10">
        <v>0</v>
      </c>
      <c r="N186" s="48" t="s">
        <v>159</v>
      </c>
      <c r="O186" s="48" t="s">
        <v>71</v>
      </c>
      <c r="P186" s="48" t="s">
        <v>154</v>
      </c>
      <c r="Q186" s="75" t="s">
        <v>185</v>
      </c>
    </row>
    <row r="187" spans="1:19" ht="16.8" x14ac:dyDescent="0.3">
      <c r="A187" s="34"/>
      <c r="B187" s="37"/>
      <c r="C187" s="40"/>
      <c r="D187" s="43"/>
      <c r="E187" s="43"/>
      <c r="F187" s="46"/>
      <c r="G187" s="43"/>
      <c r="H187" s="43"/>
      <c r="I187" s="43"/>
      <c r="J187" s="43"/>
      <c r="K187" s="43"/>
      <c r="L187" s="1">
        <v>2022</v>
      </c>
      <c r="M187" s="10">
        <v>0.01</v>
      </c>
      <c r="N187" s="49"/>
      <c r="O187" s="49"/>
      <c r="P187" s="49"/>
      <c r="Q187" s="76"/>
    </row>
    <row r="188" spans="1:19" ht="16.8" x14ac:dyDescent="0.3">
      <c r="A188" s="34"/>
      <c r="B188" s="37"/>
      <c r="C188" s="40"/>
      <c r="D188" s="43"/>
      <c r="E188" s="43"/>
      <c r="F188" s="46"/>
      <c r="G188" s="43"/>
      <c r="H188" s="43"/>
      <c r="I188" s="43"/>
      <c r="J188" s="43"/>
      <c r="K188" s="43"/>
      <c r="L188" s="1">
        <v>2023</v>
      </c>
      <c r="M188" s="10"/>
      <c r="N188" s="49"/>
      <c r="O188" s="49"/>
      <c r="P188" s="49"/>
      <c r="Q188" s="76"/>
    </row>
    <row r="189" spans="1:19" ht="16.8" x14ac:dyDescent="0.3">
      <c r="A189" s="34"/>
      <c r="B189" s="37"/>
      <c r="C189" s="40"/>
      <c r="D189" s="43"/>
      <c r="E189" s="43"/>
      <c r="F189" s="46"/>
      <c r="G189" s="43"/>
      <c r="H189" s="43"/>
      <c r="I189" s="43"/>
      <c r="J189" s="43"/>
      <c r="K189" s="43"/>
      <c r="L189" s="1">
        <v>2024</v>
      </c>
      <c r="M189" s="10"/>
      <c r="N189" s="49"/>
      <c r="O189" s="49"/>
      <c r="P189" s="49"/>
      <c r="Q189" s="76"/>
    </row>
    <row r="190" spans="1:19" ht="16.8" x14ac:dyDescent="0.3">
      <c r="A190" s="34"/>
      <c r="B190" s="37"/>
      <c r="C190" s="40"/>
      <c r="D190" s="43"/>
      <c r="E190" s="43"/>
      <c r="F190" s="46"/>
      <c r="G190" s="43"/>
      <c r="H190" s="43"/>
      <c r="I190" s="43"/>
      <c r="J190" s="43"/>
      <c r="K190" s="43"/>
      <c r="L190" s="1">
        <v>2025</v>
      </c>
      <c r="M190" s="10"/>
      <c r="N190" s="49"/>
      <c r="O190" s="49"/>
      <c r="P190" s="49"/>
      <c r="Q190" s="76"/>
    </row>
    <row r="191" spans="1:19" ht="16.8" x14ac:dyDescent="0.3">
      <c r="A191" s="35"/>
      <c r="B191" s="38"/>
      <c r="C191" s="41"/>
      <c r="D191" s="44"/>
      <c r="E191" s="44"/>
      <c r="F191" s="47"/>
      <c r="G191" s="44"/>
      <c r="H191" s="44"/>
      <c r="I191" s="44"/>
      <c r="J191" s="44"/>
      <c r="K191" s="44"/>
      <c r="L191" s="1">
        <v>2026</v>
      </c>
      <c r="M191" s="10"/>
      <c r="N191" s="50"/>
      <c r="O191" s="50"/>
      <c r="P191" s="50"/>
      <c r="Q191" s="77"/>
    </row>
    <row r="192" spans="1:19" s="29" customFormat="1" ht="16.8" x14ac:dyDescent="0.3">
      <c r="A192" s="24" t="s">
        <v>32</v>
      </c>
      <c r="B192" s="116" t="s">
        <v>13</v>
      </c>
      <c r="C192" s="116"/>
      <c r="D192" s="116"/>
      <c r="E192" s="116"/>
      <c r="F192" s="116"/>
      <c r="G192" s="116"/>
      <c r="H192" s="116"/>
      <c r="I192" s="116"/>
      <c r="J192" s="116"/>
      <c r="K192" s="116"/>
      <c r="L192" s="116"/>
      <c r="M192" s="116"/>
      <c r="N192" s="116"/>
      <c r="O192" s="116"/>
      <c r="P192" s="116"/>
      <c r="Q192" s="27"/>
      <c r="R192" s="28"/>
      <c r="S192" s="28"/>
    </row>
    <row r="193" spans="1:19" s="29" customFormat="1" ht="16.8" x14ac:dyDescent="0.3">
      <c r="A193" s="33" t="s">
        <v>34</v>
      </c>
      <c r="B193" s="36" t="s">
        <v>135</v>
      </c>
      <c r="C193" s="42" t="s">
        <v>10</v>
      </c>
      <c r="D193" s="88"/>
      <c r="E193" s="78">
        <f>10541/10541*100</f>
        <v>100</v>
      </c>
      <c r="F193" s="72">
        <f>10780/10780*100</f>
        <v>100</v>
      </c>
      <c r="G193" s="72">
        <f>10658/10658*100</f>
        <v>100</v>
      </c>
      <c r="H193" s="72">
        <f>10334/10334*100</f>
        <v>100</v>
      </c>
      <c r="I193" s="72">
        <f>10334/10334*100</f>
        <v>100</v>
      </c>
      <c r="J193" s="72">
        <f>10334/10334*100</f>
        <v>100</v>
      </c>
      <c r="K193" s="72">
        <f>10334/10334*100</f>
        <v>100</v>
      </c>
      <c r="L193" s="7">
        <v>2021</v>
      </c>
      <c r="M193" s="9">
        <v>0.2</v>
      </c>
      <c r="N193" s="60" t="s">
        <v>140</v>
      </c>
      <c r="O193" s="60" t="s">
        <v>71</v>
      </c>
      <c r="P193" s="60" t="s">
        <v>34</v>
      </c>
      <c r="Q193" s="75" t="s">
        <v>179</v>
      </c>
      <c r="R193" s="1">
        <v>2021</v>
      </c>
      <c r="S193" s="19">
        <f>M193+M199+M205+M211</f>
        <v>1</v>
      </c>
    </row>
    <row r="194" spans="1:19" s="29" customFormat="1" ht="16.8" x14ac:dyDescent="0.3">
      <c r="A194" s="34"/>
      <c r="B194" s="37"/>
      <c r="C194" s="40"/>
      <c r="D194" s="89"/>
      <c r="E194" s="79"/>
      <c r="F194" s="73"/>
      <c r="G194" s="73"/>
      <c r="H194" s="73"/>
      <c r="I194" s="73"/>
      <c r="J194" s="73"/>
      <c r="K194" s="73"/>
      <c r="L194" s="7">
        <v>2022</v>
      </c>
      <c r="M194" s="9">
        <v>0.4</v>
      </c>
      <c r="N194" s="61"/>
      <c r="O194" s="61"/>
      <c r="P194" s="61"/>
      <c r="Q194" s="76"/>
      <c r="R194" s="1">
        <v>2022</v>
      </c>
      <c r="S194" s="19">
        <f t="shared" ref="S194:S198" si="31">M194+M200+M206+M212</f>
        <v>1</v>
      </c>
    </row>
    <row r="195" spans="1:19" s="29" customFormat="1" ht="16.8" x14ac:dyDescent="0.3">
      <c r="A195" s="34"/>
      <c r="B195" s="37"/>
      <c r="C195" s="40"/>
      <c r="D195" s="89"/>
      <c r="E195" s="79"/>
      <c r="F195" s="73"/>
      <c r="G195" s="73"/>
      <c r="H195" s="73"/>
      <c r="I195" s="73"/>
      <c r="J195" s="73"/>
      <c r="K195" s="73"/>
      <c r="L195" s="7">
        <v>2023</v>
      </c>
      <c r="M195" s="9">
        <v>0.4</v>
      </c>
      <c r="N195" s="61"/>
      <c r="O195" s="61"/>
      <c r="P195" s="61"/>
      <c r="Q195" s="76"/>
      <c r="R195" s="1">
        <v>2023</v>
      </c>
      <c r="S195" s="19">
        <f t="shared" si="31"/>
        <v>1</v>
      </c>
    </row>
    <row r="196" spans="1:19" s="29" customFormat="1" ht="16.8" x14ac:dyDescent="0.3">
      <c r="A196" s="34"/>
      <c r="B196" s="37"/>
      <c r="C196" s="40"/>
      <c r="D196" s="89"/>
      <c r="E196" s="79"/>
      <c r="F196" s="73"/>
      <c r="G196" s="73"/>
      <c r="H196" s="73"/>
      <c r="I196" s="73"/>
      <c r="J196" s="73"/>
      <c r="K196" s="73"/>
      <c r="L196" s="7">
        <v>2024</v>
      </c>
      <c r="M196" s="9">
        <v>0.4</v>
      </c>
      <c r="N196" s="61"/>
      <c r="O196" s="61"/>
      <c r="P196" s="61"/>
      <c r="Q196" s="76"/>
      <c r="R196" s="1">
        <v>2024</v>
      </c>
      <c r="S196" s="19">
        <f t="shared" si="31"/>
        <v>1</v>
      </c>
    </row>
    <row r="197" spans="1:19" s="29" customFormat="1" ht="16.8" x14ac:dyDescent="0.3">
      <c r="A197" s="34"/>
      <c r="B197" s="37"/>
      <c r="C197" s="40"/>
      <c r="D197" s="89"/>
      <c r="E197" s="79"/>
      <c r="F197" s="73"/>
      <c r="G197" s="73"/>
      <c r="H197" s="73"/>
      <c r="I197" s="73"/>
      <c r="J197" s="73"/>
      <c r="K197" s="73"/>
      <c r="L197" s="7">
        <v>2025</v>
      </c>
      <c r="M197" s="9">
        <v>0.4</v>
      </c>
      <c r="N197" s="61"/>
      <c r="O197" s="61"/>
      <c r="P197" s="61"/>
      <c r="Q197" s="76"/>
      <c r="R197" s="1">
        <v>2025</v>
      </c>
      <c r="S197" s="19">
        <f t="shared" si="31"/>
        <v>1</v>
      </c>
    </row>
    <row r="198" spans="1:19" s="29" customFormat="1" ht="16.8" x14ac:dyDescent="0.3">
      <c r="A198" s="35"/>
      <c r="B198" s="38"/>
      <c r="C198" s="41"/>
      <c r="D198" s="90"/>
      <c r="E198" s="80"/>
      <c r="F198" s="74"/>
      <c r="G198" s="74"/>
      <c r="H198" s="74"/>
      <c r="I198" s="74"/>
      <c r="J198" s="74"/>
      <c r="K198" s="74"/>
      <c r="L198" s="7">
        <v>2026</v>
      </c>
      <c r="M198" s="9">
        <v>0.4</v>
      </c>
      <c r="N198" s="62"/>
      <c r="O198" s="62"/>
      <c r="P198" s="62"/>
      <c r="Q198" s="77"/>
      <c r="R198" s="1">
        <v>2026</v>
      </c>
      <c r="S198" s="19">
        <f t="shared" si="31"/>
        <v>1</v>
      </c>
    </row>
    <row r="199" spans="1:19" s="29" customFormat="1" ht="16.8" x14ac:dyDescent="0.3">
      <c r="A199" s="33" t="s">
        <v>41</v>
      </c>
      <c r="B199" s="36" t="s">
        <v>66</v>
      </c>
      <c r="C199" s="39" t="s">
        <v>10</v>
      </c>
      <c r="D199" s="88">
        <v>84.46</v>
      </c>
      <c r="E199" s="78">
        <f>20772/24314*100</f>
        <v>85.432261248663323</v>
      </c>
      <c r="F199" s="72">
        <f>21609/24842*100</f>
        <v>86.985749939618387</v>
      </c>
      <c r="G199" s="72">
        <f>21470/24683*100</f>
        <v>86.982943726451396</v>
      </c>
      <c r="H199" s="72">
        <f>20996/24413*100</f>
        <v>86.003358866177862</v>
      </c>
      <c r="I199" s="72">
        <f>20996/24413*100</f>
        <v>86.003358866177862</v>
      </c>
      <c r="J199" s="72">
        <f>20996/24413*100</f>
        <v>86.003358866177862</v>
      </c>
      <c r="K199" s="72">
        <f>20996/24413*100</f>
        <v>86.003358866177862</v>
      </c>
      <c r="L199" s="7">
        <v>2021</v>
      </c>
      <c r="M199" s="9">
        <v>0.3</v>
      </c>
      <c r="N199" s="60" t="s">
        <v>194</v>
      </c>
      <c r="O199" s="60" t="s">
        <v>81</v>
      </c>
      <c r="P199" s="60" t="s">
        <v>34</v>
      </c>
      <c r="Q199" s="75" t="s">
        <v>179</v>
      </c>
      <c r="S199" s="28"/>
    </row>
    <row r="200" spans="1:19" s="29" customFormat="1" ht="16.8" x14ac:dyDescent="0.3">
      <c r="A200" s="34"/>
      <c r="B200" s="37"/>
      <c r="C200" s="40"/>
      <c r="D200" s="89"/>
      <c r="E200" s="79"/>
      <c r="F200" s="73"/>
      <c r="G200" s="73"/>
      <c r="H200" s="73"/>
      <c r="I200" s="73"/>
      <c r="J200" s="73"/>
      <c r="K200" s="73"/>
      <c r="L200" s="7">
        <v>2022</v>
      </c>
      <c r="M200" s="9">
        <v>0.3</v>
      </c>
      <c r="N200" s="61"/>
      <c r="O200" s="61"/>
      <c r="P200" s="61"/>
      <c r="Q200" s="76"/>
      <c r="R200" s="28"/>
      <c r="S200" s="28"/>
    </row>
    <row r="201" spans="1:19" s="29" customFormat="1" ht="16.8" x14ac:dyDescent="0.3">
      <c r="A201" s="34"/>
      <c r="B201" s="37"/>
      <c r="C201" s="40"/>
      <c r="D201" s="89"/>
      <c r="E201" s="79"/>
      <c r="F201" s="73"/>
      <c r="G201" s="73"/>
      <c r="H201" s="73"/>
      <c r="I201" s="73"/>
      <c r="J201" s="73"/>
      <c r="K201" s="73"/>
      <c r="L201" s="7">
        <v>2023</v>
      </c>
      <c r="M201" s="9">
        <v>0.3</v>
      </c>
      <c r="N201" s="61"/>
      <c r="O201" s="61"/>
      <c r="P201" s="61"/>
      <c r="Q201" s="76"/>
      <c r="R201" s="28"/>
      <c r="S201" s="28"/>
    </row>
    <row r="202" spans="1:19" s="29" customFormat="1" ht="16.8" x14ac:dyDescent="0.3">
      <c r="A202" s="34"/>
      <c r="B202" s="37"/>
      <c r="C202" s="40"/>
      <c r="D202" s="89"/>
      <c r="E202" s="79"/>
      <c r="F202" s="73"/>
      <c r="G202" s="73"/>
      <c r="H202" s="73"/>
      <c r="I202" s="73"/>
      <c r="J202" s="73"/>
      <c r="K202" s="73"/>
      <c r="L202" s="7">
        <v>2024</v>
      </c>
      <c r="M202" s="9">
        <v>0.3</v>
      </c>
      <c r="N202" s="61"/>
      <c r="O202" s="61"/>
      <c r="P202" s="61"/>
      <c r="Q202" s="76"/>
      <c r="R202" s="28"/>
      <c r="S202" s="28"/>
    </row>
    <row r="203" spans="1:19" s="29" customFormat="1" ht="16.8" x14ac:dyDescent="0.3">
      <c r="A203" s="34"/>
      <c r="B203" s="37"/>
      <c r="C203" s="40"/>
      <c r="D203" s="89"/>
      <c r="E203" s="79"/>
      <c r="F203" s="73"/>
      <c r="G203" s="73"/>
      <c r="H203" s="73"/>
      <c r="I203" s="73"/>
      <c r="J203" s="73"/>
      <c r="K203" s="73"/>
      <c r="L203" s="7">
        <v>2025</v>
      </c>
      <c r="M203" s="9">
        <v>0.3</v>
      </c>
      <c r="N203" s="61"/>
      <c r="O203" s="61"/>
      <c r="P203" s="61"/>
      <c r="Q203" s="76"/>
      <c r="R203" s="28"/>
      <c r="S203" s="28"/>
    </row>
    <row r="204" spans="1:19" s="29" customFormat="1" ht="16.8" x14ac:dyDescent="0.3">
      <c r="A204" s="35"/>
      <c r="B204" s="38"/>
      <c r="C204" s="41"/>
      <c r="D204" s="90"/>
      <c r="E204" s="80"/>
      <c r="F204" s="74"/>
      <c r="G204" s="74"/>
      <c r="H204" s="74"/>
      <c r="I204" s="74"/>
      <c r="J204" s="74"/>
      <c r="K204" s="74"/>
      <c r="L204" s="7">
        <v>2026</v>
      </c>
      <c r="M204" s="9">
        <v>0.3</v>
      </c>
      <c r="N204" s="62"/>
      <c r="O204" s="62"/>
      <c r="P204" s="62"/>
      <c r="Q204" s="77"/>
      <c r="R204" s="28"/>
      <c r="S204" s="28"/>
    </row>
    <row r="205" spans="1:19" s="29" customFormat="1" ht="16.8" x14ac:dyDescent="0.3">
      <c r="A205" s="33" t="s">
        <v>42</v>
      </c>
      <c r="B205" s="36" t="s">
        <v>67</v>
      </c>
      <c r="C205" s="39" t="s">
        <v>10</v>
      </c>
      <c r="D205" s="45">
        <v>100</v>
      </c>
      <c r="E205" s="45">
        <f>2227/2227*100</f>
        <v>100</v>
      </c>
      <c r="F205" s="63">
        <f>2450/2450*100</f>
        <v>100</v>
      </c>
      <c r="G205" s="63">
        <f>1600/1600*100</f>
        <v>100</v>
      </c>
      <c r="H205" s="63">
        <f>1774/1774*100</f>
        <v>100</v>
      </c>
      <c r="I205" s="63">
        <f>1774/1774*100</f>
        <v>100</v>
      </c>
      <c r="J205" s="63">
        <f>1774/1774*100</f>
        <v>100</v>
      </c>
      <c r="K205" s="63">
        <f>1774/1774*100</f>
        <v>100</v>
      </c>
      <c r="L205" s="7">
        <v>2021</v>
      </c>
      <c r="M205" s="9">
        <v>0.3</v>
      </c>
      <c r="N205" s="60" t="s">
        <v>119</v>
      </c>
      <c r="O205" s="60" t="s">
        <v>81</v>
      </c>
      <c r="P205" s="60" t="s">
        <v>34</v>
      </c>
      <c r="Q205" s="75" t="s">
        <v>179</v>
      </c>
      <c r="R205" s="28"/>
      <c r="S205" s="28"/>
    </row>
    <row r="206" spans="1:19" s="29" customFormat="1" ht="16.8" x14ac:dyDescent="0.3">
      <c r="A206" s="34"/>
      <c r="B206" s="37"/>
      <c r="C206" s="40"/>
      <c r="D206" s="46"/>
      <c r="E206" s="46"/>
      <c r="F206" s="64"/>
      <c r="G206" s="64"/>
      <c r="H206" s="64"/>
      <c r="I206" s="64"/>
      <c r="J206" s="64"/>
      <c r="K206" s="64"/>
      <c r="L206" s="7">
        <v>2022</v>
      </c>
      <c r="M206" s="9">
        <v>0.3</v>
      </c>
      <c r="N206" s="61"/>
      <c r="O206" s="61"/>
      <c r="P206" s="61"/>
      <c r="Q206" s="76"/>
      <c r="R206" s="28"/>
      <c r="S206" s="28"/>
    </row>
    <row r="207" spans="1:19" s="29" customFormat="1" ht="16.8" x14ac:dyDescent="0.3">
      <c r="A207" s="34"/>
      <c r="B207" s="37"/>
      <c r="C207" s="40"/>
      <c r="D207" s="46"/>
      <c r="E207" s="46"/>
      <c r="F207" s="64"/>
      <c r="G207" s="64"/>
      <c r="H207" s="64"/>
      <c r="I207" s="64"/>
      <c r="J207" s="64"/>
      <c r="K207" s="64"/>
      <c r="L207" s="7">
        <v>2023</v>
      </c>
      <c r="M207" s="9">
        <v>0.3</v>
      </c>
      <c r="N207" s="61"/>
      <c r="O207" s="61"/>
      <c r="P207" s="61"/>
      <c r="Q207" s="76"/>
      <c r="R207" s="28"/>
      <c r="S207" s="28"/>
    </row>
    <row r="208" spans="1:19" s="29" customFormat="1" ht="16.8" x14ac:dyDescent="0.3">
      <c r="A208" s="34"/>
      <c r="B208" s="37"/>
      <c r="C208" s="40"/>
      <c r="D208" s="46"/>
      <c r="E208" s="46"/>
      <c r="F208" s="64"/>
      <c r="G208" s="64"/>
      <c r="H208" s="64"/>
      <c r="I208" s="64"/>
      <c r="J208" s="64"/>
      <c r="K208" s="64"/>
      <c r="L208" s="7">
        <v>2024</v>
      </c>
      <c r="M208" s="9">
        <v>0.3</v>
      </c>
      <c r="N208" s="61"/>
      <c r="O208" s="61"/>
      <c r="P208" s="61"/>
      <c r="Q208" s="76"/>
      <c r="R208" s="28"/>
      <c r="S208" s="28"/>
    </row>
    <row r="209" spans="1:19" s="29" customFormat="1" ht="16.8" x14ac:dyDescent="0.3">
      <c r="A209" s="34"/>
      <c r="B209" s="37"/>
      <c r="C209" s="40"/>
      <c r="D209" s="46"/>
      <c r="E209" s="46"/>
      <c r="F209" s="64"/>
      <c r="G209" s="64"/>
      <c r="H209" s="64"/>
      <c r="I209" s="64"/>
      <c r="J209" s="64"/>
      <c r="K209" s="64"/>
      <c r="L209" s="7">
        <v>2025</v>
      </c>
      <c r="M209" s="9">
        <v>0.3</v>
      </c>
      <c r="N209" s="61"/>
      <c r="O209" s="61"/>
      <c r="P209" s="61"/>
      <c r="Q209" s="76"/>
      <c r="R209" s="28"/>
      <c r="S209" s="28"/>
    </row>
    <row r="210" spans="1:19" s="29" customFormat="1" ht="16.8" x14ac:dyDescent="0.3">
      <c r="A210" s="35"/>
      <c r="B210" s="38"/>
      <c r="C210" s="41"/>
      <c r="D210" s="47"/>
      <c r="E210" s="47"/>
      <c r="F210" s="65"/>
      <c r="G210" s="65"/>
      <c r="H210" s="65"/>
      <c r="I210" s="65"/>
      <c r="J210" s="65"/>
      <c r="K210" s="65"/>
      <c r="L210" s="7">
        <v>2026</v>
      </c>
      <c r="M210" s="9">
        <v>0.3</v>
      </c>
      <c r="N210" s="62"/>
      <c r="O210" s="62"/>
      <c r="P210" s="62"/>
      <c r="Q210" s="77"/>
      <c r="R210" s="28"/>
      <c r="S210" s="28"/>
    </row>
    <row r="211" spans="1:19" s="29" customFormat="1" ht="16.8" x14ac:dyDescent="0.3">
      <c r="A211" s="33" t="s">
        <v>127</v>
      </c>
      <c r="B211" s="36" t="s">
        <v>147</v>
      </c>
      <c r="C211" s="39" t="s">
        <v>10</v>
      </c>
      <c r="D211" s="45">
        <v>100</v>
      </c>
      <c r="E211" s="45">
        <v>100</v>
      </c>
      <c r="F211" s="45" t="s">
        <v>182</v>
      </c>
      <c r="G211" s="72" t="s">
        <v>182</v>
      </c>
      <c r="H211" s="72" t="s">
        <v>182</v>
      </c>
      <c r="I211" s="72" t="s">
        <v>182</v>
      </c>
      <c r="J211" s="72" t="s">
        <v>182</v>
      </c>
      <c r="K211" s="72" t="s">
        <v>182</v>
      </c>
      <c r="L211" s="7">
        <v>2021</v>
      </c>
      <c r="M211" s="9">
        <v>0.2</v>
      </c>
      <c r="N211" s="60" t="s">
        <v>120</v>
      </c>
      <c r="O211" s="60" t="s">
        <v>81</v>
      </c>
      <c r="P211" s="60" t="s">
        <v>41</v>
      </c>
      <c r="Q211" s="75" t="s">
        <v>172</v>
      </c>
      <c r="R211" s="28"/>
      <c r="S211" s="28"/>
    </row>
    <row r="212" spans="1:19" s="29" customFormat="1" ht="16.8" x14ac:dyDescent="0.3">
      <c r="A212" s="34"/>
      <c r="B212" s="37"/>
      <c r="C212" s="40"/>
      <c r="D212" s="46"/>
      <c r="E212" s="46"/>
      <c r="F212" s="46"/>
      <c r="G212" s="73"/>
      <c r="H212" s="73"/>
      <c r="I212" s="73"/>
      <c r="J212" s="73"/>
      <c r="K212" s="73"/>
      <c r="L212" s="7">
        <v>2022</v>
      </c>
      <c r="M212" s="9"/>
      <c r="N212" s="61"/>
      <c r="O212" s="61"/>
      <c r="P212" s="61"/>
      <c r="Q212" s="76"/>
      <c r="R212" s="28"/>
      <c r="S212" s="28"/>
    </row>
    <row r="213" spans="1:19" s="29" customFormat="1" ht="16.8" x14ac:dyDescent="0.3">
      <c r="A213" s="34"/>
      <c r="B213" s="37"/>
      <c r="C213" s="40"/>
      <c r="D213" s="46"/>
      <c r="E213" s="46"/>
      <c r="F213" s="46"/>
      <c r="G213" s="73"/>
      <c r="H213" s="73"/>
      <c r="I213" s="73"/>
      <c r="J213" s="73"/>
      <c r="K213" s="73"/>
      <c r="L213" s="7">
        <v>2023</v>
      </c>
      <c r="M213" s="9"/>
      <c r="N213" s="61"/>
      <c r="O213" s="61"/>
      <c r="P213" s="61"/>
      <c r="Q213" s="76"/>
      <c r="R213" s="28"/>
      <c r="S213" s="28"/>
    </row>
    <row r="214" spans="1:19" s="29" customFormat="1" ht="16.8" x14ac:dyDescent="0.3">
      <c r="A214" s="34"/>
      <c r="B214" s="37"/>
      <c r="C214" s="40"/>
      <c r="D214" s="46"/>
      <c r="E214" s="46"/>
      <c r="F214" s="46"/>
      <c r="G214" s="73"/>
      <c r="H214" s="73"/>
      <c r="I214" s="73"/>
      <c r="J214" s="73"/>
      <c r="K214" s="73"/>
      <c r="L214" s="7">
        <v>2024</v>
      </c>
      <c r="M214" s="9"/>
      <c r="N214" s="61"/>
      <c r="O214" s="61"/>
      <c r="P214" s="61"/>
      <c r="Q214" s="76"/>
      <c r="R214" s="28"/>
      <c r="S214" s="28"/>
    </row>
    <row r="215" spans="1:19" s="29" customFormat="1" ht="16.8" x14ac:dyDescent="0.3">
      <c r="A215" s="34"/>
      <c r="B215" s="37"/>
      <c r="C215" s="40"/>
      <c r="D215" s="46"/>
      <c r="E215" s="46"/>
      <c r="F215" s="46"/>
      <c r="G215" s="73"/>
      <c r="H215" s="73"/>
      <c r="I215" s="73"/>
      <c r="J215" s="73"/>
      <c r="K215" s="73"/>
      <c r="L215" s="7">
        <v>2025</v>
      </c>
      <c r="M215" s="9"/>
      <c r="N215" s="61"/>
      <c r="O215" s="61"/>
      <c r="P215" s="61"/>
      <c r="Q215" s="76"/>
      <c r="R215" s="28"/>
      <c r="S215" s="28"/>
    </row>
    <row r="216" spans="1:19" s="29" customFormat="1" ht="16.8" x14ac:dyDescent="0.3">
      <c r="A216" s="35"/>
      <c r="B216" s="38"/>
      <c r="C216" s="41"/>
      <c r="D216" s="47"/>
      <c r="E216" s="47"/>
      <c r="F216" s="47"/>
      <c r="G216" s="74"/>
      <c r="H216" s="74"/>
      <c r="I216" s="74"/>
      <c r="J216" s="74"/>
      <c r="K216" s="74"/>
      <c r="L216" s="7">
        <v>2026</v>
      </c>
      <c r="M216" s="9"/>
      <c r="N216" s="62"/>
      <c r="O216" s="62"/>
      <c r="P216" s="62"/>
      <c r="Q216" s="77"/>
      <c r="R216" s="28"/>
      <c r="S216" s="28"/>
    </row>
    <row r="217" spans="1:19" s="29" customFormat="1" ht="16.8" x14ac:dyDescent="0.3">
      <c r="A217" s="24" t="s">
        <v>33</v>
      </c>
      <c r="B217" s="116" t="s">
        <v>100</v>
      </c>
      <c r="C217" s="116"/>
      <c r="D217" s="116"/>
      <c r="E217" s="116"/>
      <c r="F217" s="116"/>
      <c r="G217" s="116"/>
      <c r="H217" s="116"/>
      <c r="I217" s="116"/>
      <c r="J217" s="116"/>
      <c r="K217" s="116"/>
      <c r="L217" s="116"/>
      <c r="M217" s="116"/>
      <c r="N217" s="116"/>
      <c r="O217" s="116"/>
      <c r="P217" s="116"/>
      <c r="Q217" s="27"/>
      <c r="R217" s="28"/>
      <c r="S217" s="28"/>
    </row>
    <row r="218" spans="1:19" ht="16.8" x14ac:dyDescent="0.3">
      <c r="A218" s="33" t="s">
        <v>35</v>
      </c>
      <c r="B218" s="36" t="s">
        <v>36</v>
      </c>
      <c r="C218" s="39" t="s">
        <v>10</v>
      </c>
      <c r="D218" s="78">
        <v>5.7</v>
      </c>
      <c r="E218" s="78">
        <f>1305/23738*100</f>
        <v>5.4975145336591122</v>
      </c>
      <c r="F218" s="78">
        <f>1390/24159*100</f>
        <v>5.7535494018792166</v>
      </c>
      <c r="G218" s="78">
        <f>1350/24159*100</f>
        <v>5.5879796349186641</v>
      </c>
      <c r="H218" s="78">
        <f>1350/24499*100</f>
        <v>5.510428997101922</v>
      </c>
      <c r="I218" s="78">
        <f>1320/24400*100</f>
        <v>5.4098360655737707</v>
      </c>
      <c r="J218" s="78">
        <f>1320/24400*100</f>
        <v>5.4098360655737707</v>
      </c>
      <c r="K218" s="78">
        <f>1320/24400*100</f>
        <v>5.4098360655737707</v>
      </c>
      <c r="L218" s="1">
        <v>2021</v>
      </c>
      <c r="M218" s="10">
        <v>0.5</v>
      </c>
      <c r="N218" s="48" t="s">
        <v>117</v>
      </c>
      <c r="O218" s="48" t="s">
        <v>85</v>
      </c>
      <c r="P218" s="48" t="s">
        <v>93</v>
      </c>
      <c r="Q218" s="75" t="s">
        <v>178</v>
      </c>
      <c r="R218" s="1">
        <v>2021</v>
      </c>
      <c r="S218" s="19">
        <f>M218+M224+M230</f>
        <v>1</v>
      </c>
    </row>
    <row r="219" spans="1:19" ht="16.8" x14ac:dyDescent="0.3">
      <c r="A219" s="34"/>
      <c r="B219" s="37"/>
      <c r="C219" s="40"/>
      <c r="D219" s="79"/>
      <c r="E219" s="79"/>
      <c r="F219" s="79"/>
      <c r="G219" s="79"/>
      <c r="H219" s="79"/>
      <c r="I219" s="79"/>
      <c r="J219" s="79"/>
      <c r="K219" s="79"/>
      <c r="L219" s="1">
        <v>2022</v>
      </c>
      <c r="M219" s="10">
        <v>0.5</v>
      </c>
      <c r="N219" s="49"/>
      <c r="O219" s="49"/>
      <c r="P219" s="49"/>
      <c r="Q219" s="76"/>
      <c r="R219" s="1">
        <v>2022</v>
      </c>
      <c r="S219" s="19">
        <f t="shared" ref="S219:S223" si="32">M219+M225+M231</f>
        <v>1</v>
      </c>
    </row>
    <row r="220" spans="1:19" ht="23.25" customHeight="1" x14ac:dyDescent="0.3">
      <c r="A220" s="34"/>
      <c r="B220" s="37"/>
      <c r="C220" s="40"/>
      <c r="D220" s="79"/>
      <c r="E220" s="79"/>
      <c r="F220" s="79"/>
      <c r="G220" s="79"/>
      <c r="H220" s="79"/>
      <c r="I220" s="79"/>
      <c r="J220" s="79"/>
      <c r="K220" s="79"/>
      <c r="L220" s="1">
        <v>2023</v>
      </c>
      <c r="M220" s="10">
        <v>0.5</v>
      </c>
      <c r="N220" s="49"/>
      <c r="O220" s="49"/>
      <c r="P220" s="49"/>
      <c r="Q220" s="76"/>
      <c r="R220" s="1">
        <v>2023</v>
      </c>
      <c r="S220" s="19">
        <f t="shared" si="32"/>
        <v>1</v>
      </c>
    </row>
    <row r="221" spans="1:19" ht="22.5" customHeight="1" x14ac:dyDescent="0.3">
      <c r="A221" s="34"/>
      <c r="B221" s="37"/>
      <c r="C221" s="40"/>
      <c r="D221" s="79"/>
      <c r="E221" s="79"/>
      <c r="F221" s="79"/>
      <c r="G221" s="79"/>
      <c r="H221" s="79"/>
      <c r="I221" s="79"/>
      <c r="J221" s="79"/>
      <c r="K221" s="79"/>
      <c r="L221" s="1">
        <v>2024</v>
      </c>
      <c r="M221" s="10">
        <v>0.5</v>
      </c>
      <c r="N221" s="49"/>
      <c r="O221" s="49"/>
      <c r="P221" s="49"/>
      <c r="Q221" s="76"/>
      <c r="R221" s="1">
        <v>2024</v>
      </c>
      <c r="S221" s="19">
        <f t="shared" si="32"/>
        <v>1</v>
      </c>
    </row>
    <row r="222" spans="1:19" ht="21.75" customHeight="1" x14ac:dyDescent="0.3">
      <c r="A222" s="34"/>
      <c r="B222" s="37"/>
      <c r="C222" s="40"/>
      <c r="D222" s="79"/>
      <c r="E222" s="79"/>
      <c r="F222" s="79"/>
      <c r="G222" s="79"/>
      <c r="H222" s="79"/>
      <c r="I222" s="79"/>
      <c r="J222" s="79"/>
      <c r="K222" s="79"/>
      <c r="L222" s="1">
        <v>2025</v>
      </c>
      <c r="M222" s="10">
        <v>0.5</v>
      </c>
      <c r="N222" s="49"/>
      <c r="O222" s="49"/>
      <c r="P222" s="49"/>
      <c r="Q222" s="76"/>
      <c r="R222" s="1">
        <v>2025</v>
      </c>
      <c r="S222" s="19">
        <f t="shared" si="32"/>
        <v>1</v>
      </c>
    </row>
    <row r="223" spans="1:19" ht="16.8" x14ac:dyDescent="0.3">
      <c r="A223" s="35"/>
      <c r="B223" s="38"/>
      <c r="C223" s="41"/>
      <c r="D223" s="80"/>
      <c r="E223" s="80"/>
      <c r="F223" s="80"/>
      <c r="G223" s="80"/>
      <c r="H223" s="80"/>
      <c r="I223" s="80"/>
      <c r="J223" s="80"/>
      <c r="K223" s="80"/>
      <c r="L223" s="1">
        <v>2026</v>
      </c>
      <c r="M223" s="10">
        <v>0.5</v>
      </c>
      <c r="N223" s="50"/>
      <c r="O223" s="50"/>
      <c r="P223" s="50"/>
      <c r="Q223" s="77"/>
      <c r="R223" s="1">
        <v>2026</v>
      </c>
      <c r="S223" s="19">
        <f t="shared" si="32"/>
        <v>1</v>
      </c>
    </row>
    <row r="224" spans="1:19" ht="16.8" x14ac:dyDescent="0.3">
      <c r="A224" s="33" t="s">
        <v>38</v>
      </c>
      <c r="B224" s="36" t="s">
        <v>37</v>
      </c>
      <c r="C224" s="39" t="s">
        <v>10</v>
      </c>
      <c r="D224" s="78">
        <v>3.4</v>
      </c>
      <c r="E224" s="78">
        <f>729/23738*100</f>
        <v>3.071025360181987</v>
      </c>
      <c r="F224" s="78">
        <f>(25+626+221+40+120+118)/24159*100</f>
        <v>4.7601308001158991</v>
      </c>
      <c r="G224" s="78">
        <f>980/24159*100</f>
        <v>4.0564592905335486</v>
      </c>
      <c r="H224" s="78">
        <f>1316/24499*100</f>
        <v>5.3716478223600959</v>
      </c>
      <c r="I224" s="78">
        <f>1280/24400*100</f>
        <v>5.2459016393442619</v>
      </c>
      <c r="J224" s="78">
        <f>980/24400*100</f>
        <v>4.0163934426229506</v>
      </c>
      <c r="K224" s="78">
        <f>980/24400*100</f>
        <v>4.0163934426229506</v>
      </c>
      <c r="L224" s="1">
        <v>2021</v>
      </c>
      <c r="M224" s="10">
        <v>0.5</v>
      </c>
      <c r="N224" s="48" t="s">
        <v>118</v>
      </c>
      <c r="O224" s="48" t="s">
        <v>80</v>
      </c>
      <c r="P224" s="48" t="s">
        <v>160</v>
      </c>
      <c r="Q224" s="48" t="s">
        <v>178</v>
      </c>
      <c r="R224" s="30"/>
      <c r="S224" s="19"/>
    </row>
    <row r="225" spans="1:19" ht="16.8" x14ac:dyDescent="0.3">
      <c r="A225" s="34"/>
      <c r="B225" s="37"/>
      <c r="C225" s="40"/>
      <c r="D225" s="79"/>
      <c r="E225" s="79"/>
      <c r="F225" s="79"/>
      <c r="G225" s="79"/>
      <c r="H225" s="79"/>
      <c r="I225" s="79"/>
      <c r="J225" s="79"/>
      <c r="K225" s="79"/>
      <c r="L225" s="1">
        <v>2022</v>
      </c>
      <c r="M225" s="10">
        <v>0.5</v>
      </c>
      <c r="N225" s="49"/>
      <c r="O225" s="49"/>
      <c r="P225" s="49"/>
      <c r="Q225" s="49"/>
      <c r="R225" s="30"/>
      <c r="S225" s="19"/>
    </row>
    <row r="226" spans="1:19" ht="16.8" x14ac:dyDescent="0.3">
      <c r="A226" s="34"/>
      <c r="B226" s="37"/>
      <c r="C226" s="40"/>
      <c r="D226" s="79"/>
      <c r="E226" s="79"/>
      <c r="F226" s="79"/>
      <c r="G226" s="79"/>
      <c r="H226" s="79"/>
      <c r="I226" s="79"/>
      <c r="J226" s="79"/>
      <c r="K226" s="79"/>
      <c r="L226" s="1">
        <v>2023</v>
      </c>
      <c r="M226" s="10">
        <v>0.5</v>
      </c>
      <c r="N226" s="49"/>
      <c r="O226" s="49"/>
      <c r="P226" s="49"/>
      <c r="Q226" s="49"/>
      <c r="R226" s="30"/>
      <c r="S226" s="19"/>
    </row>
    <row r="227" spans="1:19" ht="16.8" x14ac:dyDescent="0.3">
      <c r="A227" s="34"/>
      <c r="B227" s="37"/>
      <c r="C227" s="40"/>
      <c r="D227" s="79"/>
      <c r="E227" s="79"/>
      <c r="F227" s="79"/>
      <c r="G227" s="79"/>
      <c r="H227" s="79"/>
      <c r="I227" s="79"/>
      <c r="J227" s="79"/>
      <c r="K227" s="79"/>
      <c r="L227" s="1">
        <v>2024</v>
      </c>
      <c r="M227" s="10">
        <v>0.5</v>
      </c>
      <c r="N227" s="49"/>
      <c r="O227" s="49"/>
      <c r="P227" s="49"/>
      <c r="Q227" s="49"/>
      <c r="R227" s="30"/>
      <c r="S227" s="19"/>
    </row>
    <row r="228" spans="1:19" ht="16.8" x14ac:dyDescent="0.3">
      <c r="A228" s="34"/>
      <c r="B228" s="37"/>
      <c r="C228" s="40"/>
      <c r="D228" s="79"/>
      <c r="E228" s="79"/>
      <c r="F228" s="79"/>
      <c r="G228" s="79"/>
      <c r="H228" s="79"/>
      <c r="I228" s="79"/>
      <c r="J228" s="79"/>
      <c r="K228" s="79"/>
      <c r="L228" s="1">
        <v>2025</v>
      </c>
      <c r="M228" s="10">
        <v>0.5</v>
      </c>
      <c r="N228" s="49"/>
      <c r="O228" s="49"/>
      <c r="P228" s="49"/>
      <c r="Q228" s="49"/>
      <c r="R228" s="30"/>
      <c r="S228" s="19"/>
    </row>
    <row r="229" spans="1:19" ht="16.8" x14ac:dyDescent="0.3">
      <c r="A229" s="35"/>
      <c r="B229" s="38"/>
      <c r="C229" s="41"/>
      <c r="D229" s="80"/>
      <c r="E229" s="80"/>
      <c r="F229" s="80"/>
      <c r="G229" s="80"/>
      <c r="H229" s="80"/>
      <c r="I229" s="80"/>
      <c r="J229" s="80"/>
      <c r="K229" s="80"/>
      <c r="L229" s="1">
        <v>2026</v>
      </c>
      <c r="M229" s="10">
        <v>0.5</v>
      </c>
      <c r="N229" s="50"/>
      <c r="O229" s="50"/>
      <c r="P229" s="50"/>
      <c r="Q229" s="50"/>
      <c r="R229" s="30"/>
      <c r="S229" s="19"/>
    </row>
    <row r="230" spans="1:19" ht="16.8" x14ac:dyDescent="0.3">
      <c r="A230" s="33" t="s">
        <v>136</v>
      </c>
      <c r="B230" s="36" t="s">
        <v>139</v>
      </c>
      <c r="C230" s="39" t="s">
        <v>10</v>
      </c>
      <c r="D230" s="88"/>
      <c r="E230" s="45" t="s">
        <v>182</v>
      </c>
      <c r="F230" s="45" t="s">
        <v>182</v>
      </c>
      <c r="G230" s="45" t="s">
        <v>182</v>
      </c>
      <c r="H230" s="45" t="s">
        <v>182</v>
      </c>
      <c r="I230" s="45" t="s">
        <v>182</v>
      </c>
      <c r="J230" s="45" t="s">
        <v>182</v>
      </c>
      <c r="K230" s="45" t="s">
        <v>182</v>
      </c>
      <c r="L230" s="1">
        <v>2021</v>
      </c>
      <c r="M230" s="10">
        <v>0</v>
      </c>
      <c r="N230" s="48" t="s">
        <v>137</v>
      </c>
      <c r="O230" s="48" t="s">
        <v>138</v>
      </c>
      <c r="P230" s="48" t="s">
        <v>160</v>
      </c>
      <c r="Q230" s="75" t="s">
        <v>173</v>
      </c>
    </row>
    <row r="231" spans="1:19" ht="16.8" x14ac:dyDescent="0.3">
      <c r="A231" s="34"/>
      <c r="B231" s="37"/>
      <c r="C231" s="40"/>
      <c r="D231" s="89"/>
      <c r="E231" s="46"/>
      <c r="F231" s="46"/>
      <c r="G231" s="46"/>
      <c r="H231" s="46"/>
      <c r="I231" s="46"/>
      <c r="J231" s="46"/>
      <c r="K231" s="46"/>
      <c r="L231" s="1">
        <v>2022</v>
      </c>
      <c r="M231" s="10">
        <v>0</v>
      </c>
      <c r="N231" s="49"/>
      <c r="O231" s="49"/>
      <c r="P231" s="49"/>
      <c r="Q231" s="76"/>
    </row>
    <row r="232" spans="1:19" ht="16.8" x14ac:dyDescent="0.3">
      <c r="A232" s="34"/>
      <c r="B232" s="37"/>
      <c r="C232" s="40"/>
      <c r="D232" s="89"/>
      <c r="E232" s="46"/>
      <c r="F232" s="46"/>
      <c r="G232" s="46"/>
      <c r="H232" s="46"/>
      <c r="I232" s="46"/>
      <c r="J232" s="46"/>
      <c r="K232" s="46"/>
      <c r="L232" s="1">
        <v>2023</v>
      </c>
      <c r="M232" s="10">
        <v>0</v>
      </c>
      <c r="N232" s="49"/>
      <c r="O232" s="49"/>
      <c r="P232" s="49"/>
      <c r="Q232" s="76"/>
    </row>
    <row r="233" spans="1:19" ht="16.8" x14ac:dyDescent="0.3">
      <c r="A233" s="34"/>
      <c r="B233" s="37"/>
      <c r="C233" s="40"/>
      <c r="D233" s="89"/>
      <c r="E233" s="46"/>
      <c r="F233" s="46"/>
      <c r="G233" s="46"/>
      <c r="H233" s="46"/>
      <c r="I233" s="46"/>
      <c r="J233" s="46"/>
      <c r="K233" s="46"/>
      <c r="L233" s="1">
        <v>2024</v>
      </c>
      <c r="M233" s="10">
        <v>0</v>
      </c>
      <c r="N233" s="49"/>
      <c r="O233" s="49"/>
      <c r="P233" s="49"/>
      <c r="Q233" s="76"/>
    </row>
    <row r="234" spans="1:19" ht="16.8" x14ac:dyDescent="0.3">
      <c r="A234" s="34"/>
      <c r="B234" s="37"/>
      <c r="C234" s="40"/>
      <c r="D234" s="89"/>
      <c r="E234" s="46"/>
      <c r="F234" s="46"/>
      <c r="G234" s="46"/>
      <c r="H234" s="46"/>
      <c r="I234" s="46"/>
      <c r="J234" s="46"/>
      <c r="K234" s="46"/>
      <c r="L234" s="1">
        <v>2025</v>
      </c>
      <c r="M234" s="10">
        <v>0</v>
      </c>
      <c r="N234" s="49"/>
      <c r="O234" s="49"/>
      <c r="P234" s="49"/>
      <c r="Q234" s="76"/>
    </row>
    <row r="235" spans="1:19" ht="16.8" x14ac:dyDescent="0.3">
      <c r="A235" s="35"/>
      <c r="B235" s="38"/>
      <c r="C235" s="41"/>
      <c r="D235" s="90"/>
      <c r="E235" s="47"/>
      <c r="F235" s="47"/>
      <c r="G235" s="47"/>
      <c r="H235" s="47"/>
      <c r="I235" s="47"/>
      <c r="J235" s="47"/>
      <c r="K235" s="47"/>
      <c r="L235" s="1">
        <v>2026</v>
      </c>
      <c r="M235" s="10">
        <v>0</v>
      </c>
      <c r="N235" s="50"/>
      <c r="O235" s="50"/>
      <c r="P235" s="50"/>
      <c r="Q235" s="77"/>
    </row>
    <row r="236" spans="1:19" s="29" customFormat="1" ht="16.8" x14ac:dyDescent="0.3">
      <c r="A236" s="24" t="s">
        <v>44</v>
      </c>
      <c r="B236" s="117" t="s">
        <v>96</v>
      </c>
      <c r="C236" s="118"/>
      <c r="D236" s="118"/>
      <c r="E236" s="118"/>
      <c r="F236" s="118"/>
      <c r="G236" s="118"/>
      <c r="H236" s="118"/>
      <c r="I236" s="118"/>
      <c r="J236" s="118"/>
      <c r="K236" s="118"/>
      <c r="L236" s="118"/>
      <c r="M236" s="118"/>
      <c r="N236" s="118"/>
      <c r="O236" s="118"/>
      <c r="P236" s="119"/>
      <c r="Q236" s="27"/>
      <c r="R236" s="28"/>
      <c r="S236" s="28"/>
    </row>
    <row r="237" spans="1:19" s="29" customFormat="1" ht="21" customHeight="1" x14ac:dyDescent="0.3">
      <c r="A237" s="33" t="s">
        <v>105</v>
      </c>
      <c r="B237" s="36" t="s">
        <v>94</v>
      </c>
      <c r="C237" s="39" t="s">
        <v>10</v>
      </c>
      <c r="D237" s="45">
        <v>100</v>
      </c>
      <c r="E237" s="45">
        <f>26/26*100</f>
        <v>100</v>
      </c>
      <c r="F237" s="45">
        <f>36/37*100</f>
        <v>97.297297297297305</v>
      </c>
      <c r="G237" s="63">
        <f>35/35*100</f>
        <v>100</v>
      </c>
      <c r="H237" s="63">
        <f>27/27*100</f>
        <v>100</v>
      </c>
      <c r="I237" s="63">
        <f>30/30*100</f>
        <v>100</v>
      </c>
      <c r="J237" s="63">
        <f t="shared" ref="J237:K237" si="33">30/30*100</f>
        <v>100</v>
      </c>
      <c r="K237" s="63">
        <f t="shared" si="33"/>
        <v>100</v>
      </c>
      <c r="L237" s="7">
        <v>2021</v>
      </c>
      <c r="M237" s="9">
        <v>0.4</v>
      </c>
      <c r="N237" s="60" t="s">
        <v>95</v>
      </c>
      <c r="O237" s="60" t="s">
        <v>71</v>
      </c>
      <c r="P237" s="60" t="s">
        <v>105</v>
      </c>
      <c r="Q237" s="75" t="s">
        <v>174</v>
      </c>
      <c r="R237" s="1">
        <v>2021</v>
      </c>
      <c r="S237" s="19">
        <f>M237+M243+M249</f>
        <v>1</v>
      </c>
    </row>
    <row r="238" spans="1:19" s="29" customFormat="1" ht="21" customHeight="1" x14ac:dyDescent="0.3">
      <c r="A238" s="34"/>
      <c r="B238" s="37"/>
      <c r="C238" s="40"/>
      <c r="D238" s="46"/>
      <c r="E238" s="46"/>
      <c r="F238" s="46"/>
      <c r="G238" s="64"/>
      <c r="H238" s="64"/>
      <c r="I238" s="64"/>
      <c r="J238" s="64"/>
      <c r="K238" s="64"/>
      <c r="L238" s="7">
        <v>2022</v>
      </c>
      <c r="M238" s="9">
        <v>0.4</v>
      </c>
      <c r="N238" s="61"/>
      <c r="O238" s="61"/>
      <c r="P238" s="61"/>
      <c r="Q238" s="76"/>
      <c r="R238" s="1">
        <v>2022</v>
      </c>
      <c r="S238" s="19">
        <f t="shared" ref="S238:S242" si="34">M238+M244+M250</f>
        <v>1</v>
      </c>
    </row>
    <row r="239" spans="1:19" s="29" customFormat="1" ht="21" customHeight="1" x14ac:dyDescent="0.3">
      <c r="A239" s="34"/>
      <c r="B239" s="37"/>
      <c r="C239" s="40"/>
      <c r="D239" s="46"/>
      <c r="E239" s="46"/>
      <c r="F239" s="46"/>
      <c r="G239" s="64"/>
      <c r="H239" s="64"/>
      <c r="I239" s="64"/>
      <c r="J239" s="64"/>
      <c r="K239" s="64"/>
      <c r="L239" s="7">
        <v>2023</v>
      </c>
      <c r="M239" s="9">
        <v>0.4</v>
      </c>
      <c r="N239" s="61"/>
      <c r="O239" s="61"/>
      <c r="P239" s="61"/>
      <c r="Q239" s="76"/>
      <c r="R239" s="1">
        <v>2023</v>
      </c>
      <c r="S239" s="19">
        <f t="shared" si="34"/>
        <v>1</v>
      </c>
    </row>
    <row r="240" spans="1:19" s="29" customFormat="1" ht="21" customHeight="1" x14ac:dyDescent="0.3">
      <c r="A240" s="34"/>
      <c r="B240" s="37"/>
      <c r="C240" s="40"/>
      <c r="D240" s="46"/>
      <c r="E240" s="46"/>
      <c r="F240" s="46"/>
      <c r="G240" s="64"/>
      <c r="H240" s="64"/>
      <c r="I240" s="64"/>
      <c r="J240" s="64"/>
      <c r="K240" s="64"/>
      <c r="L240" s="7">
        <v>2024</v>
      </c>
      <c r="M240" s="9">
        <v>0.4</v>
      </c>
      <c r="N240" s="61"/>
      <c r="O240" s="61"/>
      <c r="P240" s="61"/>
      <c r="Q240" s="76"/>
      <c r="R240" s="1">
        <v>2024</v>
      </c>
      <c r="S240" s="19">
        <f t="shared" si="34"/>
        <v>1</v>
      </c>
    </row>
    <row r="241" spans="1:19" s="29" customFormat="1" ht="21" customHeight="1" x14ac:dyDescent="0.3">
      <c r="A241" s="34"/>
      <c r="B241" s="37"/>
      <c r="C241" s="40"/>
      <c r="D241" s="46"/>
      <c r="E241" s="46"/>
      <c r="F241" s="46"/>
      <c r="G241" s="64"/>
      <c r="H241" s="64"/>
      <c r="I241" s="64"/>
      <c r="J241" s="64"/>
      <c r="K241" s="64"/>
      <c r="L241" s="7">
        <v>2025</v>
      </c>
      <c r="M241" s="9">
        <v>0.4</v>
      </c>
      <c r="N241" s="61"/>
      <c r="O241" s="61"/>
      <c r="P241" s="61"/>
      <c r="Q241" s="76"/>
      <c r="R241" s="1">
        <v>2025</v>
      </c>
      <c r="S241" s="19">
        <f t="shared" si="34"/>
        <v>1</v>
      </c>
    </row>
    <row r="242" spans="1:19" s="29" customFormat="1" ht="21" customHeight="1" x14ac:dyDescent="0.3">
      <c r="A242" s="35"/>
      <c r="B242" s="38"/>
      <c r="C242" s="41"/>
      <c r="D242" s="47"/>
      <c r="E242" s="47"/>
      <c r="F242" s="47"/>
      <c r="G242" s="65"/>
      <c r="H242" s="65"/>
      <c r="I242" s="65"/>
      <c r="J242" s="65"/>
      <c r="K242" s="65"/>
      <c r="L242" s="7">
        <v>2026</v>
      </c>
      <c r="M242" s="9">
        <v>0.4</v>
      </c>
      <c r="N242" s="62"/>
      <c r="O242" s="62"/>
      <c r="P242" s="62"/>
      <c r="Q242" s="77"/>
      <c r="R242" s="1">
        <v>2026</v>
      </c>
      <c r="S242" s="19">
        <f t="shared" si="34"/>
        <v>1</v>
      </c>
    </row>
    <row r="243" spans="1:19" s="29" customFormat="1" ht="16.8" x14ac:dyDescent="0.3">
      <c r="A243" s="33" t="s">
        <v>106</v>
      </c>
      <c r="B243" s="36" t="s">
        <v>146</v>
      </c>
      <c r="C243" s="39" t="s">
        <v>75</v>
      </c>
      <c r="D243" s="91">
        <v>31</v>
      </c>
      <c r="E243" s="91">
        <v>38</v>
      </c>
      <c r="F243" s="91">
        <v>30</v>
      </c>
      <c r="G243" s="94">
        <v>8</v>
      </c>
      <c r="H243" s="94">
        <v>20</v>
      </c>
      <c r="I243" s="94">
        <v>15</v>
      </c>
      <c r="J243" s="94">
        <v>16</v>
      </c>
      <c r="K243" s="94">
        <v>10</v>
      </c>
      <c r="L243" s="7">
        <v>2021</v>
      </c>
      <c r="M243" s="9">
        <v>0.3</v>
      </c>
      <c r="N243" s="60" t="s">
        <v>76</v>
      </c>
      <c r="O243" s="60" t="s">
        <v>142</v>
      </c>
      <c r="P243" s="60" t="s">
        <v>105</v>
      </c>
      <c r="Q243" s="75" t="s">
        <v>174</v>
      </c>
      <c r="R243" s="28"/>
      <c r="S243" s="28"/>
    </row>
    <row r="244" spans="1:19" s="29" customFormat="1" ht="16.8" x14ac:dyDescent="0.3">
      <c r="A244" s="34"/>
      <c r="B244" s="37"/>
      <c r="C244" s="40"/>
      <c r="D244" s="92"/>
      <c r="E244" s="92"/>
      <c r="F244" s="92"/>
      <c r="G244" s="95"/>
      <c r="H244" s="95"/>
      <c r="I244" s="95"/>
      <c r="J244" s="95"/>
      <c r="K244" s="95"/>
      <c r="L244" s="7">
        <v>2022</v>
      </c>
      <c r="M244" s="9">
        <v>0.3</v>
      </c>
      <c r="N244" s="61"/>
      <c r="O244" s="61"/>
      <c r="P244" s="61"/>
      <c r="Q244" s="76"/>
      <c r="R244" s="28"/>
      <c r="S244" s="28"/>
    </row>
    <row r="245" spans="1:19" s="29" customFormat="1" ht="16.8" x14ac:dyDescent="0.3">
      <c r="A245" s="34"/>
      <c r="B245" s="37"/>
      <c r="C245" s="40"/>
      <c r="D245" s="92"/>
      <c r="E245" s="92"/>
      <c r="F245" s="92"/>
      <c r="G245" s="95"/>
      <c r="H245" s="95"/>
      <c r="I245" s="95"/>
      <c r="J245" s="95"/>
      <c r="K245" s="95"/>
      <c r="L245" s="7">
        <v>2023</v>
      </c>
      <c r="M245" s="9">
        <v>0.3</v>
      </c>
      <c r="N245" s="61"/>
      <c r="O245" s="61"/>
      <c r="P245" s="61"/>
      <c r="Q245" s="76"/>
      <c r="R245" s="28"/>
      <c r="S245" s="28"/>
    </row>
    <row r="246" spans="1:19" s="29" customFormat="1" ht="16.8" x14ac:dyDescent="0.3">
      <c r="A246" s="34"/>
      <c r="B246" s="37"/>
      <c r="C246" s="40"/>
      <c r="D246" s="92"/>
      <c r="E246" s="92"/>
      <c r="F246" s="92"/>
      <c r="G246" s="95"/>
      <c r="H246" s="95"/>
      <c r="I246" s="95"/>
      <c r="J246" s="95"/>
      <c r="K246" s="95"/>
      <c r="L246" s="7">
        <v>2024</v>
      </c>
      <c r="M246" s="9">
        <v>0.3</v>
      </c>
      <c r="N246" s="61"/>
      <c r="O246" s="61"/>
      <c r="P246" s="61"/>
      <c r="Q246" s="76"/>
      <c r="R246" s="28"/>
      <c r="S246" s="28"/>
    </row>
    <row r="247" spans="1:19" s="29" customFormat="1" ht="16.8" x14ac:dyDescent="0.3">
      <c r="A247" s="34"/>
      <c r="B247" s="37"/>
      <c r="C247" s="40"/>
      <c r="D247" s="92"/>
      <c r="E247" s="92"/>
      <c r="F247" s="92"/>
      <c r="G247" s="95"/>
      <c r="H247" s="95"/>
      <c r="I247" s="95"/>
      <c r="J247" s="95"/>
      <c r="K247" s="95"/>
      <c r="L247" s="7">
        <v>2025</v>
      </c>
      <c r="M247" s="9">
        <v>0.3</v>
      </c>
      <c r="N247" s="61"/>
      <c r="O247" s="61"/>
      <c r="P247" s="61"/>
      <c r="Q247" s="76"/>
      <c r="R247" s="28"/>
      <c r="S247" s="28"/>
    </row>
    <row r="248" spans="1:19" s="29" customFormat="1" ht="16.8" x14ac:dyDescent="0.3">
      <c r="A248" s="35"/>
      <c r="B248" s="38"/>
      <c r="C248" s="41"/>
      <c r="D248" s="93"/>
      <c r="E248" s="93"/>
      <c r="F248" s="93"/>
      <c r="G248" s="96"/>
      <c r="H248" s="96"/>
      <c r="I248" s="96"/>
      <c r="J248" s="96"/>
      <c r="K248" s="96"/>
      <c r="L248" s="7">
        <v>2026</v>
      </c>
      <c r="M248" s="9">
        <v>0.3</v>
      </c>
      <c r="N248" s="62"/>
      <c r="O248" s="62"/>
      <c r="P248" s="62"/>
      <c r="Q248" s="77"/>
      <c r="R248" s="28"/>
      <c r="S248" s="28"/>
    </row>
    <row r="249" spans="1:19" ht="32.25" customHeight="1" x14ac:dyDescent="0.3">
      <c r="A249" s="33" t="s">
        <v>107</v>
      </c>
      <c r="B249" s="36" t="s">
        <v>88</v>
      </c>
      <c r="C249" s="39" t="s">
        <v>10</v>
      </c>
      <c r="D249" s="78">
        <v>39.159999999999997</v>
      </c>
      <c r="E249" s="78">
        <f>116/259*100</f>
        <v>44.787644787644787</v>
      </c>
      <c r="F249" s="78">
        <f>130/160*100</f>
        <v>81.25</v>
      </c>
      <c r="G249" s="72">
        <f>170/235*100</f>
        <v>72.340425531914903</v>
      </c>
      <c r="H249" s="72">
        <f>163/174*100</f>
        <v>93.678160919540232</v>
      </c>
      <c r="I249" s="72">
        <f>(163+30)/(174+30)*100</f>
        <v>94.607843137254903</v>
      </c>
      <c r="J249" s="72">
        <f>(193+35)/(204+35)*100</f>
        <v>95.39748953974896</v>
      </c>
      <c r="K249" s="72">
        <f>(228+35)/(239+35)*100</f>
        <v>95.985401459854018</v>
      </c>
      <c r="L249" s="7">
        <v>2021</v>
      </c>
      <c r="M249" s="9">
        <v>0.3</v>
      </c>
      <c r="N249" s="60" t="s">
        <v>77</v>
      </c>
      <c r="O249" s="60" t="s">
        <v>71</v>
      </c>
      <c r="P249" s="60" t="s">
        <v>105</v>
      </c>
      <c r="Q249" s="75" t="s">
        <v>174</v>
      </c>
    </row>
    <row r="250" spans="1:19" s="29" customFormat="1" ht="32.25" customHeight="1" x14ac:dyDescent="0.3">
      <c r="A250" s="34"/>
      <c r="B250" s="37"/>
      <c r="C250" s="40"/>
      <c r="D250" s="79"/>
      <c r="E250" s="79"/>
      <c r="F250" s="79"/>
      <c r="G250" s="73"/>
      <c r="H250" s="73"/>
      <c r="I250" s="73"/>
      <c r="J250" s="73"/>
      <c r="K250" s="73"/>
      <c r="L250" s="7">
        <v>2022</v>
      </c>
      <c r="M250" s="9">
        <v>0.3</v>
      </c>
      <c r="N250" s="61"/>
      <c r="O250" s="61"/>
      <c r="P250" s="61"/>
      <c r="Q250" s="76"/>
      <c r="R250" s="28"/>
      <c r="S250" s="28"/>
    </row>
    <row r="251" spans="1:19" s="29" customFormat="1" ht="32.25" customHeight="1" x14ac:dyDescent="0.3">
      <c r="A251" s="34"/>
      <c r="B251" s="37"/>
      <c r="C251" s="40"/>
      <c r="D251" s="79"/>
      <c r="E251" s="79"/>
      <c r="F251" s="79"/>
      <c r="G251" s="73"/>
      <c r="H251" s="73"/>
      <c r="I251" s="73"/>
      <c r="J251" s="73"/>
      <c r="K251" s="73"/>
      <c r="L251" s="7">
        <v>2023</v>
      </c>
      <c r="M251" s="9">
        <v>0.3</v>
      </c>
      <c r="N251" s="61"/>
      <c r="O251" s="61"/>
      <c r="P251" s="61"/>
      <c r="Q251" s="76"/>
      <c r="R251" s="28"/>
      <c r="S251" s="28"/>
    </row>
    <row r="252" spans="1:19" s="29" customFormat="1" ht="32.25" customHeight="1" x14ac:dyDescent="0.3">
      <c r="A252" s="34"/>
      <c r="B252" s="37"/>
      <c r="C252" s="40"/>
      <c r="D252" s="79"/>
      <c r="E252" s="79"/>
      <c r="F252" s="79"/>
      <c r="G252" s="73"/>
      <c r="H252" s="73"/>
      <c r="I252" s="73"/>
      <c r="J252" s="73"/>
      <c r="K252" s="73"/>
      <c r="L252" s="7">
        <v>2024</v>
      </c>
      <c r="M252" s="9">
        <v>0.3</v>
      </c>
      <c r="N252" s="61"/>
      <c r="O252" s="61"/>
      <c r="P252" s="61"/>
      <c r="Q252" s="76"/>
      <c r="R252" s="28"/>
      <c r="S252" s="28"/>
    </row>
    <row r="253" spans="1:19" s="29" customFormat="1" ht="32.25" customHeight="1" x14ac:dyDescent="0.3">
      <c r="A253" s="34"/>
      <c r="B253" s="37"/>
      <c r="C253" s="40"/>
      <c r="D253" s="79"/>
      <c r="E253" s="79"/>
      <c r="F253" s="79"/>
      <c r="G253" s="73"/>
      <c r="H253" s="73"/>
      <c r="I253" s="73"/>
      <c r="J253" s="73"/>
      <c r="K253" s="73"/>
      <c r="L253" s="7">
        <v>2025</v>
      </c>
      <c r="M253" s="9">
        <v>0.3</v>
      </c>
      <c r="N253" s="61"/>
      <c r="O253" s="61"/>
      <c r="P253" s="61"/>
      <c r="Q253" s="76"/>
      <c r="R253" s="28"/>
      <c r="S253" s="28"/>
    </row>
    <row r="254" spans="1:19" s="29" customFormat="1" ht="24" customHeight="1" x14ac:dyDescent="0.3">
      <c r="A254" s="35"/>
      <c r="B254" s="38"/>
      <c r="C254" s="41"/>
      <c r="D254" s="80"/>
      <c r="E254" s="80"/>
      <c r="F254" s="80"/>
      <c r="G254" s="74"/>
      <c r="H254" s="74"/>
      <c r="I254" s="74"/>
      <c r="J254" s="74"/>
      <c r="K254" s="74"/>
      <c r="L254" s="7">
        <v>2026</v>
      </c>
      <c r="M254" s="9">
        <v>0.3</v>
      </c>
      <c r="N254" s="62"/>
      <c r="O254" s="62"/>
      <c r="P254" s="62"/>
      <c r="Q254" s="77"/>
      <c r="R254" s="28"/>
      <c r="S254" s="28"/>
    </row>
    <row r="255" spans="1:19" x14ac:dyDescent="0.3">
      <c r="N255" s="4"/>
      <c r="O255" s="4"/>
      <c r="R255" s="2"/>
      <c r="S255" s="2"/>
    </row>
    <row r="256" spans="1:19" x14ac:dyDescent="0.3">
      <c r="N256" s="4"/>
      <c r="O256" s="4"/>
      <c r="R256" s="2"/>
      <c r="S256" s="2"/>
    </row>
    <row r="257" spans="5:19" x14ac:dyDescent="0.3">
      <c r="E257" s="31"/>
      <c r="F257" s="31"/>
      <c r="N257" s="4"/>
      <c r="O257" s="4"/>
      <c r="R257" s="2"/>
      <c r="S257" s="2"/>
    </row>
    <row r="258" spans="5:19" x14ac:dyDescent="0.3">
      <c r="N258" s="4"/>
      <c r="O258" s="4"/>
      <c r="R258" s="2"/>
      <c r="S258" s="2"/>
    </row>
    <row r="259" spans="5:19" x14ac:dyDescent="0.3">
      <c r="N259" s="4"/>
      <c r="O259" s="4"/>
      <c r="R259" s="2"/>
      <c r="S259" s="2"/>
    </row>
    <row r="260" spans="5:19" x14ac:dyDescent="0.3">
      <c r="N260" s="4"/>
      <c r="O260" s="4"/>
      <c r="R260" s="2"/>
      <c r="S260" s="2"/>
    </row>
    <row r="261" spans="5:19" x14ac:dyDescent="0.3">
      <c r="N261" s="4"/>
      <c r="O261" s="4"/>
      <c r="R261" s="2"/>
      <c r="S261" s="2"/>
    </row>
  </sheetData>
  <customSheetViews>
    <customSheetView guid="{5E92F93D-92E4-49F3-BEC6-C8C7C36579BF}" scale="70" showPageBreaks="1" fitToPage="1" printArea="1" hiddenColumns="1" view="pageBreakPreview">
      <pane xSplit="1" ySplit="16" topLeftCell="B251" activePane="bottomRight" state="frozen"/>
      <selection pane="bottomRight" activeCell="J172" sqref="J172:J177"/>
      <rowBreaks count="5" manualBreakCount="5">
        <brk id="46" max="15" man="1"/>
        <brk id="92" max="15" man="1"/>
        <brk id="140" max="15" man="1"/>
        <brk id="191" max="15" man="1"/>
        <brk id="241" max="15" man="1"/>
      </rowBreaks>
      <pageMargins left="0.70866141732283472" right="0.70866141732283472" top="0.74803149606299213" bottom="0.74803149606299213" header="0.31496062992125984" footer="0.31496062992125984"/>
      <pageSetup paperSize="9" scale="49" fitToHeight="0" orientation="landscape" r:id="rId1"/>
    </customSheetView>
    <customSheetView guid="{B70BF424-5E6A-4564-B665-B9A860B6AF67}" scale="70" showPageBreaks="1" fitToPage="1" printArea="1" hiddenColumns="1" view="pageBreakPreview">
      <pane xSplit="1" ySplit="16" topLeftCell="B39" activePane="bottomRight" state="frozen"/>
      <selection pane="bottomRight" activeCell="I105" sqref="I105:I110"/>
      <pageMargins left="0.70866141732283472" right="0.70866141732283472" top="0.74803149606299213" bottom="0.74803149606299213" header="0.31496062992125984" footer="0.31496062992125984"/>
      <pageSetup paperSize="9" scale="49" fitToHeight="0" orientation="landscape" horizontalDpi="4294967294" verticalDpi="4294967294" r:id="rId2"/>
    </customSheetView>
    <customSheetView guid="{D19C5FDA-6F92-40E6-9A0B-914B993B242C}" scale="70" showPageBreaks="1" fitToPage="1" printArea="1" hiddenColumns="1" view="pageBreakPreview">
      <pane xSplit="1" ySplit="16" topLeftCell="B257" activePane="bottomRight" state="frozen"/>
      <selection pane="bottomRight" activeCell="H68" sqref="H68:K73"/>
      <rowBreaks count="6" manualBreakCount="6">
        <brk id="40" max="18" man="1"/>
        <brk id="73" max="18" man="1"/>
        <brk id="110" max="18" man="1"/>
        <brk id="165" max="18" man="1"/>
        <brk id="210" max="18" man="1"/>
        <brk id="254" max="18" man="1"/>
      </rowBreaks>
      <pageMargins left="0.70866141732283472" right="0.70866141732283472" top="0.74803149606299213" bottom="0.74803149606299213" header="0.31496062992125984" footer="0.31496062992125984"/>
      <pageSetup paperSize="9" scale="44" fitToHeight="0" orientation="landscape" r:id="rId3"/>
    </customSheetView>
    <customSheetView guid="{72AE75A2-BE11-459A-87E6-80AD21816A5D}" scale="70" showPageBreaks="1" fitToPage="1" printArea="1" hiddenColumns="1" view="pageBreakPreview">
      <pane xSplit="1" ySplit="16" topLeftCell="B112" activePane="bottomRight" state="frozen"/>
      <selection pane="bottomRight" activeCell="N148" sqref="N148:N153"/>
      <rowBreaks count="6" manualBreakCount="6">
        <brk id="40" max="18" man="1"/>
        <brk id="73" max="18" man="1"/>
        <brk id="110" max="18" man="1"/>
        <brk id="165" max="18" man="1"/>
        <brk id="210" max="18" man="1"/>
        <brk id="254" max="18" man="1"/>
      </rowBreaks>
      <pageMargins left="0.70866141732283472" right="0.70866141732283472" top="0.74803149606299213" bottom="0.74803149606299213" header="0.31496062992125984" footer="0.31496062992125984"/>
      <pageSetup paperSize="9" scale="44" fitToHeight="0" orientation="landscape" r:id="rId4"/>
    </customSheetView>
    <customSheetView guid="{7EF559BA-1726-4116-BCCF-6DA1D3553BF2}" scale="70" showPageBreaks="1" printArea="1" view="pageBreakPreview">
      <pane xSplit="1" ySplit="16" topLeftCell="B152" activePane="bottomRight" state="frozen"/>
      <selection pane="bottomRight" activeCell="G74" sqref="G74:G79"/>
      <rowBreaks count="3" manualBreakCount="3">
        <brk id="40" max="14" man="1"/>
        <brk id="195" max="14" man="1"/>
        <brk id="252" max="14" man="1"/>
      </rowBreaks>
      <pageMargins left="0.7" right="0.7" top="0.75" bottom="0.75" header="0.3" footer="0.3"/>
      <pageSetup paperSize="9" scale="53" fitToHeight="7" orientation="landscape" horizontalDpi="4294967294" verticalDpi="4294967294" r:id="rId5"/>
    </customSheetView>
    <customSheetView guid="{C189F9EC-A6B8-4AB0-BA9B-6085B87B249E}" scale="70" showPageBreaks="1" fitToPage="1" printArea="1" view="pageBreakPreview" topLeftCell="A10">
      <pane xSplit="3" ySplit="7" topLeftCell="D77" activePane="bottomRight" state="frozen"/>
      <selection pane="bottomRight" activeCell="L106" sqref="L106"/>
      <pageMargins left="0.23622047244094491" right="0.15748031496062992" top="0.51181102362204722" bottom="0.15748031496062992" header="0.31496062992125984" footer="0.31496062992125984"/>
      <pageSetup paperSize="9" scale="58" fitToHeight="40" orientation="landscape" horizontalDpi="4294967294" verticalDpi="4294967294" r:id="rId6"/>
    </customSheetView>
    <customSheetView guid="{D68D0A28-492A-4BF6-BB24-539CA8C877E5}" scale="70" showPageBreaks="1" printArea="1" view="pageBreakPreview">
      <pane xSplit="1" ySplit="16" topLeftCell="B209" activePane="bottomRight" state="frozen"/>
      <selection pane="bottomRight" activeCell="J165" sqref="J165:J170"/>
      <rowBreaks count="3" manualBreakCount="3">
        <brk id="40" max="14" man="1"/>
        <brk id="195" max="14" man="1"/>
        <brk id="252" max="14" man="1"/>
      </rowBreaks>
      <pageMargins left="0.7" right="0.7" top="0.75" bottom="0.75" header="0.3" footer="0.3"/>
      <pageSetup paperSize="9" scale="53" fitToHeight="7" orientation="landscape" horizontalDpi="4294967294" verticalDpi="4294967294" r:id="rId7"/>
    </customSheetView>
    <customSheetView guid="{49C4CBF4-A4A2-4A46-8D92-A43B2DACC3B0}" scale="60" showPageBreaks="1" printArea="1" view="pageBreakPreview">
      <pane xSplit="1" ySplit="16" topLeftCell="B210" activePane="bottomRight" state="frozen"/>
      <selection pane="bottomRight" activeCell="I216" sqref="I216:I221"/>
      <rowBreaks count="3" manualBreakCount="3">
        <brk id="40" max="14" man="1"/>
        <brk id="195" max="14" man="1"/>
        <brk id="252" max="14" man="1"/>
      </rowBreaks>
      <pageMargins left="0.7" right="0.7" top="0.75" bottom="0.75" header="0.3" footer="0.3"/>
      <pageSetup paperSize="9" scale="53" fitToHeight="7" orientation="landscape" horizontalDpi="4294967294" verticalDpi="4294967294" r:id="rId8"/>
    </customSheetView>
    <customSheetView guid="{E73329AA-318A-4366-BD87-60E0B9030A3F}" scale="60" showPageBreaks="1" printArea="1" view="pageBreakPreview">
      <pane xSplit="1" ySplit="16" topLeftCell="B173" activePane="bottomRight" state="frozen"/>
      <selection pane="bottomRight" activeCell="G190" sqref="G190:G195"/>
      <rowBreaks count="3" manualBreakCount="3">
        <brk id="40" max="14" man="1"/>
        <brk id="195" max="14" man="1"/>
        <brk id="252" max="14" man="1"/>
      </rowBreaks>
      <pageMargins left="0.7" right="0.7" top="0.75" bottom="0.75" header="0.3" footer="0.3"/>
      <pageSetup paperSize="9" scale="53" fitToHeight="7" orientation="landscape" horizontalDpi="4294967294" verticalDpi="4294967294" r:id="rId9"/>
    </customSheetView>
    <customSheetView guid="{F8021CD9-08F2-43C8-B0F8-A8CAFB0F3938}" scale="70" showPageBreaks="1" fitToPage="1" printArea="1" view="pageBreakPreview">
      <pane xSplit="1" ySplit="16" topLeftCell="B17" activePane="bottomRight" state="frozen"/>
      <selection pane="bottomRight" activeCell="O190" sqref="O190:O195"/>
      <rowBreaks count="3" manualBreakCount="3">
        <brk id="40" max="14" man="1"/>
        <brk id="195" max="14" man="1"/>
        <brk id="252" max="14" man="1"/>
      </rowBreaks>
      <pageMargins left="0.70866141732283472" right="0.70866141732283472" top="0.74803149606299213" bottom="0.74803149606299213" header="0.31496062992125984" footer="0.31496062992125984"/>
      <pageSetup paperSize="9" scale="53" fitToHeight="7" orientation="landscape" r:id="rId10"/>
    </customSheetView>
    <customSheetView guid="{E444263A-4089-47A3-A0D7-F6319DB3BF7A}" scale="70" showPageBreaks="1" printArea="1" view="pageBreakPreview">
      <pane xSplit="1" ySplit="16" topLeftCell="B254" activePane="bottomRight" state="frozen"/>
      <selection pane="bottomRight" activeCell="I266" sqref="I266:I271"/>
      <rowBreaks count="3" manualBreakCount="3">
        <brk id="40" max="14" man="1"/>
        <brk id="195" max="14" man="1"/>
        <brk id="245" max="14" man="1"/>
      </rowBreaks>
      <pageMargins left="0.7" right="0.7" top="0.75" bottom="0.75" header="0.3" footer="0.3"/>
      <pageSetup paperSize="9" scale="53" fitToHeight="7" orientation="landscape" horizontalDpi="4294967294" verticalDpi="4294967294" r:id="rId11"/>
    </customSheetView>
    <customSheetView guid="{9E769813-BF7B-4883-BEF6-BDAC1D55AC78}" scale="70" showPageBreaks="1" printArea="1" hiddenRows="1" view="pageBreakPreview">
      <pane xSplit="1" ySplit="16" topLeftCell="B155" activePane="bottomRight" state="frozen"/>
      <selection pane="bottomRight" activeCell="H179" sqref="H179:K184"/>
      <rowBreaks count="3" manualBreakCount="3">
        <brk id="40" max="14" man="1"/>
        <brk id="195" max="14" man="1"/>
        <brk id="252" max="14" man="1"/>
      </rowBreaks>
      <pageMargins left="0.7" right="0.7" top="0.75" bottom="0.75" header="0.3" footer="0.3"/>
      <pageSetup paperSize="9" scale="53" fitToHeight="7" orientation="landscape" horizontalDpi="4294967294" verticalDpi="4294967294" r:id="rId12"/>
    </customSheetView>
    <customSheetView guid="{5C241A7A-C053-4E89-A543-C06A8DFC25CB}" scale="70" showPageBreaks="1" fitToPage="1" printArea="1" hiddenColumns="1" view="pageBreakPreview">
      <pane xSplit="1" ySplit="16" topLeftCell="B17" activePane="bottomRight" state="frozen"/>
      <selection pane="bottomRight" activeCell="H17" sqref="H17:H22"/>
      <rowBreaks count="5" manualBreakCount="5">
        <brk id="46" max="15" man="1"/>
        <brk id="92" max="15" man="1"/>
        <brk id="140" max="15" man="1"/>
        <brk id="191" max="15" man="1"/>
        <brk id="241" max="15" man="1"/>
      </rowBreaks>
      <pageMargins left="0.70866141732283472" right="0.70866141732283472" top="0.74803149606299213" bottom="0.74803149606299213" header="0.31496062992125984" footer="0.31496062992125984"/>
      <pageSetup paperSize="9" scale="49" fitToHeight="0" orientation="landscape" r:id="rId13"/>
    </customSheetView>
  </customSheetViews>
  <mergeCells count="615">
    <mergeCell ref="H111:H116"/>
    <mergeCell ref="H123:H128"/>
    <mergeCell ref="H237:H242"/>
    <mergeCell ref="H243:H248"/>
    <mergeCell ref="H249:H254"/>
    <mergeCell ref="H148:H153"/>
    <mergeCell ref="H154:H159"/>
    <mergeCell ref="H160:H165"/>
    <mergeCell ref="H166:H171"/>
    <mergeCell ref="H180:H185"/>
    <mergeCell ref="H186:H191"/>
    <mergeCell ref="H193:H198"/>
    <mergeCell ref="H199:H204"/>
    <mergeCell ref="H205:H210"/>
    <mergeCell ref="A3:P3"/>
    <mergeCell ref="J6:J7"/>
    <mergeCell ref="K6:K7"/>
    <mergeCell ref="B9:P9"/>
    <mergeCell ref="D5:H5"/>
    <mergeCell ref="A23:A28"/>
    <mergeCell ref="O23:O28"/>
    <mergeCell ref="B10:P10"/>
    <mergeCell ref="I129:I134"/>
    <mergeCell ref="I4:K4"/>
    <mergeCell ref="E117:E122"/>
    <mergeCell ref="E123:E128"/>
    <mergeCell ref="F35:F40"/>
    <mergeCell ref="F44:F49"/>
    <mergeCell ref="F50:F55"/>
    <mergeCell ref="F23:F28"/>
    <mergeCell ref="F11:F16"/>
    <mergeCell ref="K87:K92"/>
    <mergeCell ref="B41:P41"/>
    <mergeCell ref="B42:P42"/>
    <mergeCell ref="H87:H92"/>
    <mergeCell ref="H93:H98"/>
    <mergeCell ref="H99:H104"/>
    <mergeCell ref="H105:H110"/>
    <mergeCell ref="G166:G171"/>
    <mergeCell ref="B236:P236"/>
    <mergeCell ref="B68:P68"/>
    <mergeCell ref="B141:P141"/>
    <mergeCell ref="B172:P172"/>
    <mergeCell ref="E129:E134"/>
    <mergeCell ref="E11:E16"/>
    <mergeCell ref="E23:E28"/>
    <mergeCell ref="E29:E34"/>
    <mergeCell ref="E35:E40"/>
    <mergeCell ref="E69:E74"/>
    <mergeCell ref="E75:E80"/>
    <mergeCell ref="E81:E86"/>
    <mergeCell ref="E87:E92"/>
    <mergeCell ref="E93:E98"/>
    <mergeCell ref="H11:H16"/>
    <mergeCell ref="H23:H28"/>
    <mergeCell ref="H29:H34"/>
    <mergeCell ref="H35:H40"/>
    <mergeCell ref="H44:H49"/>
    <mergeCell ref="H50:H55"/>
    <mergeCell ref="H56:H61"/>
    <mergeCell ref="I135:I140"/>
    <mergeCell ref="H230:H235"/>
    <mergeCell ref="O249:O254"/>
    <mergeCell ref="P249:P254"/>
    <mergeCell ref="A243:A248"/>
    <mergeCell ref="B243:B248"/>
    <mergeCell ref="C243:C248"/>
    <mergeCell ref="D243:D248"/>
    <mergeCell ref="F243:F248"/>
    <mergeCell ref="F249:F254"/>
    <mergeCell ref="I243:I248"/>
    <mergeCell ref="J243:J248"/>
    <mergeCell ref="K243:K248"/>
    <mergeCell ref="A249:A254"/>
    <mergeCell ref="B249:B254"/>
    <mergeCell ref="C249:C254"/>
    <mergeCell ref="D249:D254"/>
    <mergeCell ref="G249:G254"/>
    <mergeCell ref="I249:I254"/>
    <mergeCell ref="J249:J254"/>
    <mergeCell ref="K249:K254"/>
    <mergeCell ref="E243:E248"/>
    <mergeCell ref="E249:E254"/>
    <mergeCell ref="G243:G248"/>
    <mergeCell ref="A218:A223"/>
    <mergeCell ref="B218:B223"/>
    <mergeCell ref="D129:D134"/>
    <mergeCell ref="G129:G134"/>
    <mergeCell ref="J129:J134"/>
    <mergeCell ref="B192:P192"/>
    <mergeCell ref="B217:P217"/>
    <mergeCell ref="A237:A242"/>
    <mergeCell ref="B237:B242"/>
    <mergeCell ref="C237:C242"/>
    <mergeCell ref="D237:D242"/>
    <mergeCell ref="G237:G242"/>
    <mergeCell ref="I237:I242"/>
    <mergeCell ref="J237:J242"/>
    <mergeCell ref="F237:F242"/>
    <mergeCell ref="E237:E242"/>
    <mergeCell ref="G224:G229"/>
    <mergeCell ref="F173:F178"/>
    <mergeCell ref="G160:G165"/>
    <mergeCell ref="E166:E171"/>
    <mergeCell ref="E218:E223"/>
    <mergeCell ref="E224:E229"/>
    <mergeCell ref="E230:E235"/>
    <mergeCell ref="F218:F223"/>
    <mergeCell ref="B23:B28"/>
    <mergeCell ref="B29:B34"/>
    <mergeCell ref="P35:P40"/>
    <mergeCell ref="O35:O40"/>
    <mergeCell ref="D23:D28"/>
    <mergeCell ref="C23:C28"/>
    <mergeCell ref="N23:N28"/>
    <mergeCell ref="C29:C34"/>
    <mergeCell ref="P29:P34"/>
    <mergeCell ref="O29:O34"/>
    <mergeCell ref="N11:N16"/>
    <mergeCell ref="O11:O16"/>
    <mergeCell ref="P11:P16"/>
    <mergeCell ref="N29:N34"/>
    <mergeCell ref="P23:P28"/>
    <mergeCell ref="K23:K28"/>
    <mergeCell ref="J23:J28"/>
    <mergeCell ref="I23:I28"/>
    <mergeCell ref="G23:G28"/>
    <mergeCell ref="A142:A147"/>
    <mergeCell ref="B142:B147"/>
    <mergeCell ref="C142:C147"/>
    <mergeCell ref="D142:D147"/>
    <mergeCell ref="G142:G147"/>
    <mergeCell ref="N142:N147"/>
    <mergeCell ref="O142:O147"/>
    <mergeCell ref="P142:P147"/>
    <mergeCell ref="H142:H147"/>
    <mergeCell ref="A87:A92"/>
    <mergeCell ref="B87:B92"/>
    <mergeCell ref="G87:G92"/>
    <mergeCell ref="J87:J92"/>
    <mergeCell ref="A93:A98"/>
    <mergeCell ref="B93:B98"/>
    <mergeCell ref="C93:C98"/>
    <mergeCell ref="D93:D98"/>
    <mergeCell ref="G93:G98"/>
    <mergeCell ref="J93:J98"/>
    <mergeCell ref="I87:I92"/>
    <mergeCell ref="I93:I98"/>
    <mergeCell ref="C87:C92"/>
    <mergeCell ref="D87:D92"/>
    <mergeCell ref="F87:F92"/>
    <mergeCell ref="B99:B104"/>
    <mergeCell ref="C99:C104"/>
    <mergeCell ref="K99:K104"/>
    <mergeCell ref="E135:E140"/>
    <mergeCell ref="E142:E147"/>
    <mergeCell ref="F56:F61"/>
    <mergeCell ref="F75:F80"/>
    <mergeCell ref="F81:F86"/>
    <mergeCell ref="F93:F98"/>
    <mergeCell ref="E99:E104"/>
    <mergeCell ref="E105:E110"/>
    <mergeCell ref="E111:E116"/>
    <mergeCell ref="F123:F128"/>
    <mergeCell ref="H62:H67"/>
    <mergeCell ref="H129:H134"/>
    <mergeCell ref="H135:H140"/>
    <mergeCell ref="I69:I74"/>
    <mergeCell ref="I75:I80"/>
    <mergeCell ref="I81:I86"/>
    <mergeCell ref="I99:I104"/>
    <mergeCell ref="I105:I110"/>
    <mergeCell ref="I111:I116"/>
    <mergeCell ref="I117:I122"/>
    <mergeCell ref="I123:I128"/>
    <mergeCell ref="F6:F7"/>
    <mergeCell ref="A11:A16"/>
    <mergeCell ref="B11:B16"/>
    <mergeCell ref="K11:K16"/>
    <mergeCell ref="J11:J16"/>
    <mergeCell ref="I11:I16"/>
    <mergeCell ref="G11:G16"/>
    <mergeCell ref="A5:A8"/>
    <mergeCell ref="B5:B8"/>
    <mergeCell ref="C5:C8"/>
    <mergeCell ref="D11:D16"/>
    <mergeCell ref="C11:C16"/>
    <mergeCell ref="A29:A34"/>
    <mergeCell ref="I29:I34"/>
    <mergeCell ref="G29:G34"/>
    <mergeCell ref="D29:D34"/>
    <mergeCell ref="F29:F34"/>
    <mergeCell ref="N44:N49"/>
    <mergeCell ref="A44:A49"/>
    <mergeCell ref="B44:B49"/>
    <mergeCell ref="C44:C49"/>
    <mergeCell ref="D44:D49"/>
    <mergeCell ref="E44:E49"/>
    <mergeCell ref="G44:G49"/>
    <mergeCell ref="I44:I49"/>
    <mergeCell ref="J44:J49"/>
    <mergeCell ref="K44:K49"/>
    <mergeCell ref="B35:B40"/>
    <mergeCell ref="A35:A40"/>
    <mergeCell ref="N35:N40"/>
    <mergeCell ref="K35:K40"/>
    <mergeCell ref="J35:J40"/>
    <mergeCell ref="I35:I40"/>
    <mergeCell ref="G35:G40"/>
    <mergeCell ref="D35:D40"/>
    <mergeCell ref="C35:C40"/>
    <mergeCell ref="N50:N55"/>
    <mergeCell ref="O50:O55"/>
    <mergeCell ref="P50:P55"/>
    <mergeCell ref="A56:A61"/>
    <mergeCell ref="B56:B61"/>
    <mergeCell ref="C56:C61"/>
    <mergeCell ref="D56:D61"/>
    <mergeCell ref="E56:E61"/>
    <mergeCell ref="G56:G61"/>
    <mergeCell ref="I56:I61"/>
    <mergeCell ref="J56:J61"/>
    <mergeCell ref="K56:K61"/>
    <mergeCell ref="N56:N61"/>
    <mergeCell ref="O56:O61"/>
    <mergeCell ref="P56:P61"/>
    <mergeCell ref="G50:G55"/>
    <mergeCell ref="A50:A55"/>
    <mergeCell ref="B50:B55"/>
    <mergeCell ref="C50:C55"/>
    <mergeCell ref="D50:D55"/>
    <mergeCell ref="E50:E55"/>
    <mergeCell ref="N62:N67"/>
    <mergeCell ref="O62:O67"/>
    <mergeCell ref="P62:P67"/>
    <mergeCell ref="A69:A74"/>
    <mergeCell ref="B69:B74"/>
    <mergeCell ref="C69:C74"/>
    <mergeCell ref="D69:D74"/>
    <mergeCell ref="G69:G74"/>
    <mergeCell ref="J69:J74"/>
    <mergeCell ref="K69:K74"/>
    <mergeCell ref="N69:N74"/>
    <mergeCell ref="O69:O74"/>
    <mergeCell ref="P69:P74"/>
    <mergeCell ref="G62:G67"/>
    <mergeCell ref="I62:I67"/>
    <mergeCell ref="J62:J67"/>
    <mergeCell ref="K62:K67"/>
    <mergeCell ref="A62:A67"/>
    <mergeCell ref="B62:B67"/>
    <mergeCell ref="C62:C67"/>
    <mergeCell ref="D62:D67"/>
    <mergeCell ref="E62:E67"/>
    <mergeCell ref="H69:H74"/>
    <mergeCell ref="P81:P86"/>
    <mergeCell ref="G75:G80"/>
    <mergeCell ref="J75:J80"/>
    <mergeCell ref="K75:K80"/>
    <mergeCell ref="A75:A80"/>
    <mergeCell ref="B75:B80"/>
    <mergeCell ref="C75:C80"/>
    <mergeCell ref="D75:D80"/>
    <mergeCell ref="N75:N80"/>
    <mergeCell ref="A81:A86"/>
    <mergeCell ref="B81:B86"/>
    <mergeCell ref="C81:C86"/>
    <mergeCell ref="D81:D86"/>
    <mergeCell ref="G81:G86"/>
    <mergeCell ref="J81:J86"/>
    <mergeCell ref="K81:K86"/>
    <mergeCell ref="H75:H80"/>
    <mergeCell ref="H81:H86"/>
    <mergeCell ref="B111:B116"/>
    <mergeCell ref="C111:C116"/>
    <mergeCell ref="D111:D116"/>
    <mergeCell ref="N93:N98"/>
    <mergeCell ref="O93:O98"/>
    <mergeCell ref="N105:N110"/>
    <mergeCell ref="O105:O110"/>
    <mergeCell ref="A117:A122"/>
    <mergeCell ref="B105:B110"/>
    <mergeCell ref="C105:C110"/>
    <mergeCell ref="D105:D110"/>
    <mergeCell ref="G105:G110"/>
    <mergeCell ref="J105:J110"/>
    <mergeCell ref="K105:K110"/>
    <mergeCell ref="K93:K98"/>
    <mergeCell ref="F111:F116"/>
    <mergeCell ref="F117:F122"/>
    <mergeCell ref="J99:J104"/>
    <mergeCell ref="F105:F110"/>
    <mergeCell ref="A105:A110"/>
    <mergeCell ref="A111:A116"/>
    <mergeCell ref="F99:F104"/>
    <mergeCell ref="D99:D104"/>
    <mergeCell ref="A99:A104"/>
    <mergeCell ref="B117:B122"/>
    <mergeCell ref="C117:C122"/>
    <mergeCell ref="D117:D122"/>
    <mergeCell ref="G117:G122"/>
    <mergeCell ref="J117:J122"/>
    <mergeCell ref="K117:K122"/>
    <mergeCell ref="N117:N122"/>
    <mergeCell ref="O117:O122"/>
    <mergeCell ref="P117:P122"/>
    <mergeCell ref="H117:H122"/>
    <mergeCell ref="D160:D165"/>
    <mergeCell ref="A166:A171"/>
    <mergeCell ref="B166:B171"/>
    <mergeCell ref="C166:C171"/>
    <mergeCell ref="D166:D171"/>
    <mergeCell ref="G135:G140"/>
    <mergeCell ref="J135:J140"/>
    <mergeCell ref="K135:K140"/>
    <mergeCell ref="F129:F134"/>
    <mergeCell ref="B129:B134"/>
    <mergeCell ref="C129:C134"/>
    <mergeCell ref="J142:J147"/>
    <mergeCell ref="G148:G153"/>
    <mergeCell ref="J154:J159"/>
    <mergeCell ref="A135:A140"/>
    <mergeCell ref="A148:A153"/>
    <mergeCell ref="F160:F165"/>
    <mergeCell ref="E148:E153"/>
    <mergeCell ref="E154:E159"/>
    <mergeCell ref="E160:E165"/>
    <mergeCell ref="I160:I165"/>
    <mergeCell ref="J160:J165"/>
    <mergeCell ref="K160:K165"/>
    <mergeCell ref="F142:F147"/>
    <mergeCell ref="G99:G104"/>
    <mergeCell ref="G111:G116"/>
    <mergeCell ref="G230:G235"/>
    <mergeCell ref="F230:F235"/>
    <mergeCell ref="E205:E210"/>
    <mergeCell ref="E211:E216"/>
    <mergeCell ref="A211:A216"/>
    <mergeCell ref="B123:B128"/>
    <mergeCell ref="C123:C128"/>
    <mergeCell ref="A224:A229"/>
    <mergeCell ref="B224:B229"/>
    <mergeCell ref="C224:C229"/>
    <mergeCell ref="D224:D229"/>
    <mergeCell ref="A186:A191"/>
    <mergeCell ref="B186:B191"/>
    <mergeCell ref="F180:F185"/>
    <mergeCell ref="A173:A178"/>
    <mergeCell ref="B173:B178"/>
    <mergeCell ref="C173:C178"/>
    <mergeCell ref="D173:D178"/>
    <mergeCell ref="E173:E178"/>
    <mergeCell ref="A123:A128"/>
    <mergeCell ref="A129:A134"/>
    <mergeCell ref="E193:E198"/>
    <mergeCell ref="D123:D128"/>
    <mergeCell ref="A160:A165"/>
    <mergeCell ref="A180:A185"/>
    <mergeCell ref="B211:B216"/>
    <mergeCell ref="C211:C216"/>
    <mergeCell ref="D211:D216"/>
    <mergeCell ref="I142:I147"/>
    <mergeCell ref="B135:B140"/>
    <mergeCell ref="C135:C140"/>
    <mergeCell ref="D135:D140"/>
    <mergeCell ref="F135:F140"/>
    <mergeCell ref="A154:A159"/>
    <mergeCell ref="B154:B159"/>
    <mergeCell ref="C154:C159"/>
    <mergeCell ref="D154:D159"/>
    <mergeCell ref="G154:G159"/>
    <mergeCell ref="I154:I159"/>
    <mergeCell ref="B148:B153"/>
    <mergeCell ref="C148:C153"/>
    <mergeCell ref="D148:D153"/>
    <mergeCell ref="C186:C191"/>
    <mergeCell ref="F154:F159"/>
    <mergeCell ref="C193:C198"/>
    <mergeCell ref="F211:F216"/>
    <mergeCell ref="B160:B165"/>
    <mergeCell ref="C160:C165"/>
    <mergeCell ref="K230:K235"/>
    <mergeCell ref="A199:A204"/>
    <mergeCell ref="B199:B204"/>
    <mergeCell ref="C199:C204"/>
    <mergeCell ref="D199:D204"/>
    <mergeCell ref="K193:K198"/>
    <mergeCell ref="K199:K204"/>
    <mergeCell ref="A205:A210"/>
    <mergeCell ref="B205:B210"/>
    <mergeCell ref="C205:C210"/>
    <mergeCell ref="D205:D210"/>
    <mergeCell ref="C218:C223"/>
    <mergeCell ref="D218:D223"/>
    <mergeCell ref="I230:I235"/>
    <mergeCell ref="F224:F229"/>
    <mergeCell ref="J230:J235"/>
    <mergeCell ref="A230:A235"/>
    <mergeCell ref="B230:B235"/>
    <mergeCell ref="C230:C235"/>
    <mergeCell ref="D230:D235"/>
    <mergeCell ref="A193:A198"/>
    <mergeCell ref="B193:B198"/>
    <mergeCell ref="I224:I229"/>
    <mergeCell ref="J224:J229"/>
    <mergeCell ref="N199:N204"/>
    <mergeCell ref="O199:O204"/>
    <mergeCell ref="F193:F198"/>
    <mergeCell ref="I193:I198"/>
    <mergeCell ref="G193:G198"/>
    <mergeCell ref="G199:G204"/>
    <mergeCell ref="I199:I204"/>
    <mergeCell ref="J199:J204"/>
    <mergeCell ref="F199:F204"/>
    <mergeCell ref="J193:J198"/>
    <mergeCell ref="N193:N198"/>
    <mergeCell ref="O193:O198"/>
    <mergeCell ref="K218:K223"/>
    <mergeCell ref="J218:J223"/>
    <mergeCell ref="K205:K210"/>
    <mergeCell ref="J205:J210"/>
    <mergeCell ref="G218:G223"/>
    <mergeCell ref="G211:G216"/>
    <mergeCell ref="I211:I216"/>
    <mergeCell ref="F205:F210"/>
    <mergeCell ref="J211:J216"/>
    <mergeCell ref="K211:K216"/>
    <mergeCell ref="N218:N223"/>
    <mergeCell ref="O218:O223"/>
    <mergeCell ref="D186:D191"/>
    <mergeCell ref="E186:E191"/>
    <mergeCell ref="G186:G191"/>
    <mergeCell ref="F186:F191"/>
    <mergeCell ref="I186:I191"/>
    <mergeCell ref="J186:J191"/>
    <mergeCell ref="I218:I223"/>
    <mergeCell ref="D193:D198"/>
    <mergeCell ref="E199:E204"/>
    <mergeCell ref="H211:H216"/>
    <mergeCell ref="H218:H223"/>
    <mergeCell ref="H224:H229"/>
    <mergeCell ref="Q123:Q128"/>
    <mergeCell ref="Q129:Q134"/>
    <mergeCell ref="Q135:Q140"/>
    <mergeCell ref="Q142:Q147"/>
    <mergeCell ref="P99:P104"/>
    <mergeCell ref="P186:P191"/>
    <mergeCell ref="P180:P185"/>
    <mergeCell ref="K180:K185"/>
    <mergeCell ref="B179:P179"/>
    <mergeCell ref="I180:I185"/>
    <mergeCell ref="J180:J185"/>
    <mergeCell ref="B180:B185"/>
    <mergeCell ref="C180:C185"/>
    <mergeCell ref="D180:D185"/>
    <mergeCell ref="E180:E185"/>
    <mergeCell ref="G180:G185"/>
    <mergeCell ref="P199:P204"/>
    <mergeCell ref="P193:P198"/>
    <mergeCell ref="G205:G210"/>
    <mergeCell ref="I205:I210"/>
    <mergeCell ref="O205:O210"/>
    <mergeCell ref="Q5:Q8"/>
    <mergeCell ref="Q23:Q28"/>
    <mergeCell ref="Q29:Q34"/>
    <mergeCell ref="Q35:Q40"/>
    <mergeCell ref="Q44:Q49"/>
    <mergeCell ref="Q50:Q55"/>
    <mergeCell ref="Q56:Q61"/>
    <mergeCell ref="Q62:Q67"/>
    <mergeCell ref="Q11:Q16"/>
    <mergeCell ref="Q69:Q74"/>
    <mergeCell ref="Q75:Q80"/>
    <mergeCell ref="Q81:Q86"/>
    <mergeCell ref="Q87:Q92"/>
    <mergeCell ref="Q93:Q98"/>
    <mergeCell ref="K142:K147"/>
    <mergeCell ref="I148:I153"/>
    <mergeCell ref="F148:F153"/>
    <mergeCell ref="G123:G128"/>
    <mergeCell ref="Q99:Q104"/>
    <mergeCell ref="P105:P110"/>
    <mergeCell ref="P93:P98"/>
    <mergeCell ref="O87:O92"/>
    <mergeCell ref="P87:P92"/>
    <mergeCell ref="Q105:Q110"/>
    <mergeCell ref="Q111:Q116"/>
    <mergeCell ref="Q117:Q122"/>
    <mergeCell ref="O75:O80"/>
    <mergeCell ref="P75:P80"/>
    <mergeCell ref="J123:J128"/>
    <mergeCell ref="K123:K128"/>
    <mergeCell ref="F69:F74"/>
    <mergeCell ref="K129:K134"/>
    <mergeCell ref="N129:N134"/>
    <mergeCell ref="O44:O49"/>
    <mergeCell ref="P44:P49"/>
    <mergeCell ref="N173:N178"/>
    <mergeCell ref="F166:F171"/>
    <mergeCell ref="I166:I171"/>
    <mergeCell ref="J166:J171"/>
    <mergeCell ref="O173:O178"/>
    <mergeCell ref="N166:N171"/>
    <mergeCell ref="P166:P171"/>
    <mergeCell ref="K173:K178"/>
    <mergeCell ref="H173:H178"/>
    <mergeCell ref="K166:K171"/>
    <mergeCell ref="P173:P178"/>
    <mergeCell ref="G173:G178"/>
    <mergeCell ref="I173:I178"/>
    <mergeCell ref="F62:F67"/>
    <mergeCell ref="N87:N92"/>
    <mergeCell ref="N111:N116"/>
    <mergeCell ref="O111:O116"/>
    <mergeCell ref="P111:P116"/>
    <mergeCell ref="J111:J116"/>
    <mergeCell ref="K111:K116"/>
    <mergeCell ref="N81:N86"/>
    <mergeCell ref="O81:O86"/>
    <mergeCell ref="K148:K153"/>
    <mergeCell ref="N148:N153"/>
    <mergeCell ref="K154:K159"/>
    <mergeCell ref="Q249:Q254"/>
    <mergeCell ref="Q148:Q153"/>
    <mergeCell ref="Q154:Q159"/>
    <mergeCell ref="Q160:Q165"/>
    <mergeCell ref="Q166:Q171"/>
    <mergeCell ref="Q173:Q178"/>
    <mergeCell ref="Q180:Q185"/>
    <mergeCell ref="Q186:Q191"/>
    <mergeCell ref="Q193:Q198"/>
    <mergeCell ref="Q199:Q204"/>
    <mergeCell ref="Q205:Q210"/>
    <mergeCell ref="Q211:Q216"/>
    <mergeCell ref="Q218:Q223"/>
    <mergeCell ref="Q237:Q242"/>
    <mergeCell ref="Q243:Q248"/>
    <mergeCell ref="Q224:Q229"/>
    <mergeCell ref="Q230:Q235"/>
    <mergeCell ref="P218:P223"/>
    <mergeCell ref="K224:K229"/>
    <mergeCell ref="N224:N229"/>
    <mergeCell ref="N249:N254"/>
    <mergeCell ref="N135:N140"/>
    <mergeCell ref="O166:O171"/>
    <mergeCell ref="P205:P210"/>
    <mergeCell ref="K237:K242"/>
    <mergeCell ref="O186:O191"/>
    <mergeCell ref="J29:J34"/>
    <mergeCell ref="K29:K34"/>
    <mergeCell ref="N230:N235"/>
    <mergeCell ref="O230:O235"/>
    <mergeCell ref="K186:K191"/>
    <mergeCell ref="N186:N191"/>
    <mergeCell ref="O148:O153"/>
    <mergeCell ref="J173:J178"/>
    <mergeCell ref="O123:O128"/>
    <mergeCell ref="O129:O134"/>
    <mergeCell ref="O135:O140"/>
    <mergeCell ref="N99:N104"/>
    <mergeCell ref="O99:O104"/>
    <mergeCell ref="O224:O229"/>
    <mergeCell ref="N154:N159"/>
    <mergeCell ref="O154:O159"/>
    <mergeCell ref="N160:N165"/>
    <mergeCell ref="O160:O165"/>
    <mergeCell ref="J148:J153"/>
    <mergeCell ref="J50:J55"/>
    <mergeCell ref="K50:K55"/>
    <mergeCell ref="I50:I55"/>
    <mergeCell ref="N237:N242"/>
    <mergeCell ref="O237:O242"/>
    <mergeCell ref="P237:P242"/>
    <mergeCell ref="N243:N248"/>
    <mergeCell ref="O243:O248"/>
    <mergeCell ref="P243:P248"/>
    <mergeCell ref="P135:P140"/>
    <mergeCell ref="P123:P128"/>
    <mergeCell ref="P129:P134"/>
    <mergeCell ref="P148:P153"/>
    <mergeCell ref="P154:P159"/>
    <mergeCell ref="P160:P165"/>
    <mergeCell ref="P230:P235"/>
    <mergeCell ref="P224:P229"/>
    <mergeCell ref="N205:N210"/>
    <mergeCell ref="O211:O216"/>
    <mergeCell ref="P211:P216"/>
    <mergeCell ref="N211:N216"/>
    <mergeCell ref="N180:N185"/>
    <mergeCell ref="O180:O185"/>
    <mergeCell ref="N123:N128"/>
    <mergeCell ref="N1:P1"/>
    <mergeCell ref="A17:A22"/>
    <mergeCell ref="B17:B22"/>
    <mergeCell ref="C17:C22"/>
    <mergeCell ref="D17:D22"/>
    <mergeCell ref="E17:E22"/>
    <mergeCell ref="F17:F22"/>
    <mergeCell ref="G17:G22"/>
    <mergeCell ref="H17:H22"/>
    <mergeCell ref="I17:I22"/>
    <mergeCell ref="J17:J22"/>
    <mergeCell ref="K17:K22"/>
    <mergeCell ref="N17:N22"/>
    <mergeCell ref="O17:O22"/>
    <mergeCell ref="P17:P22"/>
    <mergeCell ref="N5:N8"/>
    <mergeCell ref="O5:O8"/>
    <mergeCell ref="P5:P8"/>
    <mergeCell ref="D6:D7"/>
    <mergeCell ref="E6:E7"/>
    <mergeCell ref="G6:H7"/>
    <mergeCell ref="I6:I7"/>
    <mergeCell ref="L5:M8"/>
    <mergeCell ref="I5:K5"/>
  </mergeCells>
  <printOptions horizontalCentered="1"/>
  <pageMargins left="0" right="0" top="0" bottom="0" header="0" footer="0"/>
  <pageSetup paperSize="9" scale="54" fitToHeight="0" orientation="landscape" r:id="rId14"/>
  <rowBreaks count="5" manualBreakCount="5">
    <brk id="40" max="15" man="1"/>
    <brk id="92" max="15" man="1"/>
    <brk id="140" max="15" man="1"/>
    <brk id="191" max="15" man="1"/>
    <brk id="248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5" sqref="A5:Q10"/>
    </sheetView>
  </sheetViews>
  <sheetFormatPr defaultRowHeight="14.4" x14ac:dyDescent="0.3"/>
  <cols>
    <col min="2" max="2" width="9.109375" customWidth="1"/>
  </cols>
  <sheetData/>
  <customSheetViews>
    <customSheetView guid="{5E92F93D-92E4-49F3-BEC6-C8C7C36579BF}">
      <selection activeCell="A5" sqref="A5:Q10"/>
      <pageMargins left="0.7" right="0.7" top="0.75" bottom="0.75" header="0.3" footer="0.3"/>
    </customSheetView>
    <customSheetView guid="{B70BF424-5E6A-4564-B665-B9A860B6AF67}">
      <selection activeCell="A5" sqref="A5:Q10"/>
      <pageMargins left="0.7" right="0.7" top="0.75" bottom="0.75" header="0.3" footer="0.3"/>
    </customSheetView>
    <customSheetView guid="{D19C5FDA-6F92-40E6-9A0B-914B993B242C}">
      <selection activeCell="A5" sqref="A5:Q10"/>
      <pageMargins left="0.7" right="0.7" top="0.75" bottom="0.75" header="0.3" footer="0.3"/>
    </customSheetView>
    <customSheetView guid="{9E769813-BF7B-4883-BEF6-BDAC1D55AC78}">
      <selection activeCell="A5" sqref="A5:Q10"/>
      <pageMargins left="0.7" right="0.7" top="0.75" bottom="0.75" header="0.3" footer="0.3"/>
    </customSheetView>
    <customSheetView guid="{5C241A7A-C053-4E89-A543-C06A8DFC25CB}">
      <selection activeCell="A5" sqref="A5:Q10"/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показатели к МП</vt:lpstr>
      <vt:lpstr>Лист1</vt:lpstr>
      <vt:lpstr>'показатели к МП'!Заголовки_для_печати</vt:lpstr>
      <vt:lpstr>'показатели к МП'!Область_печати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Попова Екатерина Николаевна</dc:creator>
  <cp:lastModifiedBy>Грицюк Марина Геннадьевна</cp:lastModifiedBy>
  <cp:lastPrinted>2023-11-10T13:25:41Z</cp:lastPrinted>
  <dcterms:created xsi:type="dcterms:W3CDTF">2006-09-28T05:33:49Z</dcterms:created>
  <dcterms:modified xsi:type="dcterms:W3CDTF">2023-12-05T06:35:39Z</dcterms:modified>
</cp:coreProperties>
</file>