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 tabRatio="594"/>
  </bookViews>
  <sheets>
    <sheet name="Прил 2" sheetId="3" r:id="rId1"/>
  </sheets>
  <definedNames>
    <definedName name="_xlnm._FilterDatabase" localSheetId="0" hidden="1">'Прил 2'!$A$8:$S$219</definedName>
    <definedName name="_xlnm.Print_Titles" localSheetId="0">'Прил 2'!$5:$8</definedName>
    <definedName name="_xlnm.Print_Area" localSheetId="0">'Прил 2'!$A$1:$J$218</definedName>
  </definedNames>
  <calcPr calcId="152511"/>
</workbook>
</file>

<file path=xl/calcChain.xml><?xml version="1.0" encoding="utf-8"?>
<calcChain xmlns="http://schemas.openxmlformats.org/spreadsheetml/2006/main">
  <c r="J218" i="3" l="1"/>
  <c r="I218" i="3"/>
  <c r="H218" i="3"/>
  <c r="H158" i="3" l="1"/>
  <c r="E213" i="3" l="1"/>
  <c r="J213" i="3" l="1"/>
  <c r="G213" i="3"/>
  <c r="H214" i="3"/>
  <c r="A165" i="3"/>
  <c r="A159" i="3"/>
  <c r="H164" i="3"/>
  <c r="J159" i="3"/>
  <c r="I159" i="3"/>
  <c r="H159" i="3"/>
  <c r="G159" i="3"/>
  <c r="J215" i="3" l="1"/>
  <c r="J216" i="3"/>
  <c r="J217" i="3"/>
  <c r="J214" i="3"/>
  <c r="F213" i="3"/>
  <c r="J69" i="3" l="1"/>
  <c r="J74" i="3" s="1"/>
  <c r="I69" i="3"/>
  <c r="H69" i="3"/>
  <c r="G69" i="3"/>
  <c r="J63" i="3"/>
  <c r="J68" i="3" s="1"/>
  <c r="I63" i="3"/>
  <c r="H63" i="3"/>
  <c r="G63" i="3"/>
  <c r="A75" i="3"/>
  <c r="A69" i="3"/>
  <c r="A63" i="3"/>
  <c r="E207" i="3" l="1"/>
  <c r="E15" i="3"/>
  <c r="F214" i="3" l="1"/>
  <c r="F215" i="3"/>
  <c r="F216" i="3"/>
  <c r="F217" i="3"/>
  <c r="F218" i="3"/>
  <c r="F195" i="3"/>
  <c r="F177" i="3"/>
  <c r="F33" i="3"/>
  <c r="F27" i="3"/>
  <c r="F21" i="3"/>
  <c r="F15" i="3"/>
  <c r="F9" i="3"/>
  <c r="G215" i="3" l="1"/>
  <c r="H215" i="3"/>
  <c r="I215" i="3"/>
  <c r="G216" i="3"/>
  <c r="H216" i="3"/>
  <c r="I216" i="3"/>
  <c r="G217" i="3"/>
  <c r="H217" i="3"/>
  <c r="I217" i="3"/>
  <c r="I214" i="3"/>
  <c r="G214" i="3"/>
  <c r="I207" i="3" l="1"/>
  <c r="H207" i="3"/>
  <c r="G207" i="3"/>
  <c r="I201" i="3"/>
  <c r="H201" i="3"/>
  <c r="G201" i="3"/>
  <c r="I195" i="3"/>
  <c r="H195" i="3"/>
  <c r="G195" i="3"/>
  <c r="I189" i="3"/>
  <c r="H189" i="3"/>
  <c r="G189" i="3"/>
  <c r="I183" i="3"/>
  <c r="H183" i="3"/>
  <c r="G183" i="3"/>
  <c r="I177" i="3"/>
  <c r="H177" i="3"/>
  <c r="G177" i="3"/>
  <c r="H176" i="3"/>
  <c r="I171" i="3"/>
  <c r="H171" i="3"/>
  <c r="G171" i="3"/>
  <c r="G170" i="3"/>
  <c r="G218" i="3" s="1"/>
  <c r="I165" i="3"/>
  <c r="H165" i="3"/>
  <c r="G165" i="3"/>
  <c r="I153" i="3"/>
  <c r="H153" i="3"/>
  <c r="G153" i="3"/>
  <c r="I147" i="3"/>
  <c r="H147" i="3"/>
  <c r="G147" i="3"/>
  <c r="H146" i="3"/>
  <c r="I141" i="3"/>
  <c r="H141" i="3"/>
  <c r="G141" i="3"/>
  <c r="I135" i="3"/>
  <c r="H135" i="3"/>
  <c r="G135" i="3"/>
  <c r="I129" i="3"/>
  <c r="H129" i="3"/>
  <c r="G129" i="3"/>
  <c r="I123" i="3"/>
  <c r="H123" i="3"/>
  <c r="G123" i="3"/>
  <c r="I117" i="3"/>
  <c r="H117" i="3"/>
  <c r="G117" i="3"/>
  <c r="I111" i="3"/>
  <c r="H111" i="3"/>
  <c r="G111" i="3"/>
  <c r="I105" i="3"/>
  <c r="H105" i="3"/>
  <c r="G105" i="3"/>
  <c r="I99" i="3"/>
  <c r="H99" i="3"/>
  <c r="G99" i="3"/>
  <c r="I93" i="3"/>
  <c r="H93" i="3"/>
  <c r="G93" i="3"/>
  <c r="I87" i="3"/>
  <c r="H87" i="3"/>
  <c r="G87" i="3"/>
  <c r="I81" i="3"/>
  <c r="H81" i="3"/>
  <c r="G81" i="3"/>
  <c r="I75" i="3"/>
  <c r="H75" i="3"/>
  <c r="H213" i="3" s="1"/>
  <c r="G75" i="3"/>
  <c r="I57" i="3"/>
  <c r="H57" i="3"/>
  <c r="G57" i="3"/>
  <c r="I51" i="3"/>
  <c r="H51" i="3"/>
  <c r="G51" i="3"/>
  <c r="I45" i="3"/>
  <c r="H45" i="3"/>
  <c r="G45" i="3"/>
  <c r="I39" i="3"/>
  <c r="H39" i="3"/>
  <c r="G39" i="3"/>
  <c r="I33" i="3"/>
  <c r="H33" i="3"/>
  <c r="G33" i="3"/>
  <c r="I27" i="3"/>
  <c r="H27" i="3"/>
  <c r="G27" i="3"/>
  <c r="I21" i="3"/>
  <c r="H21" i="3"/>
  <c r="G21" i="3"/>
  <c r="I15" i="3"/>
  <c r="H15" i="3"/>
  <c r="G15" i="3"/>
  <c r="I9" i="3"/>
  <c r="H9" i="3"/>
  <c r="G9" i="3"/>
  <c r="I213" i="3" l="1"/>
  <c r="E93" i="3"/>
  <c r="E117" i="3"/>
  <c r="E147" i="3"/>
  <c r="E87" i="3"/>
  <c r="E135" i="3"/>
  <c r="E129" i="3"/>
  <c r="A15" i="3" l="1"/>
  <c r="A21" i="3" s="1"/>
  <c r="A27" i="3" s="1"/>
  <c r="A33" i="3" s="1"/>
  <c r="A39" i="3" s="1"/>
  <c r="A45" i="3" s="1"/>
  <c r="A51" i="3" s="1"/>
  <c r="A57" i="3" s="1"/>
  <c r="A81" i="3" s="1"/>
  <c r="A87" i="3" s="1"/>
  <c r="A93" i="3" s="1"/>
  <c r="A99" i="3" s="1"/>
  <c r="A105" i="3" s="1"/>
  <c r="A111" i="3" s="1"/>
  <c r="A117" i="3" s="1"/>
  <c r="A123" i="3" s="1"/>
  <c r="A129" i="3" l="1"/>
  <c r="A135" i="3" s="1"/>
  <c r="A141" i="3" s="1"/>
  <c r="A147" i="3" s="1"/>
  <c r="A153" i="3" s="1"/>
  <c r="A171" i="3" l="1"/>
  <c r="A177" i="3" s="1"/>
  <c r="A183" i="3" s="1"/>
  <c r="A189" i="3" s="1"/>
  <c r="A195" i="3" s="1"/>
  <c r="A201" i="3" s="1"/>
  <c r="A207" i="3" s="1"/>
  <c r="L57" i="3"/>
  <c r="L51" i="3"/>
  <c r="L45" i="3"/>
  <c r="L195" i="3"/>
  <c r="L189" i="3"/>
  <c r="L183" i="3"/>
  <c r="L177" i="3"/>
  <c r="L39" i="3"/>
  <c r="J57" i="3"/>
  <c r="J51" i="3"/>
  <c r="J45" i="3"/>
  <c r="J39" i="3"/>
  <c r="L213" i="3" l="1"/>
  <c r="M205" i="3"/>
  <c r="N205" i="3"/>
  <c r="L205" i="3"/>
  <c r="M175" i="3" l="1"/>
  <c r="N175" i="3"/>
  <c r="M169" i="3"/>
  <c r="N169" i="3"/>
  <c r="L169" i="3"/>
  <c r="L175" i="3"/>
  <c r="L217" i="3" l="1"/>
  <c r="J207" i="3" l="1"/>
  <c r="J201" i="3"/>
  <c r="J195" i="3"/>
  <c r="J189" i="3"/>
  <c r="E189" i="3" s="1"/>
  <c r="J183" i="3"/>
  <c r="E183" i="3" s="1"/>
  <c r="J177" i="3"/>
  <c r="E177" i="3" s="1"/>
  <c r="J171" i="3"/>
  <c r="J165" i="3"/>
  <c r="E165" i="3" s="1"/>
  <c r="J153" i="3"/>
  <c r="J147" i="3"/>
  <c r="J141" i="3"/>
  <c r="J135" i="3"/>
  <c r="J129" i="3"/>
  <c r="J123" i="3"/>
  <c r="J117" i="3"/>
  <c r="J111" i="3"/>
  <c r="J105" i="3"/>
  <c r="J99" i="3"/>
  <c r="J93" i="3"/>
  <c r="J87" i="3"/>
  <c r="J81" i="3"/>
  <c r="J75" i="3"/>
  <c r="J33" i="3"/>
  <c r="J27" i="3"/>
  <c r="J21" i="3"/>
  <c r="J15" i="3"/>
  <c r="H221" i="3"/>
  <c r="I221" i="3"/>
  <c r="J9" i="3"/>
  <c r="G221" i="3"/>
  <c r="J221" i="3" l="1"/>
  <c r="E221" i="3" s="1"/>
  <c r="K117" i="3"/>
  <c r="K129" i="3" l="1"/>
  <c r="K135" i="3" l="1"/>
  <c r="K123" i="3"/>
  <c r="K141" i="3" l="1"/>
  <c r="K147" i="3" l="1"/>
</calcChain>
</file>

<file path=xl/sharedStrings.xml><?xml version="1.0" encoding="utf-8"?>
<sst xmlns="http://schemas.openxmlformats.org/spreadsheetml/2006/main" count="324" uniqueCount="82">
  <si>
    <t>№ п/п</t>
  </si>
  <si>
    <t>Всего: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</si>
  <si>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</si>
  <si>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</si>
  <si>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</si>
  <si>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</si>
  <si>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</si>
  <si>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 xml:space="preserve"> - краевой бюджет</t>
  </si>
  <si>
    <t xml:space="preserve"> - местный бюджет</t>
  </si>
  <si>
    <t>2022 год</t>
  </si>
  <si>
    <t>2023 год</t>
  </si>
  <si>
    <t xml:space="preserve"> - в том числе ПСД, услуги</t>
  </si>
  <si>
    <t>2024 год</t>
  </si>
  <si>
    <t xml:space="preserve"> - федеральный бюджет</t>
  </si>
  <si>
    <t xml:space="preserve"> - внебюджетные источники</t>
  </si>
  <si>
    <t>Строительство жилого дома, расположенного по адресу: г. Норильск, район Талнах, ул. Спортивная, д. 4</t>
  </si>
  <si>
    <t>Строительство жилого дома, расположенного по адресу: г. Норильск, район Талнах, ул. Спортивная, д. 6</t>
  </si>
  <si>
    <t>Строительство жилого дома, расположенного по адресу: г. Норильск, Центральный район,  ул. Лауреатов, д. 31</t>
  </si>
  <si>
    <t>Строительство жилого дома, расположенного по адресу: г. Норильск, Центральный район,  ул. Лауреатов, д. 58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</si>
  <si>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</si>
  <si>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</si>
  <si>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</si>
  <si>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</si>
  <si>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</si>
  <si>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район Талнах, ул. Пионерская, д. 8</t>
  </si>
  <si>
    <t>Строительство жилого дома, расположенного по адресу: г. Норильск, Центральный район, ул. Кирова, д. 11</t>
  </si>
  <si>
    <t>Строительство здания дошкольного образовательного учреждения в жилом образовании Оганер города Норильска на 270 мест</t>
  </si>
  <si>
    <t>Реконструкция здания, расположенного по адресу: г. Норильск, район Кайеркан, для размещения в нем дошкольного образовательного учреждения на 236 мест</t>
  </si>
  <si>
    <t xml:space="preserve">Строительство поликлиники в г. Норильск мощностью 1000 посещений в смену </t>
  </si>
  <si>
    <t>Строительство быстровозводимого здания пожарного депо в жилом образовании Оганер города Норильска</t>
  </si>
  <si>
    <t>2022-2024</t>
  </si>
  <si>
    <t>Строительство многоэтажного жилого дома, расположенного по адресу: город Норильск, Центральный район, ж/о Оганер (1 подъездный)</t>
  </si>
  <si>
    <t>Строительство многоэтажного жилого дома, расположенного по адресу: город Норильск, Центральный район, ул. 50 лет Октября (1 подъездный)</t>
  </si>
  <si>
    <t xml:space="preserve">Строительство многоэтажного жилого дома, расположенного по адресу: город Норильск, Центральный район, ул. 50 лет Октября (3 подъездный) </t>
  </si>
  <si>
    <t>1 800 кв. м.</t>
  </si>
  <si>
    <t>Объем капитальных вложений, тыс. руб.</t>
  </si>
  <si>
    <t>1000 посещений в смену</t>
  </si>
  <si>
    <t>236 мест</t>
  </si>
  <si>
    <t>270 мест</t>
  </si>
  <si>
    <t>2022-2025</t>
  </si>
  <si>
    <t>2021-2025</t>
  </si>
  <si>
    <t>1100 мест</t>
  </si>
  <si>
    <t>Строительство здания общеобразовательной организации со спортивным сооружением закрытого типа в городе Норильске на 1100 мест</t>
  </si>
  <si>
    <t>1800 кв.м.</t>
  </si>
  <si>
    <t>6200 кв.м.</t>
  </si>
  <si>
    <t>2021-2027</t>
  </si>
  <si>
    <t>2022-2027</t>
  </si>
  <si>
    <t>1 комплекс</t>
  </si>
  <si>
    <t>До ввода объекта в эксплуатацию</t>
  </si>
  <si>
    <t>Необходимая сумма местного бюджета для завершения работ в 2024 году</t>
  </si>
  <si>
    <t>2023-2025</t>
  </si>
  <si>
    <t>Строительство нового водозабора на реке Норильская (в случае отсутствия возможности удовлетворения потребности в воде за счет подземных источников</t>
  </si>
  <si>
    <t>-</t>
  </si>
  <si>
    <t>Приложение № 2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</si>
  <si>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Строительство многоэтажного жилого дома, расположенного по адресу: город Норильск, Центральный район, ж/о Оганер (3 подъездный)</t>
  </si>
  <si>
    <t>Строительство жилого дома, расположенного по адресу: г. Норильск, район Талнах, ул. Бауманская, д. 31</t>
  </si>
  <si>
    <t>Строительство жилого дома, расположенного по адресу: г. Норильск, район Талнах, ул. Диксона, д. 2</t>
  </si>
  <si>
    <t>2022-2029</t>
  </si>
  <si>
    <t>2022-2023</t>
  </si>
  <si>
    <t>1.3</t>
  </si>
  <si>
    <t>1.2</t>
  </si>
  <si>
    <t>1.4</t>
  </si>
  <si>
    <t>1.5</t>
  </si>
  <si>
    <t>4.1</t>
  </si>
  <si>
    <t>4.2</t>
  </si>
  <si>
    <t>4.3</t>
  </si>
  <si>
    <t>4.4</t>
  </si>
  <si>
    <t>2025 год</t>
  </si>
  <si>
    <t>Строительство жилого дома, расположенного по адресу: г. Норильск, Центральный район, район ул. Лауреатов, д. 66</t>
  </si>
  <si>
    <t>Строительство жилого дома, расположенного по адресу: г. Норильск, Центральный район, ул.Богдана Хмельницкого, ул. Павлова</t>
  </si>
  <si>
    <t>2021 год (факт)</t>
  </si>
  <si>
    <t>2025-2028</t>
  </si>
  <si>
    <t>2025-2029</t>
  </si>
  <si>
    <t>Строительство многоэтажного жилого дома, расположенного по адресу: г. Норильск, Центральный район, ж/о Оганер, дом №1</t>
  </si>
  <si>
    <t>Строительство многоэтажного жилого дома, расположенного по адресу: г. Норильск, Центральный район, ж/о Оганер, дом №2</t>
  </si>
  <si>
    <t>Строительство жилого дома, расположенного по адресу: г. Норильск, Центральный район, ул. Комсомольская, д. 20</t>
  </si>
  <si>
    <t xml:space="preserve"> -</t>
  </si>
  <si>
    <t>2023-2026</t>
  </si>
  <si>
    <t>4414,8 кв.м.</t>
  </si>
  <si>
    <t>2952,6 кв.м.</t>
  </si>
  <si>
    <t>Строительство жилого дома, расположенного по адресу: г. Норильск, Центральный район, район ул. Лауреатов, д. 56</t>
  </si>
  <si>
    <t>Приложение 2 к постановлению Администрации города Норильска
от 26.05.2023 № 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</si>
</sst>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16" fontId="3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D90994"/>
      <color rgb="FFFCB6E5"/>
      <color rgb="FFF7B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228"/>
  <sheetViews>
    <sheetView tabSelected="1" view="pageBreakPreview" topLeftCell="A205" zoomScale="70" zoomScaleNormal="70" zoomScaleSheetLayoutView="70" workbookViewId="0">
      <selection activeCell="G1" sqref="G1:J1"/>
    </sheetView>
  </sheetViews>
  <sheetFormatPr defaultColWidth="9.109375" defaultRowHeight="15.6" x14ac:dyDescent="0.3"/>
  <cols>
    <col min="1" max="1" width="5.5546875" style="32" customWidth="1"/>
    <col min="2" max="2" width="55" style="2" customWidth="1"/>
    <col min="3" max="3" width="12" style="2" customWidth="1"/>
    <col min="4" max="4" width="11.33203125" style="2" customWidth="1"/>
    <col min="5" max="5" width="15.33203125" style="2" customWidth="1"/>
    <col min="6" max="6" width="13.44140625" style="2" customWidth="1"/>
    <col min="7" max="7" width="13.5546875" style="1" customWidth="1"/>
    <col min="8" max="8" width="15.6640625" style="1" customWidth="1"/>
    <col min="9" max="9" width="15.33203125" style="2" customWidth="1"/>
    <col min="10" max="10" width="15" style="2" customWidth="1"/>
    <col min="11" max="11" width="18" style="2" customWidth="1"/>
    <col min="12" max="12" width="15.6640625" style="2" customWidth="1"/>
    <col min="13" max="13" width="16.6640625" style="2" customWidth="1"/>
    <col min="14" max="14" width="18" style="2" customWidth="1"/>
    <col min="15" max="15" width="17.6640625" style="2" customWidth="1"/>
    <col min="16" max="16" width="14.88671875" style="28" customWidth="1"/>
    <col min="17" max="16384" width="9.109375" style="2"/>
  </cols>
  <sheetData>
    <row r="1" spans="1:16" ht="42" customHeight="1" x14ac:dyDescent="0.3">
      <c r="G1" s="64" t="s">
        <v>81</v>
      </c>
      <c r="H1" s="64"/>
      <c r="I1" s="64"/>
      <c r="J1" s="64"/>
      <c r="K1" s="20"/>
    </row>
    <row r="2" spans="1:16" ht="57.75" customHeight="1" x14ac:dyDescent="0.3">
      <c r="G2" s="64" t="s">
        <v>53</v>
      </c>
      <c r="H2" s="64"/>
      <c r="I2" s="64"/>
      <c r="J2" s="64"/>
      <c r="K2" s="17"/>
    </row>
    <row r="3" spans="1:16" ht="17.25" customHeight="1" x14ac:dyDescent="0.3"/>
    <row r="4" spans="1:16" ht="32.25" customHeight="1" x14ac:dyDescent="0.3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36"/>
    </row>
    <row r="5" spans="1:16" ht="16.5" customHeight="1" x14ac:dyDescent="0.3">
      <c r="A5" s="67" t="s">
        <v>0</v>
      </c>
      <c r="B5" s="65" t="s">
        <v>2</v>
      </c>
      <c r="C5" s="65" t="s">
        <v>5</v>
      </c>
      <c r="D5" s="65" t="s">
        <v>6</v>
      </c>
      <c r="E5" s="65" t="s">
        <v>3</v>
      </c>
      <c r="F5" s="65" t="s">
        <v>35</v>
      </c>
      <c r="G5" s="65"/>
      <c r="H5" s="65"/>
      <c r="I5" s="65"/>
      <c r="J5" s="65"/>
      <c r="K5" s="35"/>
      <c r="L5" s="49" t="s">
        <v>48</v>
      </c>
      <c r="M5" s="49"/>
      <c r="N5" s="49"/>
      <c r="O5" s="49"/>
    </row>
    <row r="6" spans="1:16" s="7" customFormat="1" ht="49.5" customHeight="1" x14ac:dyDescent="0.3">
      <c r="A6" s="67"/>
      <c r="B6" s="65"/>
      <c r="C6" s="65"/>
      <c r="D6" s="65"/>
      <c r="E6" s="65"/>
      <c r="F6" s="65" t="s">
        <v>70</v>
      </c>
      <c r="G6" s="65" t="s">
        <v>9</v>
      </c>
      <c r="H6" s="65" t="s">
        <v>10</v>
      </c>
      <c r="I6" s="65" t="s">
        <v>12</v>
      </c>
      <c r="J6" s="65" t="s">
        <v>67</v>
      </c>
      <c r="K6" s="50" t="s">
        <v>49</v>
      </c>
      <c r="L6" s="53">
        <v>2025</v>
      </c>
      <c r="M6" s="53">
        <v>2026</v>
      </c>
      <c r="N6" s="53">
        <v>2027</v>
      </c>
      <c r="O6" s="53">
        <v>2028</v>
      </c>
      <c r="P6" s="28"/>
    </row>
    <row r="7" spans="1:16" s="7" customFormat="1" ht="44.25" customHeight="1" x14ac:dyDescent="0.3">
      <c r="A7" s="67"/>
      <c r="B7" s="65"/>
      <c r="C7" s="65"/>
      <c r="D7" s="65"/>
      <c r="E7" s="65"/>
      <c r="F7" s="65"/>
      <c r="G7" s="65"/>
      <c r="H7" s="65"/>
      <c r="I7" s="65"/>
      <c r="J7" s="65"/>
      <c r="K7" s="51"/>
      <c r="L7" s="54"/>
      <c r="M7" s="54"/>
      <c r="N7" s="54"/>
      <c r="O7" s="54"/>
      <c r="P7" s="28"/>
    </row>
    <row r="8" spans="1:16" s="7" customFormat="1" x14ac:dyDescent="0.3">
      <c r="A8" s="37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52"/>
      <c r="L8" s="55"/>
      <c r="M8" s="55"/>
      <c r="N8" s="55"/>
      <c r="O8" s="55"/>
      <c r="P8" s="28"/>
    </row>
    <row r="9" spans="1:16" s="15" customFormat="1" ht="59.25" customHeight="1" x14ac:dyDescent="0.3">
      <c r="A9" s="56">
        <v>1</v>
      </c>
      <c r="B9" s="38" t="s">
        <v>32</v>
      </c>
      <c r="C9" s="57" t="s">
        <v>43</v>
      </c>
      <c r="D9" s="59" t="s">
        <v>30</v>
      </c>
      <c r="E9" s="39">
        <v>555082.5</v>
      </c>
      <c r="F9" s="40">
        <f t="shared" ref="F9:I9" si="0">SUM(F10:F13)</f>
        <v>0</v>
      </c>
      <c r="G9" s="40">
        <f t="shared" si="0"/>
        <v>127250.9</v>
      </c>
      <c r="H9" s="40">
        <f t="shared" si="0"/>
        <v>181965.7</v>
      </c>
      <c r="I9" s="40">
        <f t="shared" si="0"/>
        <v>75218.8</v>
      </c>
      <c r="J9" s="40">
        <f t="shared" ref="J9" si="1">SUM(J10:J13)</f>
        <v>0</v>
      </c>
      <c r="K9" s="41">
        <v>0</v>
      </c>
      <c r="L9" s="19">
        <v>0</v>
      </c>
      <c r="M9" s="19">
        <v>0</v>
      </c>
      <c r="N9" s="19">
        <v>0</v>
      </c>
      <c r="O9" s="19">
        <v>0</v>
      </c>
      <c r="P9" s="28" t="s">
        <v>60</v>
      </c>
    </row>
    <row r="10" spans="1:16" s="7" customFormat="1" ht="15.75" customHeight="1" x14ac:dyDescent="0.3">
      <c r="A10" s="56"/>
      <c r="B10" s="4" t="s">
        <v>8</v>
      </c>
      <c r="C10" s="57"/>
      <c r="D10" s="59"/>
      <c r="E10" s="22"/>
      <c r="F10" s="22"/>
      <c r="G10" s="22"/>
      <c r="H10" s="23"/>
      <c r="I10" s="23"/>
      <c r="J10" s="23"/>
      <c r="K10" s="6"/>
      <c r="L10" s="5"/>
      <c r="M10" s="5"/>
      <c r="N10" s="5"/>
      <c r="O10" s="5"/>
      <c r="P10" s="28"/>
    </row>
    <row r="11" spans="1:16" s="7" customFormat="1" ht="15.75" customHeight="1" x14ac:dyDescent="0.3">
      <c r="A11" s="56"/>
      <c r="B11" s="4" t="s">
        <v>13</v>
      </c>
      <c r="C11" s="57"/>
      <c r="D11" s="59"/>
      <c r="E11" s="22"/>
      <c r="F11" s="22"/>
      <c r="G11" s="22"/>
      <c r="H11" s="23"/>
      <c r="I11" s="23"/>
      <c r="J11" s="23"/>
      <c r="K11" s="6"/>
      <c r="L11" s="5"/>
      <c r="M11" s="5"/>
      <c r="N11" s="5"/>
      <c r="O11" s="5"/>
      <c r="P11" s="28"/>
    </row>
    <row r="12" spans="1:16" s="7" customFormat="1" ht="15.75" customHeight="1" x14ac:dyDescent="0.3">
      <c r="A12" s="56"/>
      <c r="B12" s="4" t="s">
        <v>7</v>
      </c>
      <c r="C12" s="57"/>
      <c r="D12" s="59"/>
      <c r="E12" s="24"/>
      <c r="F12" s="24"/>
      <c r="G12" s="24"/>
      <c r="H12" s="24"/>
      <c r="I12" s="24"/>
      <c r="J12" s="24"/>
      <c r="K12" s="14"/>
      <c r="L12" s="5"/>
      <c r="M12" s="5"/>
      <c r="N12" s="5"/>
      <c r="O12" s="5"/>
      <c r="P12" s="28"/>
    </row>
    <row r="13" spans="1:16" s="7" customFormat="1" x14ac:dyDescent="0.3">
      <c r="A13" s="56"/>
      <c r="B13" s="4" t="s">
        <v>14</v>
      </c>
      <c r="C13" s="57"/>
      <c r="D13" s="59"/>
      <c r="E13" s="24"/>
      <c r="F13" s="24"/>
      <c r="G13" s="24">
        <v>127250.9</v>
      </c>
      <c r="H13" s="24">
        <v>181965.7</v>
      </c>
      <c r="I13" s="24">
        <v>75218.8</v>
      </c>
      <c r="J13" s="24"/>
      <c r="K13" s="14"/>
      <c r="L13" s="5"/>
      <c r="M13" s="5"/>
      <c r="N13" s="5"/>
      <c r="O13" s="5"/>
      <c r="P13" s="28"/>
    </row>
    <row r="14" spans="1:16" s="7" customFormat="1" ht="15.75" customHeight="1" x14ac:dyDescent="0.3">
      <c r="A14" s="56"/>
      <c r="B14" s="4" t="s">
        <v>11</v>
      </c>
      <c r="C14" s="57"/>
      <c r="D14" s="59"/>
      <c r="E14" s="22"/>
      <c r="F14" s="22"/>
      <c r="G14" s="24"/>
      <c r="H14" s="24"/>
      <c r="I14" s="24"/>
      <c r="J14" s="24"/>
      <c r="K14" s="14"/>
      <c r="L14" s="5"/>
      <c r="M14" s="5"/>
      <c r="N14" s="5"/>
      <c r="O14" s="5"/>
      <c r="P14" s="28"/>
    </row>
    <row r="15" spans="1:16" s="15" customFormat="1" ht="61.5" customHeight="1" x14ac:dyDescent="0.3">
      <c r="A15" s="56">
        <f>A9+1</f>
        <v>2</v>
      </c>
      <c r="B15" s="38" t="s">
        <v>33</v>
      </c>
      <c r="C15" s="57" t="s">
        <v>44</v>
      </c>
      <c r="D15" s="59" t="s">
        <v>30</v>
      </c>
      <c r="E15" s="39">
        <f>SUM(F15:J15)</f>
        <v>1580185.2999999998</v>
      </c>
      <c r="F15" s="40">
        <f t="shared" ref="F15:I15" si="2">SUM(F16:F19)</f>
        <v>0</v>
      </c>
      <c r="G15" s="40">
        <f t="shared" si="2"/>
        <v>388523.1</v>
      </c>
      <c r="H15" s="40">
        <f t="shared" si="2"/>
        <v>430943.6</v>
      </c>
      <c r="I15" s="40">
        <f t="shared" si="2"/>
        <v>760718.6</v>
      </c>
      <c r="J15" s="40">
        <f t="shared" ref="J15" si="3">SUM(J16:J19)</f>
        <v>0</v>
      </c>
      <c r="K15" s="41">
        <v>0</v>
      </c>
      <c r="L15" s="19">
        <v>0</v>
      </c>
      <c r="M15" s="19">
        <v>0</v>
      </c>
      <c r="N15" s="19">
        <v>0</v>
      </c>
      <c r="O15" s="19">
        <v>0</v>
      </c>
      <c r="P15" s="28" t="s">
        <v>60</v>
      </c>
    </row>
    <row r="16" spans="1:16" s="7" customFormat="1" ht="15.75" customHeight="1" x14ac:dyDescent="0.3">
      <c r="A16" s="56"/>
      <c r="B16" s="4" t="s">
        <v>8</v>
      </c>
      <c r="C16" s="57"/>
      <c r="D16" s="59"/>
      <c r="E16" s="22"/>
      <c r="F16" s="22"/>
      <c r="G16" s="22"/>
      <c r="H16" s="23"/>
      <c r="I16" s="23"/>
      <c r="J16" s="23"/>
      <c r="K16" s="6"/>
      <c r="L16" s="5"/>
      <c r="M16" s="5"/>
      <c r="N16" s="5"/>
      <c r="O16" s="5"/>
      <c r="P16" s="28"/>
    </row>
    <row r="17" spans="1:16" s="7" customFormat="1" ht="15.75" customHeight="1" x14ac:dyDescent="0.3">
      <c r="A17" s="56"/>
      <c r="B17" s="4" t="s">
        <v>13</v>
      </c>
      <c r="C17" s="57"/>
      <c r="D17" s="59"/>
      <c r="E17" s="22"/>
      <c r="F17" s="22"/>
      <c r="G17" s="22"/>
      <c r="H17" s="23"/>
      <c r="I17" s="23"/>
      <c r="J17" s="23"/>
      <c r="K17" s="6"/>
      <c r="L17" s="5"/>
      <c r="M17" s="5"/>
      <c r="N17" s="5"/>
      <c r="O17" s="5"/>
      <c r="P17" s="28"/>
    </row>
    <row r="18" spans="1:16" s="7" customFormat="1" ht="15.75" customHeight="1" x14ac:dyDescent="0.3">
      <c r="A18" s="56"/>
      <c r="B18" s="4" t="s">
        <v>7</v>
      </c>
      <c r="C18" s="57"/>
      <c r="D18" s="59"/>
      <c r="E18" s="24"/>
      <c r="F18" s="24"/>
      <c r="G18" s="24"/>
      <c r="H18" s="24"/>
      <c r="I18" s="24"/>
      <c r="J18" s="24"/>
      <c r="K18" s="14"/>
      <c r="L18" s="5"/>
      <c r="M18" s="5"/>
      <c r="N18" s="5"/>
      <c r="O18" s="5"/>
      <c r="P18" s="28"/>
    </row>
    <row r="19" spans="1:16" s="7" customFormat="1" x14ac:dyDescent="0.3">
      <c r="A19" s="56"/>
      <c r="B19" s="4" t="s">
        <v>14</v>
      </c>
      <c r="C19" s="57"/>
      <c r="D19" s="59"/>
      <c r="E19" s="24"/>
      <c r="F19" s="24"/>
      <c r="G19" s="24">
        <v>388523.1</v>
      </c>
      <c r="H19" s="24">
        <v>430943.6</v>
      </c>
      <c r="I19" s="24">
        <v>760718.6</v>
      </c>
      <c r="J19" s="24"/>
      <c r="K19" s="14"/>
      <c r="L19" s="5"/>
      <c r="M19" s="5"/>
      <c r="N19" s="5"/>
      <c r="O19" s="5"/>
      <c r="P19" s="28"/>
    </row>
    <row r="20" spans="1:16" s="7" customFormat="1" ht="15.75" customHeight="1" x14ac:dyDescent="0.3">
      <c r="A20" s="56"/>
      <c r="B20" s="4" t="s">
        <v>11</v>
      </c>
      <c r="C20" s="57"/>
      <c r="D20" s="59"/>
      <c r="E20" s="22"/>
      <c r="F20" s="22"/>
      <c r="G20" s="24"/>
      <c r="H20" s="24"/>
      <c r="I20" s="24"/>
      <c r="J20" s="24"/>
      <c r="K20" s="14"/>
      <c r="L20" s="5"/>
      <c r="M20" s="5"/>
      <c r="N20" s="5"/>
      <c r="O20" s="5"/>
      <c r="P20" s="28"/>
    </row>
    <row r="21" spans="1:16" s="13" customFormat="1" ht="49.5" customHeight="1" x14ac:dyDescent="0.3">
      <c r="A21" s="56">
        <f>A15+1</f>
        <v>3</v>
      </c>
      <c r="B21" s="38" t="s">
        <v>31</v>
      </c>
      <c r="C21" s="57" t="s">
        <v>43</v>
      </c>
      <c r="D21" s="59" t="s">
        <v>30</v>
      </c>
      <c r="E21" s="39">
        <v>490037</v>
      </c>
      <c r="F21" s="40">
        <f t="shared" ref="F21:I21" si="4">SUM(F22:F25)</f>
        <v>0</v>
      </c>
      <c r="G21" s="40">
        <f t="shared" si="4"/>
        <v>47247.3</v>
      </c>
      <c r="H21" s="40">
        <f t="shared" si="4"/>
        <v>37059</v>
      </c>
      <c r="I21" s="40">
        <f t="shared" si="4"/>
        <v>405730.6</v>
      </c>
      <c r="J21" s="40">
        <f t="shared" ref="J21" si="5">SUM(J22:J25)</f>
        <v>0</v>
      </c>
      <c r="K21" s="41">
        <v>0</v>
      </c>
      <c r="L21" s="19">
        <v>0</v>
      </c>
      <c r="M21" s="19">
        <v>0</v>
      </c>
      <c r="N21" s="19">
        <v>0</v>
      </c>
      <c r="O21" s="19">
        <v>0</v>
      </c>
      <c r="P21" s="28" t="s">
        <v>59</v>
      </c>
    </row>
    <row r="22" spans="1:16" s="13" customFormat="1" ht="15.75" customHeight="1" x14ac:dyDescent="0.3">
      <c r="A22" s="56"/>
      <c r="B22" s="4" t="s">
        <v>8</v>
      </c>
      <c r="C22" s="57"/>
      <c r="D22" s="59"/>
      <c r="E22" s="22"/>
      <c r="F22" s="22"/>
      <c r="G22" s="22"/>
      <c r="H22" s="23"/>
      <c r="I22" s="23"/>
      <c r="J22" s="23"/>
      <c r="K22" s="6"/>
      <c r="L22" s="18"/>
      <c r="M22" s="18"/>
      <c r="N22" s="18"/>
      <c r="O22" s="18"/>
      <c r="P22" s="28"/>
    </row>
    <row r="23" spans="1:16" s="13" customFormat="1" ht="15.75" customHeight="1" x14ac:dyDescent="0.3">
      <c r="A23" s="56"/>
      <c r="B23" s="4" t="s">
        <v>13</v>
      </c>
      <c r="C23" s="57"/>
      <c r="D23" s="59"/>
      <c r="E23" s="22"/>
      <c r="F23" s="22"/>
      <c r="G23" s="22"/>
      <c r="H23" s="23"/>
      <c r="I23" s="23"/>
      <c r="J23" s="23"/>
      <c r="K23" s="6"/>
      <c r="L23" s="18"/>
      <c r="M23" s="18"/>
      <c r="N23" s="18"/>
      <c r="O23" s="18"/>
      <c r="P23" s="28"/>
    </row>
    <row r="24" spans="1:16" s="8" customFormat="1" ht="15.75" customHeight="1" x14ac:dyDescent="0.3">
      <c r="A24" s="56"/>
      <c r="B24" s="4" t="s">
        <v>7</v>
      </c>
      <c r="C24" s="57"/>
      <c r="D24" s="59"/>
      <c r="E24" s="24"/>
      <c r="F24" s="24"/>
      <c r="G24" s="24"/>
      <c r="H24" s="24"/>
      <c r="I24" s="24"/>
      <c r="J24" s="24"/>
      <c r="K24" s="14"/>
      <c r="L24" s="18"/>
      <c r="M24" s="18"/>
      <c r="N24" s="18"/>
      <c r="O24" s="18"/>
      <c r="P24" s="28"/>
    </row>
    <row r="25" spans="1:16" s="8" customFormat="1" x14ac:dyDescent="0.3">
      <c r="A25" s="56"/>
      <c r="B25" s="4" t="s">
        <v>14</v>
      </c>
      <c r="C25" s="57"/>
      <c r="D25" s="59"/>
      <c r="E25" s="24"/>
      <c r="F25" s="24"/>
      <c r="G25" s="24">
        <v>47247.3</v>
      </c>
      <c r="H25" s="24">
        <v>37059</v>
      </c>
      <c r="I25" s="24">
        <v>405730.6</v>
      </c>
      <c r="J25" s="24"/>
      <c r="K25" s="14"/>
      <c r="L25" s="18"/>
      <c r="M25" s="18"/>
      <c r="N25" s="18"/>
      <c r="O25" s="18"/>
      <c r="P25" s="28"/>
    </row>
    <row r="26" spans="1:16" ht="15.75" customHeight="1" x14ac:dyDescent="0.3">
      <c r="A26" s="56"/>
      <c r="B26" s="4" t="s">
        <v>11</v>
      </c>
      <c r="C26" s="57"/>
      <c r="D26" s="59"/>
      <c r="E26" s="22"/>
      <c r="F26" s="22"/>
      <c r="G26" s="24"/>
      <c r="H26" s="24"/>
      <c r="I26" s="24"/>
      <c r="J26" s="24"/>
      <c r="K26" s="14"/>
      <c r="L26" s="5"/>
      <c r="M26" s="5"/>
      <c r="N26" s="5"/>
      <c r="O26" s="5"/>
    </row>
    <row r="27" spans="1:16" s="16" customFormat="1" ht="49.5" customHeight="1" x14ac:dyDescent="0.3">
      <c r="A27" s="56">
        <f t="shared" ref="A27" si="6">A21+1</f>
        <v>4</v>
      </c>
      <c r="B27" s="38" t="s">
        <v>31</v>
      </c>
      <c r="C27" s="57" t="s">
        <v>43</v>
      </c>
      <c r="D27" s="59" t="s">
        <v>30</v>
      </c>
      <c r="E27" s="39">
        <v>490037</v>
      </c>
      <c r="F27" s="40">
        <f t="shared" ref="F27:I27" si="7">SUM(F28:F31)</f>
        <v>0</v>
      </c>
      <c r="G27" s="40">
        <f t="shared" si="7"/>
        <v>47247.3</v>
      </c>
      <c r="H27" s="40">
        <f t="shared" si="7"/>
        <v>37059</v>
      </c>
      <c r="I27" s="40">
        <f t="shared" si="7"/>
        <v>405730.6</v>
      </c>
      <c r="J27" s="40">
        <f t="shared" ref="J27" si="8">SUM(J28:J31)</f>
        <v>0</v>
      </c>
      <c r="K27" s="41">
        <v>0</v>
      </c>
      <c r="L27" s="19">
        <v>0</v>
      </c>
      <c r="M27" s="19">
        <v>0</v>
      </c>
      <c r="N27" s="19">
        <v>0</v>
      </c>
      <c r="O27" s="19">
        <v>0</v>
      </c>
      <c r="P27" s="28" t="s">
        <v>59</v>
      </c>
    </row>
    <row r="28" spans="1:16" ht="15.75" customHeight="1" x14ac:dyDescent="0.3">
      <c r="A28" s="56"/>
      <c r="B28" s="4" t="s">
        <v>8</v>
      </c>
      <c r="C28" s="57"/>
      <c r="D28" s="59"/>
      <c r="E28" s="22"/>
      <c r="F28" s="22"/>
      <c r="G28" s="22"/>
      <c r="H28" s="23"/>
      <c r="I28" s="23"/>
      <c r="J28" s="23"/>
      <c r="K28" s="6"/>
      <c r="L28" s="5"/>
      <c r="M28" s="5"/>
      <c r="N28" s="5"/>
      <c r="O28" s="5"/>
    </row>
    <row r="29" spans="1:16" ht="15.75" customHeight="1" x14ac:dyDescent="0.3">
      <c r="A29" s="56"/>
      <c r="B29" s="4" t="s">
        <v>13</v>
      </c>
      <c r="C29" s="57"/>
      <c r="D29" s="59"/>
      <c r="E29" s="22"/>
      <c r="F29" s="22"/>
      <c r="G29" s="22"/>
      <c r="H29" s="23"/>
      <c r="I29" s="23"/>
      <c r="J29" s="23"/>
      <c r="K29" s="6"/>
      <c r="L29" s="5"/>
      <c r="M29" s="5"/>
      <c r="N29" s="5"/>
      <c r="O29" s="5"/>
    </row>
    <row r="30" spans="1:16" ht="15.75" customHeight="1" x14ac:dyDescent="0.3">
      <c r="A30" s="56"/>
      <c r="B30" s="4" t="s">
        <v>7</v>
      </c>
      <c r="C30" s="57"/>
      <c r="D30" s="59"/>
      <c r="E30" s="24"/>
      <c r="F30" s="24"/>
      <c r="G30" s="24"/>
      <c r="H30" s="24"/>
      <c r="I30" s="24"/>
      <c r="J30" s="24"/>
      <c r="K30" s="14"/>
      <c r="L30" s="5"/>
      <c r="M30" s="5"/>
      <c r="N30" s="5"/>
      <c r="O30" s="5"/>
    </row>
    <row r="31" spans="1:16" x14ac:dyDescent="0.3">
      <c r="A31" s="56"/>
      <c r="B31" s="4" t="s">
        <v>14</v>
      </c>
      <c r="C31" s="57"/>
      <c r="D31" s="59"/>
      <c r="E31" s="24"/>
      <c r="F31" s="24"/>
      <c r="G31" s="24">
        <v>47247.3</v>
      </c>
      <c r="H31" s="24">
        <v>37059</v>
      </c>
      <c r="I31" s="24">
        <v>405730.6</v>
      </c>
      <c r="J31" s="24"/>
      <c r="K31" s="14"/>
      <c r="L31" s="5"/>
      <c r="M31" s="5"/>
      <c r="N31" s="5"/>
      <c r="O31" s="5"/>
    </row>
    <row r="32" spans="1:16" ht="15.75" customHeight="1" x14ac:dyDescent="0.3">
      <c r="A32" s="56"/>
      <c r="B32" s="4" t="s">
        <v>11</v>
      </c>
      <c r="C32" s="57"/>
      <c r="D32" s="59"/>
      <c r="E32" s="22"/>
      <c r="F32" s="22"/>
      <c r="G32" s="24"/>
      <c r="H32" s="24"/>
      <c r="I32" s="24"/>
      <c r="J32" s="24"/>
      <c r="K32" s="14"/>
      <c r="L32" s="5"/>
      <c r="M32" s="5"/>
      <c r="N32" s="5"/>
      <c r="O32" s="5"/>
    </row>
    <row r="33" spans="1:16" s="16" customFormat="1" ht="45" customHeight="1" x14ac:dyDescent="0.3">
      <c r="A33" s="56">
        <f t="shared" ref="A33" si="9">A27+1</f>
        <v>5</v>
      </c>
      <c r="B33" s="38" t="s">
        <v>31</v>
      </c>
      <c r="C33" s="57" t="s">
        <v>43</v>
      </c>
      <c r="D33" s="59" t="s">
        <v>30</v>
      </c>
      <c r="E33" s="39">
        <v>490037</v>
      </c>
      <c r="F33" s="40">
        <f t="shared" ref="F33:I33" si="10">SUM(F34:F37)</f>
        <v>0</v>
      </c>
      <c r="G33" s="40">
        <f t="shared" si="10"/>
        <v>47247.3</v>
      </c>
      <c r="H33" s="40">
        <f t="shared" si="10"/>
        <v>37059</v>
      </c>
      <c r="I33" s="40">
        <f t="shared" si="10"/>
        <v>405730.6</v>
      </c>
      <c r="J33" s="40">
        <f t="shared" ref="J33" si="11">SUM(J34:J37)</f>
        <v>0</v>
      </c>
      <c r="K33" s="41">
        <v>0</v>
      </c>
      <c r="L33" s="19">
        <v>0</v>
      </c>
      <c r="M33" s="19">
        <v>0</v>
      </c>
      <c r="N33" s="19">
        <v>0</v>
      </c>
      <c r="O33" s="19">
        <v>0</v>
      </c>
      <c r="P33" s="28" t="s">
        <v>59</v>
      </c>
    </row>
    <row r="34" spans="1:16" ht="15.75" customHeight="1" x14ac:dyDescent="0.3">
      <c r="A34" s="56"/>
      <c r="B34" s="4" t="s">
        <v>8</v>
      </c>
      <c r="C34" s="57"/>
      <c r="D34" s="59"/>
      <c r="E34" s="22"/>
      <c r="F34" s="22"/>
      <c r="G34" s="22"/>
      <c r="H34" s="23"/>
      <c r="I34" s="23"/>
      <c r="J34" s="23"/>
      <c r="K34" s="6"/>
      <c r="L34" s="5"/>
      <c r="M34" s="5"/>
      <c r="N34" s="5"/>
      <c r="O34" s="5"/>
    </row>
    <row r="35" spans="1:16" ht="15.75" customHeight="1" x14ac:dyDescent="0.3">
      <c r="A35" s="56"/>
      <c r="B35" s="4" t="s">
        <v>13</v>
      </c>
      <c r="C35" s="57"/>
      <c r="D35" s="59"/>
      <c r="E35" s="22"/>
      <c r="F35" s="22"/>
      <c r="G35" s="22"/>
      <c r="H35" s="23"/>
      <c r="I35" s="23"/>
      <c r="J35" s="23"/>
      <c r="K35" s="6"/>
      <c r="L35" s="5"/>
      <c r="M35" s="5"/>
      <c r="N35" s="5"/>
      <c r="O35" s="5"/>
    </row>
    <row r="36" spans="1:16" ht="15.75" customHeight="1" x14ac:dyDescent="0.3">
      <c r="A36" s="56"/>
      <c r="B36" s="4" t="s">
        <v>7</v>
      </c>
      <c r="C36" s="57"/>
      <c r="D36" s="59"/>
      <c r="E36" s="24"/>
      <c r="F36" s="24"/>
      <c r="G36" s="24"/>
      <c r="H36" s="24"/>
      <c r="I36" s="24"/>
      <c r="J36" s="24"/>
      <c r="K36" s="14"/>
      <c r="L36" s="5"/>
      <c r="M36" s="5"/>
      <c r="N36" s="5"/>
      <c r="O36" s="5"/>
    </row>
    <row r="37" spans="1:16" x14ac:dyDescent="0.3">
      <c r="A37" s="56"/>
      <c r="B37" s="4" t="s">
        <v>14</v>
      </c>
      <c r="C37" s="57"/>
      <c r="D37" s="59"/>
      <c r="E37" s="24"/>
      <c r="F37" s="24"/>
      <c r="G37" s="24">
        <v>47247.3</v>
      </c>
      <c r="H37" s="24">
        <v>37059</v>
      </c>
      <c r="I37" s="24">
        <v>405730.6</v>
      </c>
      <c r="J37" s="24"/>
      <c r="K37" s="14"/>
      <c r="L37" s="5"/>
      <c r="M37" s="5"/>
      <c r="N37" s="5"/>
      <c r="O37" s="5"/>
    </row>
    <row r="38" spans="1:16" ht="15.75" customHeight="1" x14ac:dyDescent="0.3">
      <c r="A38" s="56"/>
      <c r="B38" s="4" t="s">
        <v>11</v>
      </c>
      <c r="C38" s="57"/>
      <c r="D38" s="59"/>
      <c r="E38" s="22"/>
      <c r="F38" s="22"/>
      <c r="G38" s="24"/>
      <c r="H38" s="24"/>
      <c r="I38" s="24"/>
      <c r="J38" s="24"/>
      <c r="K38" s="14"/>
      <c r="L38" s="5"/>
      <c r="M38" s="5"/>
      <c r="N38" s="5"/>
      <c r="O38" s="5"/>
    </row>
    <row r="39" spans="1:16" s="16" customFormat="1" ht="45" customHeight="1" x14ac:dyDescent="0.3">
      <c r="A39" s="56">
        <f t="shared" ref="A39" si="12">A33+1</f>
        <v>6</v>
      </c>
      <c r="B39" s="38" t="s">
        <v>54</v>
      </c>
      <c r="C39" s="57" t="s">
        <v>44</v>
      </c>
      <c r="D39" s="59" t="s">
        <v>57</v>
      </c>
      <c r="E39" s="39">
        <v>1284504.6000000001</v>
      </c>
      <c r="F39" s="39">
        <v>0</v>
      </c>
      <c r="G39" s="40">
        <f t="shared" ref="G39:I39" si="13">SUM(G40:G43)</f>
        <v>47247.3</v>
      </c>
      <c r="H39" s="40">
        <f t="shared" si="13"/>
        <v>37059</v>
      </c>
      <c r="I39" s="40">
        <f t="shared" si="13"/>
        <v>8102.4</v>
      </c>
      <c r="J39" s="40">
        <f t="shared" ref="J39" si="14">SUM(J40:J43)</f>
        <v>114687.8</v>
      </c>
      <c r="K39" s="41">
        <v>0</v>
      </c>
      <c r="L39" s="19">
        <f>SUM(L40:L43)</f>
        <v>114687.8</v>
      </c>
      <c r="M39" s="19">
        <v>0</v>
      </c>
      <c r="N39" s="19">
        <v>0</v>
      </c>
      <c r="O39" s="19">
        <v>0</v>
      </c>
      <c r="P39" s="28" t="s">
        <v>59</v>
      </c>
    </row>
    <row r="40" spans="1:16" s="21" customFormat="1" ht="15.75" customHeight="1" x14ac:dyDescent="0.3">
      <c r="A40" s="56"/>
      <c r="B40" s="4" t="s">
        <v>8</v>
      </c>
      <c r="C40" s="57"/>
      <c r="D40" s="59"/>
      <c r="E40" s="22"/>
      <c r="F40" s="22"/>
      <c r="G40" s="22"/>
      <c r="H40" s="23"/>
      <c r="I40" s="23"/>
      <c r="J40" s="23"/>
      <c r="K40" s="6"/>
      <c r="L40" s="5"/>
      <c r="M40" s="5"/>
      <c r="N40" s="5"/>
      <c r="O40" s="5"/>
      <c r="P40" s="28"/>
    </row>
    <row r="41" spans="1:16" s="21" customFormat="1" ht="15.75" customHeight="1" x14ac:dyDescent="0.3">
      <c r="A41" s="56"/>
      <c r="B41" s="4" t="s">
        <v>13</v>
      </c>
      <c r="C41" s="57"/>
      <c r="D41" s="59"/>
      <c r="E41" s="22"/>
      <c r="F41" s="22"/>
      <c r="G41" s="22"/>
      <c r="H41" s="23"/>
      <c r="I41" s="23"/>
      <c r="J41" s="23"/>
      <c r="K41" s="6"/>
      <c r="L41" s="5"/>
      <c r="M41" s="5"/>
      <c r="N41" s="5"/>
      <c r="O41" s="5"/>
      <c r="P41" s="28"/>
    </row>
    <row r="42" spans="1:16" s="21" customFormat="1" ht="15.75" customHeight="1" x14ac:dyDescent="0.3">
      <c r="A42" s="56"/>
      <c r="B42" s="4" t="s">
        <v>7</v>
      </c>
      <c r="C42" s="57"/>
      <c r="D42" s="59"/>
      <c r="E42" s="24"/>
      <c r="F42" s="24"/>
      <c r="G42" s="24"/>
      <c r="H42" s="24"/>
      <c r="I42" s="24"/>
      <c r="J42" s="24"/>
      <c r="K42" s="14"/>
      <c r="L42" s="5"/>
      <c r="M42" s="5"/>
      <c r="N42" s="5"/>
      <c r="O42" s="5"/>
      <c r="P42" s="28"/>
    </row>
    <row r="43" spans="1:16" s="21" customFormat="1" x14ac:dyDescent="0.3">
      <c r="A43" s="56"/>
      <c r="B43" s="4" t="s">
        <v>14</v>
      </c>
      <c r="C43" s="57"/>
      <c r="D43" s="59"/>
      <c r="E43" s="24"/>
      <c r="F43" s="24"/>
      <c r="G43" s="24">
        <v>47247.3</v>
      </c>
      <c r="H43" s="24">
        <v>37059</v>
      </c>
      <c r="I43" s="24">
        <v>8102.4</v>
      </c>
      <c r="J43" s="24">
        <v>114687.8</v>
      </c>
      <c r="K43" s="14"/>
      <c r="L43" s="5">
        <v>114687.8</v>
      </c>
      <c r="M43" s="5"/>
      <c r="N43" s="5"/>
      <c r="O43" s="5"/>
      <c r="P43" s="28"/>
    </row>
    <row r="44" spans="1:16" s="21" customFormat="1" ht="15.75" customHeight="1" x14ac:dyDescent="0.3">
      <c r="A44" s="56"/>
      <c r="B44" s="4" t="s">
        <v>11</v>
      </c>
      <c r="C44" s="57"/>
      <c r="D44" s="59"/>
      <c r="E44" s="22"/>
      <c r="F44" s="22"/>
      <c r="G44" s="24"/>
      <c r="H44" s="24"/>
      <c r="I44" s="24"/>
      <c r="J44" s="24"/>
      <c r="K44" s="14"/>
      <c r="L44" s="5"/>
      <c r="M44" s="5"/>
      <c r="N44" s="5"/>
      <c r="O44" s="5"/>
      <c r="P44" s="28"/>
    </row>
    <row r="45" spans="1:16" s="16" customFormat="1" ht="45" customHeight="1" x14ac:dyDescent="0.3">
      <c r="A45" s="56">
        <f t="shared" ref="A45" si="15">A39+1</f>
        <v>7</v>
      </c>
      <c r="B45" s="38" t="s">
        <v>54</v>
      </c>
      <c r="C45" s="57" t="s">
        <v>44</v>
      </c>
      <c r="D45" s="59" t="s">
        <v>57</v>
      </c>
      <c r="E45" s="39">
        <v>1284504.6000000001</v>
      </c>
      <c r="F45" s="39">
        <v>0</v>
      </c>
      <c r="G45" s="40">
        <f t="shared" ref="G45:I45" si="16">SUM(G46:G49)</f>
        <v>47247.3</v>
      </c>
      <c r="H45" s="40">
        <f t="shared" si="16"/>
        <v>37059</v>
      </c>
      <c r="I45" s="40">
        <f t="shared" si="16"/>
        <v>8102.4</v>
      </c>
      <c r="J45" s="40">
        <f t="shared" ref="J45" si="17">SUM(J46:J49)</f>
        <v>114687.8</v>
      </c>
      <c r="K45" s="41">
        <v>0</v>
      </c>
      <c r="L45" s="19">
        <f>SUM(L46:L49)</f>
        <v>114687.8</v>
      </c>
      <c r="M45" s="19">
        <v>0</v>
      </c>
      <c r="N45" s="19">
        <v>0</v>
      </c>
      <c r="O45" s="19">
        <v>0</v>
      </c>
      <c r="P45" s="28" t="s">
        <v>59</v>
      </c>
    </row>
    <row r="46" spans="1:16" s="21" customFormat="1" ht="15.75" customHeight="1" x14ac:dyDescent="0.3">
      <c r="A46" s="56"/>
      <c r="B46" s="4" t="s">
        <v>8</v>
      </c>
      <c r="C46" s="57"/>
      <c r="D46" s="59"/>
      <c r="E46" s="22"/>
      <c r="F46" s="22"/>
      <c r="G46" s="22"/>
      <c r="H46" s="23"/>
      <c r="I46" s="23"/>
      <c r="J46" s="23"/>
      <c r="K46" s="6"/>
      <c r="L46" s="5"/>
      <c r="M46" s="5"/>
      <c r="N46" s="5"/>
      <c r="O46" s="5"/>
      <c r="P46" s="28"/>
    </row>
    <row r="47" spans="1:16" s="21" customFormat="1" ht="15.75" customHeight="1" x14ac:dyDescent="0.3">
      <c r="A47" s="56"/>
      <c r="B47" s="4" t="s">
        <v>13</v>
      </c>
      <c r="C47" s="57"/>
      <c r="D47" s="59"/>
      <c r="E47" s="22"/>
      <c r="F47" s="22"/>
      <c r="G47" s="22"/>
      <c r="H47" s="23"/>
      <c r="I47" s="23"/>
      <c r="J47" s="23"/>
      <c r="K47" s="6"/>
      <c r="L47" s="5"/>
      <c r="M47" s="5"/>
      <c r="N47" s="5"/>
      <c r="O47" s="5"/>
      <c r="P47" s="28"/>
    </row>
    <row r="48" spans="1:16" s="21" customFormat="1" ht="15.75" customHeight="1" x14ac:dyDescent="0.3">
      <c r="A48" s="56"/>
      <c r="B48" s="4" t="s">
        <v>7</v>
      </c>
      <c r="C48" s="57"/>
      <c r="D48" s="59"/>
      <c r="E48" s="24"/>
      <c r="F48" s="24"/>
      <c r="G48" s="24"/>
      <c r="H48" s="24"/>
      <c r="I48" s="24"/>
      <c r="J48" s="24"/>
      <c r="K48" s="14"/>
      <c r="L48" s="5"/>
      <c r="M48" s="5"/>
      <c r="N48" s="5"/>
      <c r="O48" s="5"/>
      <c r="P48" s="28"/>
    </row>
    <row r="49" spans="1:16" s="21" customFormat="1" x14ac:dyDescent="0.3">
      <c r="A49" s="56"/>
      <c r="B49" s="4" t="s">
        <v>14</v>
      </c>
      <c r="C49" s="57"/>
      <c r="D49" s="59"/>
      <c r="E49" s="24"/>
      <c r="F49" s="24"/>
      <c r="G49" s="24">
        <v>47247.3</v>
      </c>
      <c r="H49" s="24">
        <v>37059</v>
      </c>
      <c r="I49" s="24">
        <v>8102.4</v>
      </c>
      <c r="J49" s="24">
        <v>114687.8</v>
      </c>
      <c r="K49" s="14"/>
      <c r="L49" s="5">
        <v>114687.8</v>
      </c>
      <c r="M49" s="5"/>
      <c r="N49" s="5"/>
      <c r="O49" s="5"/>
      <c r="P49" s="28"/>
    </row>
    <row r="50" spans="1:16" s="21" customFormat="1" ht="15.75" customHeight="1" x14ac:dyDescent="0.3">
      <c r="A50" s="56"/>
      <c r="B50" s="4" t="s">
        <v>11</v>
      </c>
      <c r="C50" s="57"/>
      <c r="D50" s="59"/>
      <c r="E50" s="22"/>
      <c r="F50" s="22"/>
      <c r="G50" s="24"/>
      <c r="H50" s="24"/>
      <c r="I50" s="24"/>
      <c r="J50" s="24"/>
      <c r="K50" s="14"/>
      <c r="L50" s="5"/>
      <c r="M50" s="5"/>
      <c r="N50" s="5"/>
      <c r="O50" s="5"/>
      <c r="P50" s="28"/>
    </row>
    <row r="51" spans="1:16" s="16" customFormat="1" ht="45" customHeight="1" x14ac:dyDescent="0.3">
      <c r="A51" s="56">
        <f t="shared" ref="A51" si="18">A45+1</f>
        <v>8</v>
      </c>
      <c r="B51" s="38" t="s">
        <v>54</v>
      </c>
      <c r="C51" s="57" t="s">
        <v>44</v>
      </c>
      <c r="D51" s="59" t="s">
        <v>57</v>
      </c>
      <c r="E51" s="39">
        <v>1323098.7</v>
      </c>
      <c r="F51" s="39">
        <v>0</v>
      </c>
      <c r="G51" s="40">
        <f t="shared" ref="G51:I51" si="19">SUM(G52:G55)</f>
        <v>47247.3</v>
      </c>
      <c r="H51" s="40">
        <f t="shared" si="19"/>
        <v>37059</v>
      </c>
      <c r="I51" s="40">
        <f t="shared" si="19"/>
        <v>8102.4</v>
      </c>
      <c r="J51" s="40">
        <f t="shared" ref="J51" si="20">SUM(J52:J55)</f>
        <v>114687.8</v>
      </c>
      <c r="K51" s="41">
        <v>0</v>
      </c>
      <c r="L51" s="19">
        <f>SUM(L52:L55)</f>
        <v>114687.8</v>
      </c>
      <c r="M51" s="19">
        <v>0</v>
      </c>
      <c r="N51" s="19">
        <v>0</v>
      </c>
      <c r="O51" s="19">
        <v>0</v>
      </c>
      <c r="P51" s="28" t="s">
        <v>59</v>
      </c>
    </row>
    <row r="52" spans="1:16" s="21" customFormat="1" ht="15.75" customHeight="1" x14ac:dyDescent="0.3">
      <c r="A52" s="56"/>
      <c r="B52" s="4" t="s">
        <v>8</v>
      </c>
      <c r="C52" s="57"/>
      <c r="D52" s="59"/>
      <c r="E52" s="22"/>
      <c r="F52" s="22"/>
      <c r="G52" s="22"/>
      <c r="H52" s="23"/>
      <c r="I52" s="23"/>
      <c r="J52" s="23"/>
      <c r="K52" s="6"/>
      <c r="L52" s="5"/>
      <c r="M52" s="5"/>
      <c r="N52" s="5"/>
      <c r="O52" s="5"/>
      <c r="P52" s="28"/>
    </row>
    <row r="53" spans="1:16" s="21" customFormat="1" ht="15.75" customHeight="1" x14ac:dyDescent="0.3">
      <c r="A53" s="56"/>
      <c r="B53" s="4" t="s">
        <v>13</v>
      </c>
      <c r="C53" s="57"/>
      <c r="D53" s="59"/>
      <c r="E53" s="22"/>
      <c r="F53" s="22"/>
      <c r="G53" s="22"/>
      <c r="H53" s="23"/>
      <c r="I53" s="23"/>
      <c r="J53" s="23"/>
      <c r="K53" s="6"/>
      <c r="L53" s="5"/>
      <c r="M53" s="5"/>
      <c r="N53" s="5"/>
      <c r="O53" s="5"/>
      <c r="P53" s="28"/>
    </row>
    <row r="54" spans="1:16" s="21" customFormat="1" ht="15.75" customHeight="1" x14ac:dyDescent="0.3">
      <c r="A54" s="56"/>
      <c r="B54" s="4" t="s">
        <v>7</v>
      </c>
      <c r="C54" s="57"/>
      <c r="D54" s="59"/>
      <c r="E54" s="24"/>
      <c r="F54" s="24"/>
      <c r="G54" s="24"/>
      <c r="H54" s="24"/>
      <c r="I54" s="24"/>
      <c r="J54" s="24"/>
      <c r="K54" s="14"/>
      <c r="L54" s="5"/>
      <c r="M54" s="5"/>
      <c r="N54" s="5"/>
      <c r="O54" s="5"/>
      <c r="P54" s="28"/>
    </row>
    <row r="55" spans="1:16" s="21" customFormat="1" x14ac:dyDescent="0.3">
      <c r="A55" s="56"/>
      <c r="B55" s="4" t="s">
        <v>14</v>
      </c>
      <c r="C55" s="57"/>
      <c r="D55" s="59"/>
      <c r="E55" s="24"/>
      <c r="F55" s="24"/>
      <c r="G55" s="24">
        <v>47247.3</v>
      </c>
      <c r="H55" s="24">
        <v>37059</v>
      </c>
      <c r="I55" s="24">
        <v>8102.4</v>
      </c>
      <c r="J55" s="24">
        <v>114687.8</v>
      </c>
      <c r="K55" s="14"/>
      <c r="L55" s="5">
        <v>114687.8</v>
      </c>
      <c r="M55" s="5"/>
      <c r="N55" s="5"/>
      <c r="O55" s="5"/>
      <c r="P55" s="28"/>
    </row>
    <row r="56" spans="1:16" s="21" customFormat="1" ht="15.75" customHeight="1" x14ac:dyDescent="0.3">
      <c r="A56" s="56"/>
      <c r="B56" s="4" t="s">
        <v>11</v>
      </c>
      <c r="C56" s="57"/>
      <c r="D56" s="59"/>
      <c r="E56" s="22"/>
      <c r="F56" s="22"/>
      <c r="G56" s="24"/>
      <c r="H56" s="24"/>
      <c r="I56" s="24"/>
      <c r="J56" s="24"/>
      <c r="K56" s="14"/>
      <c r="L56" s="5"/>
      <c r="M56" s="5"/>
      <c r="N56" s="5"/>
      <c r="O56" s="5"/>
      <c r="P56" s="28"/>
    </row>
    <row r="57" spans="1:16" s="16" customFormat="1" ht="45" customHeight="1" x14ac:dyDescent="0.3">
      <c r="A57" s="56">
        <f t="shared" ref="A57" si="21">A51+1</f>
        <v>9</v>
      </c>
      <c r="B57" s="38" t="s">
        <v>54</v>
      </c>
      <c r="C57" s="61" t="s">
        <v>44</v>
      </c>
      <c r="D57" s="59" t="s">
        <v>57</v>
      </c>
      <c r="E57" s="39">
        <v>1323098.7</v>
      </c>
      <c r="F57" s="39">
        <v>0</v>
      </c>
      <c r="G57" s="40">
        <f t="shared" ref="G57:I57" si="22">SUM(G58:G61)</f>
        <v>47247.3</v>
      </c>
      <c r="H57" s="40">
        <f t="shared" si="22"/>
        <v>37059</v>
      </c>
      <c r="I57" s="40">
        <f t="shared" si="22"/>
        <v>8102.4</v>
      </c>
      <c r="J57" s="40">
        <f t="shared" ref="J57" si="23">SUM(J58:J61)</f>
        <v>114687.8</v>
      </c>
      <c r="K57" s="41">
        <v>0</v>
      </c>
      <c r="L57" s="19">
        <f>SUM(L58:L61)</f>
        <v>114687.8</v>
      </c>
      <c r="M57" s="19">
        <v>0</v>
      </c>
      <c r="N57" s="19">
        <v>0</v>
      </c>
      <c r="O57" s="19">
        <v>0</v>
      </c>
      <c r="P57" s="28" t="s">
        <v>59</v>
      </c>
    </row>
    <row r="58" spans="1:16" s="21" customFormat="1" ht="15.75" customHeight="1" x14ac:dyDescent="0.3">
      <c r="A58" s="56"/>
      <c r="B58" s="4" t="s">
        <v>8</v>
      </c>
      <c r="C58" s="62"/>
      <c r="D58" s="59"/>
      <c r="E58" s="22"/>
      <c r="F58" s="22"/>
      <c r="G58" s="22"/>
      <c r="H58" s="23"/>
      <c r="I58" s="23"/>
      <c r="J58" s="23"/>
      <c r="K58" s="6"/>
      <c r="L58" s="5"/>
      <c r="M58" s="5"/>
      <c r="N58" s="5"/>
      <c r="O58" s="5"/>
      <c r="P58" s="28"/>
    </row>
    <row r="59" spans="1:16" s="21" customFormat="1" ht="15.75" customHeight="1" x14ac:dyDescent="0.3">
      <c r="A59" s="56"/>
      <c r="B59" s="4" t="s">
        <v>13</v>
      </c>
      <c r="C59" s="62"/>
      <c r="D59" s="59"/>
      <c r="E59" s="22"/>
      <c r="F59" s="22"/>
      <c r="G59" s="22"/>
      <c r="H59" s="23"/>
      <c r="I59" s="23"/>
      <c r="J59" s="23"/>
      <c r="K59" s="6"/>
      <c r="L59" s="5"/>
      <c r="M59" s="5"/>
      <c r="N59" s="5"/>
      <c r="O59" s="5"/>
      <c r="P59" s="28"/>
    </row>
    <row r="60" spans="1:16" s="21" customFormat="1" ht="15.75" customHeight="1" x14ac:dyDescent="0.3">
      <c r="A60" s="56"/>
      <c r="B60" s="4" t="s">
        <v>7</v>
      </c>
      <c r="C60" s="62"/>
      <c r="D60" s="59"/>
      <c r="E60" s="24"/>
      <c r="F60" s="24"/>
      <c r="G60" s="24"/>
      <c r="H60" s="24"/>
      <c r="I60" s="24"/>
      <c r="J60" s="24"/>
      <c r="K60" s="14"/>
      <c r="L60" s="5"/>
      <c r="M60" s="5"/>
      <c r="N60" s="5"/>
      <c r="O60" s="5"/>
      <c r="P60" s="28"/>
    </row>
    <row r="61" spans="1:16" s="21" customFormat="1" x14ac:dyDescent="0.3">
      <c r="A61" s="56"/>
      <c r="B61" s="4" t="s">
        <v>14</v>
      </c>
      <c r="C61" s="62"/>
      <c r="D61" s="59"/>
      <c r="E61" s="24"/>
      <c r="F61" s="24"/>
      <c r="G61" s="24">
        <v>47247.3</v>
      </c>
      <c r="H61" s="24">
        <v>37059</v>
      </c>
      <c r="I61" s="24">
        <v>8102.4</v>
      </c>
      <c r="J61" s="24">
        <v>114687.8</v>
      </c>
      <c r="K61" s="14"/>
      <c r="L61" s="5">
        <v>114687.8</v>
      </c>
      <c r="M61" s="5"/>
      <c r="N61" s="5"/>
      <c r="O61" s="5"/>
      <c r="P61" s="28"/>
    </row>
    <row r="62" spans="1:16" s="21" customFormat="1" ht="15.75" customHeight="1" x14ac:dyDescent="0.3">
      <c r="A62" s="56"/>
      <c r="B62" s="4" t="s">
        <v>11</v>
      </c>
      <c r="C62" s="63"/>
      <c r="D62" s="59"/>
      <c r="E62" s="22"/>
      <c r="F62" s="22"/>
      <c r="G62" s="24"/>
      <c r="H62" s="24"/>
      <c r="I62" s="24"/>
      <c r="J62" s="24"/>
      <c r="K62" s="14"/>
      <c r="L62" s="5"/>
      <c r="M62" s="5"/>
      <c r="N62" s="5"/>
      <c r="O62" s="5"/>
      <c r="P62" s="28"/>
    </row>
    <row r="63" spans="1:16" s="21" customFormat="1" ht="51.75" customHeight="1" x14ac:dyDescent="0.3">
      <c r="A63" s="56">
        <f t="shared" ref="A63" si="24">A57+1</f>
        <v>10</v>
      </c>
      <c r="B63" s="38" t="s">
        <v>73</v>
      </c>
      <c r="C63" s="57" t="s">
        <v>52</v>
      </c>
      <c r="D63" s="59" t="s">
        <v>71</v>
      </c>
      <c r="E63" s="39">
        <v>531035.80000000005</v>
      </c>
      <c r="F63" s="39">
        <v>0</v>
      </c>
      <c r="G63" s="40">
        <f t="shared" ref="G63:J63" si="25">SUM(G64:G67)</f>
        <v>0</v>
      </c>
      <c r="H63" s="40">
        <f t="shared" si="25"/>
        <v>0</v>
      </c>
      <c r="I63" s="40">
        <f t="shared" si="25"/>
        <v>0</v>
      </c>
      <c r="J63" s="40">
        <f t="shared" si="25"/>
        <v>6200</v>
      </c>
      <c r="K63" s="14"/>
      <c r="L63" s="5"/>
      <c r="M63" s="5"/>
      <c r="N63" s="5"/>
      <c r="O63" s="5"/>
      <c r="P63" s="28" t="s">
        <v>59</v>
      </c>
    </row>
    <row r="64" spans="1:16" s="21" customFormat="1" ht="15.75" customHeight="1" x14ac:dyDescent="0.3">
      <c r="A64" s="56"/>
      <c r="B64" s="4" t="s">
        <v>8</v>
      </c>
      <c r="C64" s="57"/>
      <c r="D64" s="59"/>
      <c r="E64" s="22"/>
      <c r="F64" s="22"/>
      <c r="G64" s="22"/>
      <c r="H64" s="23"/>
      <c r="I64" s="23"/>
      <c r="J64" s="23">
        <v>6200</v>
      </c>
      <c r="K64" s="14"/>
      <c r="L64" s="5"/>
      <c r="M64" s="5"/>
      <c r="N64" s="5"/>
      <c r="O64" s="5"/>
      <c r="P64" s="28"/>
    </row>
    <row r="65" spans="1:16" s="21" customFormat="1" ht="15.75" customHeight="1" x14ac:dyDescent="0.3">
      <c r="A65" s="56"/>
      <c r="B65" s="4" t="s">
        <v>13</v>
      </c>
      <c r="C65" s="57"/>
      <c r="D65" s="59"/>
      <c r="E65" s="22"/>
      <c r="F65" s="22"/>
      <c r="G65" s="22"/>
      <c r="H65" s="23"/>
      <c r="I65" s="23"/>
      <c r="J65" s="23"/>
      <c r="K65" s="14"/>
      <c r="L65" s="5"/>
      <c r="M65" s="5"/>
      <c r="N65" s="5"/>
      <c r="O65" s="5"/>
      <c r="P65" s="28"/>
    </row>
    <row r="66" spans="1:16" s="21" customFormat="1" ht="15.75" customHeight="1" x14ac:dyDescent="0.3">
      <c r="A66" s="56"/>
      <c r="B66" s="4" t="s">
        <v>7</v>
      </c>
      <c r="C66" s="57"/>
      <c r="D66" s="59"/>
      <c r="E66" s="24"/>
      <c r="F66" s="24"/>
      <c r="G66" s="24"/>
      <c r="H66" s="24"/>
      <c r="I66" s="24"/>
      <c r="J66" s="24"/>
      <c r="K66" s="14"/>
      <c r="L66" s="5"/>
      <c r="M66" s="5"/>
      <c r="N66" s="5"/>
      <c r="O66" s="5"/>
      <c r="P66" s="28"/>
    </row>
    <row r="67" spans="1:16" s="21" customFormat="1" ht="15.75" customHeight="1" x14ac:dyDescent="0.3">
      <c r="A67" s="56"/>
      <c r="B67" s="4" t="s">
        <v>14</v>
      </c>
      <c r="C67" s="57"/>
      <c r="D67" s="59"/>
      <c r="E67" s="24"/>
      <c r="F67" s="24"/>
      <c r="G67" s="24"/>
      <c r="H67" s="24"/>
      <c r="I67" s="24"/>
      <c r="J67" s="24"/>
      <c r="K67" s="14"/>
      <c r="L67" s="5"/>
      <c r="M67" s="5"/>
      <c r="N67" s="5"/>
      <c r="O67" s="5"/>
      <c r="P67" s="28"/>
    </row>
    <row r="68" spans="1:16" s="21" customFormat="1" ht="15.75" customHeight="1" x14ac:dyDescent="0.3">
      <c r="A68" s="56"/>
      <c r="B68" s="4" t="s">
        <v>11</v>
      </c>
      <c r="C68" s="57"/>
      <c r="D68" s="59"/>
      <c r="E68" s="22"/>
      <c r="F68" s="22"/>
      <c r="G68" s="24"/>
      <c r="H68" s="24"/>
      <c r="I68" s="24"/>
      <c r="J68" s="24">
        <f>J63</f>
        <v>6200</v>
      </c>
      <c r="K68" s="14"/>
      <c r="L68" s="5"/>
      <c r="M68" s="5"/>
      <c r="N68" s="5"/>
      <c r="O68" s="5"/>
      <c r="P68" s="28"/>
    </row>
    <row r="69" spans="1:16" s="21" customFormat="1" ht="48" customHeight="1" x14ac:dyDescent="0.3">
      <c r="A69" s="56">
        <f t="shared" ref="A69" si="26">A63+1</f>
        <v>11</v>
      </c>
      <c r="B69" s="38" t="s">
        <v>74</v>
      </c>
      <c r="C69" s="57" t="s">
        <v>52</v>
      </c>
      <c r="D69" s="59" t="s">
        <v>72</v>
      </c>
      <c r="E69" s="39">
        <v>1323098.7</v>
      </c>
      <c r="F69" s="39">
        <v>0</v>
      </c>
      <c r="G69" s="40">
        <f t="shared" ref="G69:J69" si="27">SUM(G70:G73)</f>
        <v>0</v>
      </c>
      <c r="H69" s="40">
        <f t="shared" si="27"/>
        <v>0</v>
      </c>
      <c r="I69" s="40">
        <f t="shared" si="27"/>
        <v>0</v>
      </c>
      <c r="J69" s="40">
        <f t="shared" si="27"/>
        <v>9569.6</v>
      </c>
      <c r="K69" s="14"/>
      <c r="L69" s="5"/>
      <c r="M69" s="5"/>
      <c r="N69" s="5"/>
      <c r="O69" s="5"/>
      <c r="P69" s="28" t="s">
        <v>59</v>
      </c>
    </row>
    <row r="70" spans="1:16" s="21" customFormat="1" ht="15.75" customHeight="1" x14ac:dyDescent="0.3">
      <c r="A70" s="56"/>
      <c r="B70" s="4" t="s">
        <v>8</v>
      </c>
      <c r="C70" s="57"/>
      <c r="D70" s="59"/>
      <c r="E70" s="22"/>
      <c r="F70" s="22"/>
      <c r="G70" s="22"/>
      <c r="H70" s="23"/>
      <c r="I70" s="23"/>
      <c r="J70" s="23">
        <v>9569.6</v>
      </c>
      <c r="K70" s="14"/>
      <c r="L70" s="5"/>
      <c r="M70" s="5"/>
      <c r="N70" s="5"/>
      <c r="O70" s="5"/>
      <c r="P70" s="28"/>
    </row>
    <row r="71" spans="1:16" s="21" customFormat="1" ht="15.75" customHeight="1" x14ac:dyDescent="0.3">
      <c r="A71" s="56"/>
      <c r="B71" s="4" t="s">
        <v>13</v>
      </c>
      <c r="C71" s="57"/>
      <c r="D71" s="59"/>
      <c r="E71" s="22"/>
      <c r="F71" s="22"/>
      <c r="G71" s="22"/>
      <c r="H71" s="23"/>
      <c r="I71" s="23"/>
      <c r="J71" s="23"/>
      <c r="K71" s="14"/>
      <c r="L71" s="5"/>
      <c r="M71" s="5"/>
      <c r="N71" s="5"/>
      <c r="O71" s="5"/>
      <c r="P71" s="28"/>
    </row>
    <row r="72" spans="1:16" s="21" customFormat="1" ht="15.75" customHeight="1" x14ac:dyDescent="0.3">
      <c r="A72" s="56"/>
      <c r="B72" s="4" t="s">
        <v>7</v>
      </c>
      <c r="C72" s="57"/>
      <c r="D72" s="59"/>
      <c r="E72" s="24"/>
      <c r="F72" s="24"/>
      <c r="G72" s="24"/>
      <c r="H72" s="24"/>
      <c r="I72" s="24"/>
      <c r="J72" s="24"/>
      <c r="K72" s="14"/>
      <c r="L72" s="5"/>
      <c r="M72" s="5"/>
      <c r="N72" s="5"/>
      <c r="O72" s="5"/>
      <c r="P72" s="28"/>
    </row>
    <row r="73" spans="1:16" s="21" customFormat="1" ht="15.75" customHeight="1" x14ac:dyDescent="0.3">
      <c r="A73" s="56"/>
      <c r="B73" s="4" t="s">
        <v>14</v>
      </c>
      <c r="C73" s="57"/>
      <c r="D73" s="59"/>
      <c r="E73" s="24"/>
      <c r="F73" s="24"/>
      <c r="G73" s="24"/>
      <c r="H73" s="24"/>
      <c r="I73" s="24"/>
      <c r="J73" s="24"/>
      <c r="K73" s="14"/>
      <c r="L73" s="5"/>
      <c r="M73" s="5"/>
      <c r="N73" s="5"/>
      <c r="O73" s="5"/>
      <c r="P73" s="28"/>
    </row>
    <row r="74" spans="1:16" s="21" customFormat="1" ht="15.75" customHeight="1" x14ac:dyDescent="0.3">
      <c r="A74" s="56"/>
      <c r="B74" s="4" t="s">
        <v>11</v>
      </c>
      <c r="C74" s="57"/>
      <c r="D74" s="59"/>
      <c r="E74" s="22"/>
      <c r="F74" s="22"/>
      <c r="G74" s="24"/>
      <c r="H74" s="24"/>
      <c r="I74" s="24"/>
      <c r="J74" s="24">
        <f>J69</f>
        <v>9569.6</v>
      </c>
      <c r="K74" s="14"/>
      <c r="L74" s="5"/>
      <c r="M74" s="5"/>
      <c r="N74" s="5"/>
      <c r="O74" s="5"/>
      <c r="P74" s="28"/>
    </row>
    <row r="75" spans="1:16" s="16" customFormat="1" ht="46.5" customHeight="1" x14ac:dyDescent="0.3">
      <c r="A75" s="56">
        <f t="shared" ref="A75" si="28">A69+1</f>
        <v>12</v>
      </c>
      <c r="B75" s="47" t="s">
        <v>80</v>
      </c>
      <c r="C75" s="60" t="s">
        <v>78</v>
      </c>
      <c r="D75" s="59" t="s">
        <v>30</v>
      </c>
      <c r="E75" s="39">
        <v>1329604.5</v>
      </c>
      <c r="F75" s="39">
        <v>0</v>
      </c>
      <c r="G75" s="40">
        <f t="shared" ref="G75:I75" si="29">SUM(G76:G79)</f>
        <v>107402</v>
      </c>
      <c r="H75" s="40">
        <f t="shared" si="29"/>
        <v>264084.2</v>
      </c>
      <c r="I75" s="40">
        <f t="shared" si="29"/>
        <v>918546.49</v>
      </c>
      <c r="J75" s="40">
        <f t="shared" ref="J75" si="30">SUM(J76:J79)</f>
        <v>0</v>
      </c>
      <c r="K75" s="41">
        <v>0</v>
      </c>
      <c r="L75" s="19">
        <v>0</v>
      </c>
      <c r="M75" s="19">
        <v>0</v>
      </c>
      <c r="N75" s="19">
        <v>0</v>
      </c>
      <c r="O75" s="19">
        <v>0</v>
      </c>
      <c r="P75" s="28" t="s">
        <v>61</v>
      </c>
    </row>
    <row r="76" spans="1:16" x14ac:dyDescent="0.3">
      <c r="A76" s="56"/>
      <c r="B76" s="48"/>
      <c r="C76" s="60"/>
      <c r="D76" s="59"/>
      <c r="E76" s="22"/>
      <c r="F76" s="22"/>
      <c r="G76" s="22">
        <v>33027</v>
      </c>
      <c r="H76" s="23">
        <v>162034.20000000001</v>
      </c>
      <c r="I76" s="23">
        <v>758169.1</v>
      </c>
      <c r="J76" s="23"/>
      <c r="K76" s="6"/>
      <c r="L76" s="5"/>
      <c r="M76" s="5"/>
      <c r="N76" s="5"/>
      <c r="O76" s="5"/>
    </row>
    <row r="77" spans="1:16" x14ac:dyDescent="0.3">
      <c r="A77" s="56"/>
      <c r="B77" s="4" t="s">
        <v>13</v>
      </c>
      <c r="C77" s="60"/>
      <c r="D77" s="59"/>
      <c r="E77" s="22"/>
      <c r="F77" s="22"/>
      <c r="G77" s="22">
        <v>74125</v>
      </c>
      <c r="H77" s="23">
        <v>101800</v>
      </c>
      <c r="I77" s="23">
        <v>160127.39000000001</v>
      </c>
      <c r="J77" s="23"/>
      <c r="K77" s="6"/>
      <c r="L77" s="5"/>
      <c r="M77" s="5"/>
      <c r="N77" s="5"/>
      <c r="O77" s="5"/>
    </row>
    <row r="78" spans="1:16" x14ac:dyDescent="0.3">
      <c r="A78" s="56"/>
      <c r="B78" s="4" t="s">
        <v>7</v>
      </c>
      <c r="C78" s="60"/>
      <c r="D78" s="59"/>
      <c r="E78" s="24"/>
      <c r="F78" s="24"/>
      <c r="G78" s="24">
        <v>250</v>
      </c>
      <c r="H78" s="24">
        <v>250</v>
      </c>
      <c r="I78" s="24">
        <v>250</v>
      </c>
      <c r="J78" s="24"/>
      <c r="K78" s="14"/>
      <c r="L78" s="5"/>
      <c r="M78" s="5"/>
      <c r="N78" s="5"/>
      <c r="O78" s="5"/>
    </row>
    <row r="79" spans="1:16" ht="15.75" customHeight="1" x14ac:dyDescent="0.3">
      <c r="A79" s="56"/>
      <c r="B79" s="4" t="s">
        <v>14</v>
      </c>
      <c r="C79" s="60"/>
      <c r="D79" s="59"/>
      <c r="E79" s="24"/>
      <c r="F79" s="24"/>
      <c r="G79" s="24"/>
      <c r="H79" s="24"/>
      <c r="I79" s="24"/>
      <c r="J79" s="24"/>
      <c r="K79" s="14"/>
      <c r="L79" s="5"/>
      <c r="M79" s="5"/>
      <c r="N79" s="5"/>
      <c r="O79" s="5"/>
    </row>
    <row r="80" spans="1:16" ht="15.75" customHeight="1" x14ac:dyDescent="0.3">
      <c r="A80" s="56"/>
      <c r="B80" s="4" t="s">
        <v>11</v>
      </c>
      <c r="C80" s="60"/>
      <c r="D80" s="59"/>
      <c r="E80" s="22"/>
      <c r="F80" s="22"/>
      <c r="G80" s="24">
        <v>16241.5</v>
      </c>
      <c r="H80" s="24"/>
      <c r="I80" s="24"/>
      <c r="J80" s="24"/>
      <c r="K80" s="14"/>
      <c r="L80" s="5"/>
      <c r="M80" s="5"/>
      <c r="N80" s="5"/>
      <c r="O80" s="5"/>
    </row>
    <row r="81" spans="1:16" s="16" customFormat="1" ht="44.25" customHeight="1" x14ac:dyDescent="0.3">
      <c r="A81" s="56">
        <f t="shared" ref="A81" si="31">A75+1</f>
        <v>13</v>
      </c>
      <c r="B81" s="38" t="s">
        <v>18</v>
      </c>
      <c r="C81" s="60" t="s">
        <v>79</v>
      </c>
      <c r="D81" s="59" t="s">
        <v>30</v>
      </c>
      <c r="E81" s="39">
        <v>907115</v>
      </c>
      <c r="F81" s="39">
        <v>0</v>
      </c>
      <c r="G81" s="40">
        <f t="shared" ref="G81:I81" si="32">SUM(G82:G85)</f>
        <v>107802</v>
      </c>
      <c r="H81" s="40">
        <f t="shared" si="32"/>
        <v>260298.4</v>
      </c>
      <c r="I81" s="40">
        <f t="shared" si="32"/>
        <v>506496.08999999997</v>
      </c>
      <c r="J81" s="40">
        <f t="shared" ref="J81" si="33">SUM(J82:J85)</f>
        <v>0</v>
      </c>
      <c r="K81" s="41">
        <v>0</v>
      </c>
      <c r="L81" s="19">
        <v>0</v>
      </c>
      <c r="M81" s="19">
        <v>0</v>
      </c>
      <c r="N81" s="19">
        <v>0</v>
      </c>
      <c r="O81" s="19">
        <v>0</v>
      </c>
      <c r="P81" s="28" t="s">
        <v>61</v>
      </c>
    </row>
    <row r="82" spans="1:16" x14ac:dyDescent="0.3">
      <c r="A82" s="56"/>
      <c r="B82" s="4" t="s">
        <v>8</v>
      </c>
      <c r="C82" s="60"/>
      <c r="D82" s="59"/>
      <c r="E82" s="22"/>
      <c r="F82" s="22"/>
      <c r="G82" s="22">
        <v>33427</v>
      </c>
      <c r="H82" s="23">
        <v>158248.4</v>
      </c>
      <c r="I82" s="23">
        <v>346118.8</v>
      </c>
      <c r="J82" s="23"/>
      <c r="K82" s="6"/>
      <c r="L82" s="5"/>
      <c r="M82" s="5"/>
      <c r="N82" s="5"/>
      <c r="O82" s="5"/>
    </row>
    <row r="83" spans="1:16" x14ac:dyDescent="0.3">
      <c r="A83" s="56"/>
      <c r="B83" s="4" t="s">
        <v>13</v>
      </c>
      <c r="C83" s="60"/>
      <c r="D83" s="59"/>
      <c r="E83" s="22"/>
      <c r="F83" s="22"/>
      <c r="G83" s="22">
        <v>74125</v>
      </c>
      <c r="H83" s="23">
        <v>101800</v>
      </c>
      <c r="I83" s="23">
        <v>160127.29</v>
      </c>
      <c r="J83" s="23"/>
      <c r="K83" s="6"/>
      <c r="L83" s="5"/>
      <c r="M83" s="5"/>
      <c r="N83" s="5"/>
      <c r="O83" s="5"/>
    </row>
    <row r="84" spans="1:16" x14ac:dyDescent="0.3">
      <c r="A84" s="56"/>
      <c r="B84" s="4" t="s">
        <v>7</v>
      </c>
      <c r="C84" s="60"/>
      <c r="D84" s="59"/>
      <c r="E84" s="24"/>
      <c r="F84" s="24"/>
      <c r="G84" s="24">
        <v>250</v>
      </c>
      <c r="H84" s="24">
        <v>250</v>
      </c>
      <c r="I84" s="24">
        <v>250</v>
      </c>
      <c r="J84" s="24"/>
      <c r="K84" s="14"/>
      <c r="L84" s="5"/>
      <c r="M84" s="5"/>
      <c r="N84" s="5"/>
      <c r="O84" s="5"/>
    </row>
    <row r="85" spans="1:16" ht="15.75" customHeight="1" x14ac:dyDescent="0.3">
      <c r="A85" s="56"/>
      <c r="B85" s="4" t="s">
        <v>14</v>
      </c>
      <c r="C85" s="60"/>
      <c r="D85" s="59"/>
      <c r="E85" s="24"/>
      <c r="F85" s="24"/>
      <c r="G85" s="24"/>
      <c r="H85" s="24"/>
      <c r="I85" s="24"/>
      <c r="J85" s="24"/>
      <c r="K85" s="14"/>
      <c r="L85" s="5"/>
      <c r="M85" s="5"/>
      <c r="N85" s="5"/>
      <c r="O85" s="5"/>
    </row>
    <row r="86" spans="1:16" ht="15.75" customHeight="1" x14ac:dyDescent="0.3">
      <c r="A86" s="56"/>
      <c r="B86" s="4" t="s">
        <v>11</v>
      </c>
      <c r="C86" s="60"/>
      <c r="D86" s="59"/>
      <c r="E86" s="22"/>
      <c r="F86" s="22"/>
      <c r="G86" s="24">
        <v>16241.5</v>
      </c>
      <c r="H86" s="24"/>
      <c r="I86" s="24"/>
      <c r="J86" s="24"/>
      <c r="K86" s="14"/>
      <c r="L86" s="5"/>
      <c r="M86" s="5"/>
      <c r="N86" s="5"/>
      <c r="O86" s="5"/>
    </row>
    <row r="87" spans="1:16" s="16" customFormat="1" ht="45.75" customHeight="1" x14ac:dyDescent="0.3">
      <c r="A87" s="56">
        <f t="shared" ref="A87" si="34">A81+1</f>
        <v>14</v>
      </c>
      <c r="B87" s="42" t="s">
        <v>68</v>
      </c>
      <c r="C87" s="57" t="s">
        <v>52</v>
      </c>
      <c r="D87" s="58" t="s">
        <v>58</v>
      </c>
      <c r="E87" s="39">
        <f>SUM(G87:I87)</f>
        <v>258797.9</v>
      </c>
      <c r="F87" s="39">
        <v>0</v>
      </c>
      <c r="G87" s="40">
        <f t="shared" ref="G87:I87" si="35">SUM(G88:G91)</f>
        <v>69647.600000000006</v>
      </c>
      <c r="H87" s="40">
        <f t="shared" si="35"/>
        <v>189150.3</v>
      </c>
      <c r="I87" s="40">
        <f t="shared" si="35"/>
        <v>0</v>
      </c>
      <c r="J87" s="40">
        <f t="shared" ref="J87" si="36">SUM(J88:J91)</f>
        <v>0</v>
      </c>
      <c r="K87" s="41"/>
      <c r="L87" s="19">
        <v>0</v>
      </c>
      <c r="M87" s="19">
        <v>0</v>
      </c>
      <c r="N87" s="19">
        <v>0</v>
      </c>
      <c r="O87" s="19">
        <v>0</v>
      </c>
      <c r="P87" s="28" t="s">
        <v>61</v>
      </c>
    </row>
    <row r="88" spans="1:16" ht="15.75" customHeight="1" x14ac:dyDescent="0.3">
      <c r="A88" s="56"/>
      <c r="B88" s="4" t="s">
        <v>8</v>
      </c>
      <c r="C88" s="57"/>
      <c r="D88" s="58"/>
      <c r="E88" s="22"/>
      <c r="F88" s="22"/>
      <c r="G88" s="22"/>
      <c r="H88" s="23"/>
      <c r="I88" s="23"/>
      <c r="J88" s="23"/>
      <c r="K88" s="6"/>
      <c r="L88" s="5"/>
      <c r="M88" s="5"/>
      <c r="N88" s="5"/>
      <c r="O88" s="5"/>
    </row>
    <row r="89" spans="1:16" ht="15.75" customHeight="1" x14ac:dyDescent="0.3">
      <c r="A89" s="56"/>
      <c r="B89" s="4" t="s">
        <v>13</v>
      </c>
      <c r="C89" s="57"/>
      <c r="D89" s="58"/>
      <c r="E89" s="22"/>
      <c r="F89" s="22"/>
      <c r="G89" s="22"/>
      <c r="H89" s="23"/>
      <c r="I89" s="23"/>
      <c r="J89" s="23"/>
      <c r="K89" s="6"/>
      <c r="L89" s="5"/>
      <c r="M89" s="5"/>
      <c r="N89" s="5"/>
      <c r="O89" s="5"/>
    </row>
    <row r="90" spans="1:16" ht="15.75" customHeight="1" x14ac:dyDescent="0.3">
      <c r="A90" s="56"/>
      <c r="B90" s="4" t="s">
        <v>7</v>
      </c>
      <c r="C90" s="57"/>
      <c r="D90" s="58"/>
      <c r="E90" s="24"/>
      <c r="F90" s="24"/>
      <c r="G90" s="24"/>
      <c r="H90" s="24"/>
      <c r="I90" s="24"/>
      <c r="J90" s="24"/>
      <c r="K90" s="14"/>
      <c r="L90" s="5"/>
      <c r="M90" s="5"/>
      <c r="N90" s="5"/>
      <c r="O90" s="5"/>
    </row>
    <row r="91" spans="1:16" ht="15.75" customHeight="1" x14ac:dyDescent="0.3">
      <c r="A91" s="56"/>
      <c r="B91" s="4" t="s">
        <v>14</v>
      </c>
      <c r="C91" s="57"/>
      <c r="D91" s="58"/>
      <c r="E91" s="24"/>
      <c r="F91" s="24"/>
      <c r="G91" s="22">
        <v>69647.600000000006</v>
      </c>
      <c r="H91" s="24">
        <v>189150.3</v>
      </c>
      <c r="I91" s="24"/>
      <c r="J91" s="24"/>
      <c r="K91" s="14"/>
      <c r="L91" s="5"/>
      <c r="M91" s="5"/>
      <c r="N91" s="5"/>
      <c r="O91" s="5"/>
    </row>
    <row r="92" spans="1:16" ht="15.75" customHeight="1" x14ac:dyDescent="0.3">
      <c r="A92" s="56"/>
      <c r="B92" s="4" t="s">
        <v>11</v>
      </c>
      <c r="C92" s="57"/>
      <c r="D92" s="58"/>
      <c r="E92" s="22"/>
      <c r="F92" s="22"/>
      <c r="G92" s="24"/>
      <c r="H92" s="24"/>
      <c r="I92" s="24"/>
      <c r="J92" s="24"/>
      <c r="K92" s="14"/>
      <c r="L92" s="5"/>
      <c r="M92" s="5"/>
      <c r="N92" s="5"/>
      <c r="O92" s="5"/>
    </row>
    <row r="93" spans="1:16" s="16" customFormat="1" ht="44.25" customHeight="1" x14ac:dyDescent="0.3">
      <c r="A93" s="56">
        <f t="shared" ref="A93" si="37">A87+1</f>
        <v>15</v>
      </c>
      <c r="B93" s="38" t="s">
        <v>20</v>
      </c>
      <c r="C93" s="57" t="s">
        <v>52</v>
      </c>
      <c r="D93" s="58" t="s">
        <v>58</v>
      </c>
      <c r="E93" s="39">
        <f>SUM(G93:I93)</f>
        <v>258797.9</v>
      </c>
      <c r="F93" s="39">
        <v>0</v>
      </c>
      <c r="G93" s="40">
        <f t="shared" ref="G93:I93" si="38">SUM(G94:G97)</f>
        <v>69647.600000000006</v>
      </c>
      <c r="H93" s="40">
        <f t="shared" si="38"/>
        <v>189150.3</v>
      </c>
      <c r="I93" s="40">
        <f t="shared" si="38"/>
        <v>0</v>
      </c>
      <c r="J93" s="40">
        <f t="shared" ref="J93" si="39">SUM(J94:J97)</f>
        <v>0</v>
      </c>
      <c r="K93" s="41"/>
      <c r="L93" s="19">
        <v>0</v>
      </c>
      <c r="M93" s="19">
        <v>0</v>
      </c>
      <c r="N93" s="19">
        <v>0</v>
      </c>
      <c r="O93" s="19">
        <v>0</v>
      </c>
      <c r="P93" s="28" t="s">
        <v>61</v>
      </c>
    </row>
    <row r="94" spans="1:16" ht="15.75" customHeight="1" x14ac:dyDescent="0.3">
      <c r="A94" s="56"/>
      <c r="B94" s="4" t="s">
        <v>8</v>
      </c>
      <c r="C94" s="57"/>
      <c r="D94" s="58"/>
      <c r="E94" s="22"/>
      <c r="F94" s="22"/>
      <c r="G94" s="22"/>
      <c r="H94" s="23"/>
      <c r="I94" s="23"/>
      <c r="J94" s="23"/>
      <c r="K94" s="6"/>
      <c r="L94" s="5"/>
      <c r="M94" s="5"/>
      <c r="N94" s="5"/>
      <c r="O94" s="5"/>
    </row>
    <row r="95" spans="1:16" ht="15.75" customHeight="1" x14ac:dyDescent="0.3">
      <c r="A95" s="56"/>
      <c r="B95" s="4" t="s">
        <v>13</v>
      </c>
      <c r="C95" s="57"/>
      <c r="D95" s="58"/>
      <c r="E95" s="22"/>
      <c r="F95" s="22"/>
      <c r="G95" s="22"/>
      <c r="H95" s="23"/>
      <c r="I95" s="23"/>
      <c r="J95" s="23"/>
      <c r="K95" s="6"/>
      <c r="L95" s="5"/>
      <c r="M95" s="5"/>
      <c r="N95" s="5"/>
      <c r="O95" s="5"/>
    </row>
    <row r="96" spans="1:16" ht="15.75" customHeight="1" x14ac:dyDescent="0.3">
      <c r="A96" s="56"/>
      <c r="B96" s="4" t="s">
        <v>7</v>
      </c>
      <c r="C96" s="57"/>
      <c r="D96" s="58"/>
      <c r="E96" s="24"/>
      <c r="F96" s="24"/>
      <c r="G96" s="24"/>
      <c r="H96" s="24"/>
      <c r="I96" s="24"/>
      <c r="J96" s="24"/>
      <c r="K96" s="14"/>
      <c r="L96" s="5"/>
      <c r="M96" s="5"/>
      <c r="N96" s="5"/>
      <c r="O96" s="5"/>
    </row>
    <row r="97" spans="1:16" ht="15.75" customHeight="1" x14ac:dyDescent="0.3">
      <c r="A97" s="56"/>
      <c r="B97" s="4" t="s">
        <v>14</v>
      </c>
      <c r="C97" s="57"/>
      <c r="D97" s="58"/>
      <c r="E97" s="24"/>
      <c r="F97" s="24"/>
      <c r="G97" s="22">
        <v>69647.600000000006</v>
      </c>
      <c r="H97" s="24">
        <v>189150.3</v>
      </c>
      <c r="I97" s="24"/>
      <c r="J97" s="24"/>
      <c r="K97" s="14"/>
      <c r="L97" s="5"/>
      <c r="M97" s="5"/>
      <c r="N97" s="5"/>
      <c r="O97" s="5"/>
    </row>
    <row r="98" spans="1:16" ht="15.75" customHeight="1" x14ac:dyDescent="0.3">
      <c r="A98" s="56"/>
      <c r="B98" s="4" t="s">
        <v>11</v>
      </c>
      <c r="C98" s="57"/>
      <c r="D98" s="58"/>
      <c r="E98" s="22"/>
      <c r="F98" s="22"/>
      <c r="G98" s="24"/>
      <c r="H98" s="24"/>
      <c r="I98" s="24"/>
      <c r="J98" s="24"/>
      <c r="K98" s="14"/>
      <c r="L98" s="5"/>
      <c r="M98" s="5"/>
      <c r="N98" s="5"/>
      <c r="O98" s="5"/>
    </row>
    <row r="99" spans="1:16" s="16" customFormat="1" ht="38.25" customHeight="1" x14ac:dyDescent="0.3">
      <c r="A99" s="56">
        <f t="shared" ref="A99" si="40">A93+1</f>
        <v>16</v>
      </c>
      <c r="B99" s="38" t="s">
        <v>15</v>
      </c>
      <c r="C99" s="60" t="s">
        <v>79</v>
      </c>
      <c r="D99" s="59" t="s">
        <v>30</v>
      </c>
      <c r="E99" s="39">
        <v>823046.7</v>
      </c>
      <c r="F99" s="39">
        <v>0</v>
      </c>
      <c r="G99" s="40">
        <f t="shared" ref="G99:I99" si="41">SUM(G100:G103)</f>
        <v>107602</v>
      </c>
      <c r="H99" s="40">
        <f t="shared" si="41"/>
        <v>277833.2</v>
      </c>
      <c r="I99" s="40">
        <f t="shared" si="41"/>
        <v>408373.6</v>
      </c>
      <c r="J99" s="40">
        <f t="shared" ref="J99" si="42">SUM(J100:J103)</f>
        <v>0</v>
      </c>
      <c r="K99" s="41">
        <v>0</v>
      </c>
      <c r="L99" s="19">
        <v>0</v>
      </c>
      <c r="M99" s="19">
        <v>0</v>
      </c>
      <c r="N99" s="19">
        <v>0</v>
      </c>
      <c r="O99" s="19">
        <v>0</v>
      </c>
      <c r="P99" s="28" t="s">
        <v>61</v>
      </c>
    </row>
    <row r="100" spans="1:16" x14ac:dyDescent="0.3">
      <c r="A100" s="56"/>
      <c r="B100" s="4" t="s">
        <v>8</v>
      </c>
      <c r="C100" s="60"/>
      <c r="D100" s="59"/>
      <c r="E100" s="22"/>
      <c r="F100" s="22"/>
      <c r="G100" s="22">
        <v>33227</v>
      </c>
      <c r="H100" s="23">
        <v>175783.2</v>
      </c>
      <c r="I100" s="23">
        <v>247996.4</v>
      </c>
      <c r="J100" s="23"/>
      <c r="K100" s="6"/>
      <c r="L100" s="5"/>
      <c r="M100" s="5"/>
      <c r="N100" s="5"/>
      <c r="O100" s="5"/>
    </row>
    <row r="101" spans="1:16" x14ac:dyDescent="0.3">
      <c r="A101" s="56"/>
      <c r="B101" s="4" t="s">
        <v>13</v>
      </c>
      <c r="C101" s="60"/>
      <c r="D101" s="59"/>
      <c r="E101" s="22"/>
      <c r="F101" s="22"/>
      <c r="G101" s="22">
        <v>74125</v>
      </c>
      <c r="H101" s="23">
        <v>101800</v>
      </c>
      <c r="I101" s="23">
        <v>160127.20000000001</v>
      </c>
      <c r="J101" s="23"/>
      <c r="K101" s="6"/>
      <c r="L101" s="5"/>
      <c r="M101" s="5"/>
      <c r="N101" s="5"/>
      <c r="O101" s="5"/>
    </row>
    <row r="102" spans="1:16" x14ac:dyDescent="0.3">
      <c r="A102" s="56"/>
      <c r="B102" s="4" t="s">
        <v>7</v>
      </c>
      <c r="C102" s="60"/>
      <c r="D102" s="59"/>
      <c r="E102" s="24"/>
      <c r="F102" s="24"/>
      <c r="G102" s="24">
        <v>250</v>
      </c>
      <c r="H102" s="24">
        <v>250</v>
      </c>
      <c r="I102" s="24">
        <v>250</v>
      </c>
      <c r="J102" s="24"/>
      <c r="K102" s="14"/>
      <c r="L102" s="5"/>
      <c r="M102" s="5"/>
      <c r="N102" s="5"/>
      <c r="O102" s="5"/>
    </row>
    <row r="103" spans="1:16" ht="15.75" customHeight="1" x14ac:dyDescent="0.3">
      <c r="A103" s="56"/>
      <c r="B103" s="4" t="s">
        <v>14</v>
      </c>
      <c r="C103" s="60"/>
      <c r="D103" s="59"/>
      <c r="E103" s="24"/>
      <c r="F103" s="24"/>
      <c r="G103" s="24"/>
      <c r="H103" s="24"/>
      <c r="I103" s="24"/>
      <c r="J103" s="24"/>
      <c r="K103" s="14"/>
      <c r="L103" s="5"/>
      <c r="M103" s="5"/>
      <c r="N103" s="5"/>
      <c r="O103" s="5"/>
    </row>
    <row r="104" spans="1:16" ht="15.75" customHeight="1" x14ac:dyDescent="0.3">
      <c r="A104" s="56"/>
      <c r="B104" s="4" t="s">
        <v>11</v>
      </c>
      <c r="C104" s="60"/>
      <c r="D104" s="59"/>
      <c r="E104" s="22"/>
      <c r="F104" s="22"/>
      <c r="G104" s="24">
        <v>18217.7</v>
      </c>
      <c r="H104" s="24"/>
      <c r="I104" s="24"/>
      <c r="J104" s="24"/>
      <c r="K104" s="14"/>
      <c r="L104" s="5"/>
      <c r="M104" s="5"/>
      <c r="N104" s="5"/>
      <c r="O104" s="5"/>
    </row>
    <row r="105" spans="1:16" s="16" customFormat="1" ht="38.25" customHeight="1" x14ac:dyDescent="0.3">
      <c r="A105" s="56">
        <f t="shared" ref="A105" si="43">A99+1</f>
        <v>17</v>
      </c>
      <c r="B105" s="38" t="s">
        <v>16</v>
      </c>
      <c r="C105" s="60" t="s">
        <v>79</v>
      </c>
      <c r="D105" s="59" t="s">
        <v>30</v>
      </c>
      <c r="E105" s="39">
        <v>804290.3</v>
      </c>
      <c r="F105" s="39">
        <v>0</v>
      </c>
      <c r="G105" s="40">
        <f t="shared" ref="G105:I105" si="44">SUM(G106:G109)</f>
        <v>108001.60000000001</v>
      </c>
      <c r="H105" s="40">
        <f t="shared" si="44"/>
        <v>277980.59999999998</v>
      </c>
      <c r="I105" s="40">
        <f t="shared" si="44"/>
        <v>389636.80000000005</v>
      </c>
      <c r="J105" s="40">
        <f t="shared" ref="J105" si="45">SUM(J106:J109)</f>
        <v>0</v>
      </c>
      <c r="K105" s="41">
        <v>0</v>
      </c>
      <c r="L105" s="19">
        <v>0</v>
      </c>
      <c r="M105" s="19">
        <v>0</v>
      </c>
      <c r="N105" s="19">
        <v>0</v>
      </c>
      <c r="O105" s="19">
        <v>0</v>
      </c>
      <c r="P105" s="28" t="s">
        <v>61</v>
      </c>
    </row>
    <row r="106" spans="1:16" x14ac:dyDescent="0.3">
      <c r="A106" s="56"/>
      <c r="B106" s="4" t="s">
        <v>8</v>
      </c>
      <c r="C106" s="60"/>
      <c r="D106" s="59"/>
      <c r="E106" s="22"/>
      <c r="F106" s="22"/>
      <c r="G106" s="22">
        <v>33626.6</v>
      </c>
      <c r="H106" s="23">
        <v>175930.6</v>
      </c>
      <c r="I106" s="23">
        <v>229259.6</v>
      </c>
      <c r="J106" s="23"/>
      <c r="K106" s="6"/>
      <c r="L106" s="5"/>
      <c r="M106" s="5"/>
      <c r="N106" s="5"/>
      <c r="O106" s="5"/>
    </row>
    <row r="107" spans="1:16" x14ac:dyDescent="0.3">
      <c r="A107" s="56"/>
      <c r="B107" s="4" t="s">
        <v>13</v>
      </c>
      <c r="C107" s="60"/>
      <c r="D107" s="59"/>
      <c r="E107" s="22"/>
      <c r="F107" s="22"/>
      <c r="G107" s="22">
        <v>74125</v>
      </c>
      <c r="H107" s="23">
        <v>101800</v>
      </c>
      <c r="I107" s="23">
        <v>160127.20000000001</v>
      </c>
      <c r="J107" s="23"/>
      <c r="K107" s="6"/>
      <c r="L107" s="5"/>
      <c r="M107" s="5"/>
      <c r="N107" s="5"/>
      <c r="O107" s="5"/>
    </row>
    <row r="108" spans="1:16" x14ac:dyDescent="0.3">
      <c r="A108" s="56"/>
      <c r="B108" s="4" t="s">
        <v>7</v>
      </c>
      <c r="C108" s="60"/>
      <c r="D108" s="59"/>
      <c r="E108" s="24"/>
      <c r="F108" s="24"/>
      <c r="G108" s="24">
        <v>250</v>
      </c>
      <c r="H108" s="24">
        <v>250</v>
      </c>
      <c r="I108" s="24">
        <v>250</v>
      </c>
      <c r="J108" s="24"/>
      <c r="K108" s="14"/>
      <c r="L108" s="5"/>
      <c r="M108" s="5"/>
      <c r="N108" s="5"/>
      <c r="O108" s="5"/>
    </row>
    <row r="109" spans="1:16" ht="15.75" customHeight="1" x14ac:dyDescent="0.3">
      <c r="A109" s="56"/>
      <c r="B109" s="4" t="s">
        <v>14</v>
      </c>
      <c r="C109" s="60"/>
      <c r="D109" s="59"/>
      <c r="E109" s="24"/>
      <c r="F109" s="24"/>
      <c r="G109" s="24"/>
      <c r="H109" s="24"/>
      <c r="I109" s="24"/>
      <c r="J109" s="24"/>
      <c r="K109" s="14"/>
      <c r="L109" s="5"/>
      <c r="M109" s="5"/>
      <c r="N109" s="5"/>
      <c r="O109" s="5"/>
    </row>
    <row r="110" spans="1:16" ht="15.75" customHeight="1" x14ac:dyDescent="0.3">
      <c r="A110" s="56"/>
      <c r="B110" s="4" t="s">
        <v>11</v>
      </c>
      <c r="C110" s="60"/>
      <c r="D110" s="59"/>
      <c r="E110" s="22"/>
      <c r="F110" s="22"/>
      <c r="G110" s="24">
        <v>18042</v>
      </c>
      <c r="H110" s="24"/>
      <c r="I110" s="24"/>
      <c r="J110" s="24"/>
      <c r="K110" s="14"/>
      <c r="L110" s="5"/>
      <c r="M110" s="5"/>
      <c r="N110" s="5"/>
      <c r="O110" s="5"/>
    </row>
    <row r="111" spans="1:16" s="16" customFormat="1" ht="45.75" customHeight="1" x14ac:dyDescent="0.3">
      <c r="A111" s="56">
        <f t="shared" ref="A111" si="46">A105+1</f>
        <v>18</v>
      </c>
      <c r="B111" s="38" t="s">
        <v>55</v>
      </c>
      <c r="C111" s="57" t="s">
        <v>52</v>
      </c>
      <c r="D111" s="59" t="s">
        <v>50</v>
      </c>
      <c r="E111" s="39">
        <v>589328.80000000005</v>
      </c>
      <c r="F111" s="39">
        <v>0</v>
      </c>
      <c r="G111" s="40">
        <f t="shared" ref="G111:I111" si="47">SUM(G112:G115)</f>
        <v>0</v>
      </c>
      <c r="H111" s="40">
        <f t="shared" si="47"/>
        <v>22550</v>
      </c>
      <c r="I111" s="40">
        <f t="shared" si="47"/>
        <v>63329.9</v>
      </c>
      <c r="J111" s="40">
        <f t="shared" ref="J111" si="48">SUM(J112:J115)</f>
        <v>247982.8</v>
      </c>
      <c r="K111" s="41">
        <v>566778.80000000005</v>
      </c>
      <c r="L111" s="19">
        <v>0</v>
      </c>
      <c r="M111" s="19">
        <v>0</v>
      </c>
      <c r="N111" s="19">
        <v>0</v>
      </c>
      <c r="O111" s="19">
        <v>0</v>
      </c>
      <c r="P111" s="28" t="s">
        <v>61</v>
      </c>
    </row>
    <row r="112" spans="1:16" ht="15.75" customHeight="1" x14ac:dyDescent="0.3">
      <c r="A112" s="56"/>
      <c r="B112" s="4" t="s">
        <v>8</v>
      </c>
      <c r="C112" s="57"/>
      <c r="D112" s="59"/>
      <c r="E112" s="22"/>
      <c r="F112" s="22"/>
      <c r="G112" s="22"/>
      <c r="H112" s="23">
        <v>22550</v>
      </c>
      <c r="I112" s="23">
        <v>63329.9</v>
      </c>
      <c r="J112" s="23">
        <v>87355.5</v>
      </c>
      <c r="K112" s="6"/>
      <c r="L112" s="5"/>
      <c r="M112" s="5"/>
      <c r="N112" s="5"/>
      <c r="O112" s="5"/>
    </row>
    <row r="113" spans="1:16" ht="15.75" customHeight="1" x14ac:dyDescent="0.3">
      <c r="A113" s="56"/>
      <c r="B113" s="4" t="s">
        <v>13</v>
      </c>
      <c r="C113" s="57"/>
      <c r="D113" s="59"/>
      <c r="E113" s="22"/>
      <c r="F113" s="22"/>
      <c r="G113" s="22"/>
      <c r="H113" s="23"/>
      <c r="I113" s="23"/>
      <c r="J113" s="23">
        <v>160127.29999999999</v>
      </c>
      <c r="K113" s="6"/>
      <c r="L113" s="5"/>
      <c r="M113" s="5"/>
      <c r="N113" s="5"/>
      <c r="O113" s="5"/>
    </row>
    <row r="114" spans="1:16" ht="15.75" customHeight="1" x14ac:dyDescent="0.3">
      <c r="A114" s="56"/>
      <c r="B114" s="4" t="s">
        <v>7</v>
      </c>
      <c r="C114" s="57"/>
      <c r="D114" s="59"/>
      <c r="E114" s="24"/>
      <c r="F114" s="24"/>
      <c r="G114" s="24"/>
      <c r="H114" s="24"/>
      <c r="I114" s="24"/>
      <c r="J114" s="24">
        <v>500</v>
      </c>
      <c r="K114" s="14"/>
      <c r="L114" s="5"/>
      <c r="M114" s="5"/>
      <c r="N114" s="5"/>
      <c r="O114" s="5"/>
    </row>
    <row r="115" spans="1:16" ht="15.75" customHeight="1" x14ac:dyDescent="0.3">
      <c r="A115" s="56"/>
      <c r="B115" s="4" t="s">
        <v>14</v>
      </c>
      <c r="C115" s="57"/>
      <c r="D115" s="59"/>
      <c r="E115" s="24"/>
      <c r="F115" s="24"/>
      <c r="G115" s="24"/>
      <c r="H115" s="24"/>
      <c r="I115" s="24"/>
      <c r="J115" s="24"/>
      <c r="K115" s="14"/>
      <c r="L115" s="5"/>
      <c r="M115" s="5"/>
      <c r="N115" s="5"/>
      <c r="O115" s="5"/>
    </row>
    <row r="116" spans="1:16" ht="15.75" customHeight="1" x14ac:dyDescent="0.3">
      <c r="A116" s="56"/>
      <c r="B116" s="4" t="s">
        <v>11</v>
      </c>
      <c r="C116" s="57"/>
      <c r="D116" s="59"/>
      <c r="E116" s="22"/>
      <c r="F116" s="22"/>
      <c r="G116" s="24"/>
      <c r="H116" s="24">
        <v>22550</v>
      </c>
      <c r="I116" s="24"/>
      <c r="J116" s="24"/>
      <c r="K116" s="14"/>
      <c r="L116" s="5"/>
      <c r="M116" s="5"/>
      <c r="N116" s="5"/>
      <c r="O116" s="5"/>
    </row>
    <row r="117" spans="1:16" s="16" customFormat="1" ht="39" customHeight="1" x14ac:dyDescent="0.3">
      <c r="A117" s="56">
        <f t="shared" ref="A117" si="49">A111+1</f>
        <v>19</v>
      </c>
      <c r="B117" s="38" t="s">
        <v>17</v>
      </c>
      <c r="C117" s="57" t="s">
        <v>52</v>
      </c>
      <c r="D117" s="58" t="s">
        <v>58</v>
      </c>
      <c r="E117" s="39">
        <f>SUM(G117:I117)</f>
        <v>258797.9</v>
      </c>
      <c r="F117" s="39">
        <v>0</v>
      </c>
      <c r="G117" s="40">
        <f t="shared" ref="G117:I117" si="50">SUM(G118:G121)</f>
        <v>69647.600000000006</v>
      </c>
      <c r="H117" s="40">
        <f t="shared" si="50"/>
        <v>189150.3</v>
      </c>
      <c r="I117" s="40">
        <f t="shared" si="50"/>
        <v>0</v>
      </c>
      <c r="J117" s="40">
        <f t="shared" ref="J117" si="51">SUM(J118:J121)</f>
        <v>0</v>
      </c>
      <c r="K117" s="41">
        <f>E81-I117-J117</f>
        <v>907115</v>
      </c>
      <c r="L117" s="19">
        <v>0</v>
      </c>
      <c r="M117" s="19">
        <v>0</v>
      </c>
      <c r="N117" s="19">
        <v>0</v>
      </c>
      <c r="O117" s="19">
        <v>0</v>
      </c>
      <c r="P117" s="28" t="s">
        <v>61</v>
      </c>
    </row>
    <row r="118" spans="1:16" x14ac:dyDescent="0.3">
      <c r="A118" s="56"/>
      <c r="B118" s="4" t="s">
        <v>8</v>
      </c>
      <c r="C118" s="57"/>
      <c r="D118" s="58"/>
      <c r="E118" s="22"/>
      <c r="F118" s="22"/>
      <c r="G118" s="22"/>
      <c r="H118" s="23"/>
      <c r="I118" s="23"/>
      <c r="J118" s="23"/>
      <c r="K118" s="6"/>
      <c r="L118" s="5"/>
      <c r="M118" s="5"/>
      <c r="N118" s="5"/>
      <c r="O118" s="5"/>
    </row>
    <row r="119" spans="1:16" ht="15.75" customHeight="1" x14ac:dyDescent="0.3">
      <c r="A119" s="56"/>
      <c r="B119" s="4" t="s">
        <v>13</v>
      </c>
      <c r="C119" s="57"/>
      <c r="D119" s="58"/>
      <c r="E119" s="22"/>
      <c r="F119" s="22"/>
      <c r="G119" s="22"/>
      <c r="H119" s="23"/>
      <c r="I119" s="23"/>
      <c r="J119" s="23"/>
      <c r="K119" s="6"/>
      <c r="L119" s="5"/>
      <c r="M119" s="5"/>
      <c r="N119" s="5"/>
      <c r="O119" s="5"/>
    </row>
    <row r="120" spans="1:16" ht="15.75" customHeight="1" x14ac:dyDescent="0.3">
      <c r="A120" s="56"/>
      <c r="B120" s="4" t="s">
        <v>7</v>
      </c>
      <c r="C120" s="57"/>
      <c r="D120" s="58"/>
      <c r="E120" s="24"/>
      <c r="F120" s="24"/>
      <c r="G120" s="24"/>
      <c r="H120" s="24"/>
      <c r="I120" s="24"/>
      <c r="J120" s="24"/>
      <c r="K120" s="14"/>
      <c r="L120" s="5"/>
      <c r="M120" s="5"/>
      <c r="N120" s="5"/>
      <c r="O120" s="5"/>
    </row>
    <row r="121" spans="1:16" ht="15.75" customHeight="1" x14ac:dyDescent="0.3">
      <c r="A121" s="56"/>
      <c r="B121" s="4" t="s">
        <v>14</v>
      </c>
      <c r="C121" s="57"/>
      <c r="D121" s="58"/>
      <c r="E121" s="24"/>
      <c r="F121" s="24"/>
      <c r="G121" s="22">
        <v>69647.600000000006</v>
      </c>
      <c r="H121" s="24">
        <v>189150.3</v>
      </c>
      <c r="I121" s="24"/>
      <c r="J121" s="24"/>
      <c r="K121" s="14"/>
      <c r="L121" s="5"/>
      <c r="M121" s="5"/>
      <c r="N121" s="5"/>
      <c r="O121" s="5"/>
    </row>
    <row r="122" spans="1:16" ht="15.75" customHeight="1" x14ac:dyDescent="0.3">
      <c r="A122" s="56"/>
      <c r="B122" s="4" t="s">
        <v>11</v>
      </c>
      <c r="C122" s="57"/>
      <c r="D122" s="58"/>
      <c r="E122" s="22"/>
      <c r="F122" s="22"/>
      <c r="G122" s="24"/>
      <c r="H122" s="24"/>
      <c r="I122" s="24"/>
      <c r="J122" s="24"/>
      <c r="K122" s="14"/>
      <c r="L122" s="5"/>
      <c r="M122" s="5"/>
      <c r="N122" s="5"/>
      <c r="O122" s="5"/>
    </row>
    <row r="123" spans="1:16" s="16" customFormat="1" ht="45" customHeight="1" x14ac:dyDescent="0.3">
      <c r="A123" s="56">
        <f>A117+1</f>
        <v>20</v>
      </c>
      <c r="B123" s="38" t="s">
        <v>23</v>
      </c>
      <c r="C123" s="57" t="s">
        <v>52</v>
      </c>
      <c r="D123" s="59" t="s">
        <v>50</v>
      </c>
      <c r="E123" s="39">
        <v>589328.80000000005</v>
      </c>
      <c r="F123" s="39">
        <v>0</v>
      </c>
      <c r="G123" s="40">
        <f t="shared" ref="G123:I123" si="52">SUM(G124:G127)</f>
        <v>0</v>
      </c>
      <c r="H123" s="40">
        <f t="shared" si="52"/>
        <v>22550</v>
      </c>
      <c r="I123" s="40">
        <f t="shared" si="52"/>
        <v>63329.9</v>
      </c>
      <c r="J123" s="40">
        <f t="shared" ref="J123" si="53">SUM(J124:J127)</f>
        <v>247982.8</v>
      </c>
      <c r="K123" s="41">
        <f>K117</f>
        <v>907115</v>
      </c>
      <c r="L123" s="19">
        <v>0</v>
      </c>
      <c r="M123" s="19">
        <v>0</v>
      </c>
      <c r="N123" s="19">
        <v>0</v>
      </c>
      <c r="O123" s="19">
        <v>0</v>
      </c>
      <c r="P123" s="28" t="s">
        <v>61</v>
      </c>
    </row>
    <row r="124" spans="1:16" x14ac:dyDescent="0.3">
      <c r="A124" s="56"/>
      <c r="B124" s="4" t="s">
        <v>8</v>
      </c>
      <c r="C124" s="57"/>
      <c r="D124" s="59"/>
      <c r="E124" s="22"/>
      <c r="F124" s="22"/>
      <c r="G124" s="22"/>
      <c r="H124" s="23">
        <v>22550</v>
      </c>
      <c r="I124" s="23">
        <v>63329.9</v>
      </c>
      <c r="J124" s="23">
        <v>87355.5</v>
      </c>
      <c r="K124" s="6"/>
      <c r="L124" s="5"/>
      <c r="M124" s="5"/>
      <c r="N124" s="5"/>
      <c r="O124" s="5"/>
    </row>
    <row r="125" spans="1:16" ht="15.75" customHeight="1" x14ac:dyDescent="0.3">
      <c r="A125" s="56"/>
      <c r="B125" s="4" t="s">
        <v>13</v>
      </c>
      <c r="C125" s="57"/>
      <c r="D125" s="59"/>
      <c r="E125" s="22"/>
      <c r="F125" s="22"/>
      <c r="G125" s="22"/>
      <c r="H125" s="23"/>
      <c r="I125" s="23"/>
      <c r="J125" s="23">
        <v>160127.29999999999</v>
      </c>
      <c r="K125" s="6"/>
      <c r="L125" s="5"/>
      <c r="M125" s="5"/>
      <c r="N125" s="5"/>
      <c r="O125" s="5"/>
    </row>
    <row r="126" spans="1:16" ht="15.75" customHeight="1" x14ac:dyDescent="0.3">
      <c r="A126" s="56"/>
      <c r="B126" s="4" t="s">
        <v>7</v>
      </c>
      <c r="C126" s="57"/>
      <c r="D126" s="59"/>
      <c r="E126" s="24"/>
      <c r="F126" s="24"/>
      <c r="G126" s="24"/>
      <c r="H126" s="24"/>
      <c r="I126" s="24"/>
      <c r="J126" s="24">
        <v>500</v>
      </c>
      <c r="K126" s="14"/>
      <c r="L126" s="5"/>
      <c r="M126" s="5"/>
      <c r="N126" s="5"/>
      <c r="O126" s="5"/>
    </row>
    <row r="127" spans="1:16" ht="15.75" customHeight="1" x14ac:dyDescent="0.3">
      <c r="A127" s="56"/>
      <c r="B127" s="4" t="s">
        <v>14</v>
      </c>
      <c r="C127" s="57"/>
      <c r="D127" s="59"/>
      <c r="E127" s="24"/>
      <c r="F127" s="24"/>
      <c r="G127" s="24"/>
      <c r="H127" s="24"/>
      <c r="I127" s="24"/>
      <c r="J127" s="24"/>
      <c r="K127" s="14"/>
      <c r="L127" s="5"/>
      <c r="M127" s="5"/>
      <c r="N127" s="5"/>
      <c r="O127" s="5"/>
    </row>
    <row r="128" spans="1:16" ht="15.75" customHeight="1" x14ac:dyDescent="0.3">
      <c r="A128" s="56"/>
      <c r="B128" s="4" t="s">
        <v>11</v>
      </c>
      <c r="C128" s="57"/>
      <c r="D128" s="59"/>
      <c r="E128" s="22"/>
      <c r="F128" s="22"/>
      <c r="G128" s="24"/>
      <c r="H128" s="24">
        <v>22550</v>
      </c>
      <c r="I128" s="24"/>
      <c r="J128" s="24"/>
      <c r="K128" s="14"/>
      <c r="L128" s="5"/>
      <c r="M128" s="5"/>
      <c r="N128" s="5"/>
      <c r="O128" s="5"/>
    </row>
    <row r="129" spans="1:16" s="16" customFormat="1" ht="49.5" customHeight="1" x14ac:dyDescent="0.3">
      <c r="A129" s="56">
        <f t="shared" ref="A129" si="54">A123+1</f>
        <v>21</v>
      </c>
      <c r="B129" s="38" t="s">
        <v>22</v>
      </c>
      <c r="C129" s="57" t="s">
        <v>52</v>
      </c>
      <c r="D129" s="59" t="s">
        <v>58</v>
      </c>
      <c r="E129" s="39">
        <f>SUM(G129:I129)</f>
        <v>258797.9</v>
      </c>
      <c r="F129" s="39">
        <v>0</v>
      </c>
      <c r="G129" s="40">
        <f t="shared" ref="G129:I129" si="55">SUM(G130:G133)</f>
        <v>69647.600000000006</v>
      </c>
      <c r="H129" s="40">
        <f t="shared" si="55"/>
        <v>189150.3</v>
      </c>
      <c r="I129" s="40">
        <f t="shared" si="55"/>
        <v>0</v>
      </c>
      <c r="J129" s="40">
        <f t="shared" ref="J129" si="56">SUM(J130:J133)</f>
        <v>0</v>
      </c>
      <c r="K129" s="41">
        <f>E81-J129</f>
        <v>907115</v>
      </c>
      <c r="L129" s="19">
        <v>0</v>
      </c>
      <c r="M129" s="19">
        <v>0</v>
      </c>
      <c r="N129" s="19">
        <v>0</v>
      </c>
      <c r="O129" s="19">
        <v>0</v>
      </c>
      <c r="P129" s="28" t="s">
        <v>61</v>
      </c>
    </row>
    <row r="130" spans="1:16" ht="15.75" customHeight="1" x14ac:dyDescent="0.3">
      <c r="A130" s="56"/>
      <c r="B130" s="4" t="s">
        <v>8</v>
      </c>
      <c r="C130" s="57"/>
      <c r="D130" s="59"/>
      <c r="E130" s="22"/>
      <c r="F130" s="22"/>
      <c r="G130" s="22"/>
      <c r="H130" s="23"/>
      <c r="I130" s="23"/>
      <c r="J130" s="23"/>
      <c r="K130" s="6"/>
      <c r="L130" s="5"/>
      <c r="M130" s="5"/>
      <c r="N130" s="5"/>
      <c r="O130" s="5"/>
    </row>
    <row r="131" spans="1:16" ht="15.75" customHeight="1" x14ac:dyDescent="0.3">
      <c r="A131" s="56"/>
      <c r="B131" s="4" t="s">
        <v>13</v>
      </c>
      <c r="C131" s="57"/>
      <c r="D131" s="59"/>
      <c r="E131" s="22"/>
      <c r="F131" s="22"/>
      <c r="G131" s="22"/>
      <c r="H131" s="23"/>
      <c r="I131" s="23"/>
      <c r="J131" s="23"/>
      <c r="K131" s="6"/>
      <c r="L131" s="5"/>
      <c r="M131" s="5"/>
      <c r="N131" s="5"/>
      <c r="O131" s="5"/>
    </row>
    <row r="132" spans="1:16" ht="15.75" customHeight="1" x14ac:dyDescent="0.3">
      <c r="A132" s="56"/>
      <c r="B132" s="4" t="s">
        <v>7</v>
      </c>
      <c r="C132" s="57"/>
      <c r="D132" s="59"/>
      <c r="E132" s="24"/>
      <c r="F132" s="24"/>
      <c r="G132" s="24"/>
      <c r="H132" s="24"/>
      <c r="I132" s="24"/>
      <c r="J132" s="24"/>
      <c r="K132" s="14"/>
      <c r="L132" s="5"/>
      <c r="M132" s="5"/>
      <c r="N132" s="5"/>
      <c r="O132" s="5"/>
    </row>
    <row r="133" spans="1:16" ht="15.75" customHeight="1" x14ac:dyDescent="0.3">
      <c r="A133" s="56"/>
      <c r="B133" s="4" t="s">
        <v>14</v>
      </c>
      <c r="C133" s="57"/>
      <c r="D133" s="59"/>
      <c r="E133" s="24"/>
      <c r="F133" s="24"/>
      <c r="G133" s="22">
        <v>69647.600000000006</v>
      </c>
      <c r="H133" s="24">
        <v>189150.3</v>
      </c>
      <c r="I133" s="23"/>
      <c r="J133" s="23"/>
      <c r="K133" s="14"/>
      <c r="L133" s="5"/>
      <c r="M133" s="5"/>
      <c r="N133" s="5"/>
      <c r="O133" s="5"/>
    </row>
    <row r="134" spans="1:16" ht="15.75" customHeight="1" x14ac:dyDescent="0.3">
      <c r="A134" s="56"/>
      <c r="B134" s="4" t="s">
        <v>11</v>
      </c>
      <c r="C134" s="57"/>
      <c r="D134" s="59"/>
      <c r="E134" s="22"/>
      <c r="F134" s="22"/>
      <c r="G134" s="24"/>
      <c r="H134" s="24"/>
      <c r="I134" s="24"/>
      <c r="J134" s="24"/>
      <c r="K134" s="14"/>
      <c r="L134" s="5"/>
      <c r="M134" s="5"/>
      <c r="N134" s="5"/>
      <c r="O134" s="5"/>
    </row>
    <row r="135" spans="1:16" s="16" customFormat="1" ht="49.5" customHeight="1" x14ac:dyDescent="0.3">
      <c r="A135" s="56">
        <f t="shared" ref="A135" si="57">A129+1</f>
        <v>22</v>
      </c>
      <c r="B135" s="38" t="s">
        <v>21</v>
      </c>
      <c r="C135" s="57" t="s">
        <v>52</v>
      </c>
      <c r="D135" s="59" t="s">
        <v>58</v>
      </c>
      <c r="E135" s="39">
        <f>SUM(G135:I135)</f>
        <v>258797.9</v>
      </c>
      <c r="F135" s="39">
        <v>0</v>
      </c>
      <c r="G135" s="40">
        <f t="shared" ref="G135:I135" si="58">SUM(G136:G139)</f>
        <v>69647.600000000006</v>
      </c>
      <c r="H135" s="40">
        <f t="shared" si="58"/>
        <v>189150.3</v>
      </c>
      <c r="I135" s="40">
        <f t="shared" si="58"/>
        <v>0</v>
      </c>
      <c r="J135" s="40">
        <f t="shared" ref="J135" si="59">SUM(J136:J139)</f>
        <v>0</v>
      </c>
      <c r="K135" s="41">
        <f>K129</f>
        <v>907115</v>
      </c>
      <c r="L135" s="19">
        <v>0</v>
      </c>
      <c r="M135" s="19">
        <v>0</v>
      </c>
      <c r="N135" s="19">
        <v>0</v>
      </c>
      <c r="O135" s="19">
        <v>0</v>
      </c>
      <c r="P135" s="28" t="s">
        <v>61</v>
      </c>
    </row>
    <row r="136" spans="1:16" ht="15.75" customHeight="1" x14ac:dyDescent="0.3">
      <c r="A136" s="56"/>
      <c r="B136" s="4" t="s">
        <v>8</v>
      </c>
      <c r="C136" s="57"/>
      <c r="D136" s="59"/>
      <c r="E136" s="22"/>
      <c r="F136" s="22"/>
      <c r="G136" s="22"/>
      <c r="H136" s="23"/>
      <c r="I136" s="23"/>
      <c r="J136" s="23"/>
      <c r="K136" s="6"/>
      <c r="L136" s="5"/>
      <c r="M136" s="5"/>
      <c r="N136" s="5"/>
      <c r="O136" s="5"/>
    </row>
    <row r="137" spans="1:16" ht="15.75" customHeight="1" x14ac:dyDescent="0.3">
      <c r="A137" s="56"/>
      <c r="B137" s="4" t="s">
        <v>13</v>
      </c>
      <c r="C137" s="57"/>
      <c r="D137" s="59"/>
      <c r="E137" s="22"/>
      <c r="F137" s="22"/>
      <c r="G137" s="22"/>
      <c r="H137" s="23"/>
      <c r="I137" s="23"/>
      <c r="J137" s="23"/>
      <c r="K137" s="6"/>
      <c r="L137" s="5"/>
      <c r="M137" s="5"/>
      <c r="N137" s="5"/>
      <c r="O137" s="5"/>
    </row>
    <row r="138" spans="1:16" ht="15.75" customHeight="1" x14ac:dyDescent="0.3">
      <c r="A138" s="56"/>
      <c r="B138" s="4" t="s">
        <v>7</v>
      </c>
      <c r="C138" s="57"/>
      <c r="D138" s="59"/>
      <c r="E138" s="24"/>
      <c r="F138" s="24"/>
      <c r="G138" s="24"/>
      <c r="H138" s="24"/>
      <c r="I138" s="24"/>
      <c r="J138" s="24"/>
      <c r="K138" s="14"/>
      <c r="L138" s="5"/>
      <c r="M138" s="5"/>
      <c r="N138" s="5"/>
      <c r="O138" s="5"/>
    </row>
    <row r="139" spans="1:16" ht="15.75" customHeight="1" x14ac:dyDescent="0.3">
      <c r="A139" s="56"/>
      <c r="B139" s="4" t="s">
        <v>14</v>
      </c>
      <c r="C139" s="57"/>
      <c r="D139" s="59"/>
      <c r="E139" s="24"/>
      <c r="F139" s="24"/>
      <c r="G139" s="22">
        <v>69647.600000000006</v>
      </c>
      <c r="H139" s="24">
        <v>189150.3</v>
      </c>
      <c r="I139" s="23"/>
      <c r="J139" s="23"/>
      <c r="K139" s="14"/>
      <c r="L139" s="5"/>
      <c r="M139" s="5"/>
      <c r="N139" s="5"/>
      <c r="O139" s="5"/>
    </row>
    <row r="140" spans="1:16" ht="15.75" customHeight="1" x14ac:dyDescent="0.3">
      <c r="A140" s="56"/>
      <c r="B140" s="4" t="s">
        <v>11</v>
      </c>
      <c r="C140" s="57"/>
      <c r="D140" s="59"/>
      <c r="E140" s="22"/>
      <c r="F140" s="22"/>
      <c r="G140" s="24"/>
      <c r="H140" s="24"/>
      <c r="I140" s="24"/>
      <c r="J140" s="24"/>
      <c r="K140" s="14"/>
      <c r="L140" s="5"/>
      <c r="M140" s="5"/>
      <c r="N140" s="5"/>
      <c r="O140" s="5"/>
    </row>
    <row r="141" spans="1:16" s="16" customFormat="1" ht="27.6" x14ac:dyDescent="0.3">
      <c r="A141" s="56">
        <f t="shared" ref="A141" si="60">A135+1</f>
        <v>23</v>
      </c>
      <c r="B141" s="38" t="s">
        <v>56</v>
      </c>
      <c r="C141" s="57" t="s">
        <v>52</v>
      </c>
      <c r="D141" s="58" t="s">
        <v>50</v>
      </c>
      <c r="E141" s="39">
        <v>611878.80000000005</v>
      </c>
      <c r="F141" s="39">
        <v>0</v>
      </c>
      <c r="G141" s="40">
        <f t="shared" ref="G141:I141" si="61">SUM(G142:G145)</f>
        <v>0</v>
      </c>
      <c r="H141" s="40">
        <f t="shared" si="61"/>
        <v>17937.5</v>
      </c>
      <c r="I141" s="40">
        <f t="shared" si="61"/>
        <v>63329.9</v>
      </c>
      <c r="J141" s="40">
        <f t="shared" ref="J141" si="62">SUM(J142:J145)</f>
        <v>247982.8</v>
      </c>
      <c r="K141" s="41">
        <f>K135</f>
        <v>907115</v>
      </c>
      <c r="L141" s="19">
        <v>0</v>
      </c>
      <c r="M141" s="19">
        <v>0</v>
      </c>
      <c r="N141" s="19">
        <v>0</v>
      </c>
      <c r="O141" s="19">
        <v>0</v>
      </c>
      <c r="P141" s="28" t="s">
        <v>61</v>
      </c>
    </row>
    <row r="142" spans="1:16" x14ac:dyDescent="0.3">
      <c r="A142" s="56"/>
      <c r="B142" s="4" t="s">
        <v>8</v>
      </c>
      <c r="C142" s="57"/>
      <c r="D142" s="58"/>
      <c r="E142" s="22"/>
      <c r="F142" s="22"/>
      <c r="G142" s="22"/>
      <c r="H142" s="22">
        <v>17937.5</v>
      </c>
      <c r="I142" s="23">
        <v>63329.9</v>
      </c>
      <c r="J142" s="23">
        <v>87355.5</v>
      </c>
      <c r="K142" s="6"/>
      <c r="L142" s="5"/>
      <c r="M142" s="5"/>
      <c r="N142" s="5"/>
      <c r="O142" s="5"/>
    </row>
    <row r="143" spans="1:16" ht="15.75" customHeight="1" x14ac:dyDescent="0.3">
      <c r="A143" s="56"/>
      <c r="B143" s="4" t="s">
        <v>13</v>
      </c>
      <c r="C143" s="57"/>
      <c r="D143" s="58"/>
      <c r="E143" s="22"/>
      <c r="F143" s="22"/>
      <c r="G143" s="22"/>
      <c r="H143" s="22"/>
      <c r="I143" s="23"/>
      <c r="J143" s="23">
        <v>160127.29999999999</v>
      </c>
      <c r="K143" s="6"/>
      <c r="L143" s="5"/>
      <c r="M143" s="5"/>
      <c r="N143" s="5"/>
      <c r="O143" s="5"/>
    </row>
    <row r="144" spans="1:16" ht="15.75" customHeight="1" x14ac:dyDescent="0.3">
      <c r="A144" s="56"/>
      <c r="B144" s="4" t="s">
        <v>7</v>
      </c>
      <c r="C144" s="57"/>
      <c r="D144" s="58"/>
      <c r="E144" s="24"/>
      <c r="F144" s="24"/>
      <c r="G144" s="24"/>
      <c r="H144" s="24"/>
      <c r="I144" s="24"/>
      <c r="J144" s="24">
        <v>500</v>
      </c>
      <c r="K144" s="14"/>
      <c r="L144" s="5"/>
      <c r="M144" s="5"/>
      <c r="N144" s="5"/>
      <c r="O144" s="5"/>
    </row>
    <row r="145" spans="1:16" ht="15.75" customHeight="1" x14ac:dyDescent="0.3">
      <c r="A145" s="56"/>
      <c r="B145" s="4" t="s">
        <v>14</v>
      </c>
      <c r="C145" s="57"/>
      <c r="D145" s="58"/>
      <c r="E145" s="24"/>
      <c r="F145" s="24"/>
      <c r="G145" s="24"/>
      <c r="H145" s="24"/>
      <c r="I145" s="24"/>
      <c r="J145" s="24"/>
      <c r="K145" s="14"/>
      <c r="L145" s="5"/>
      <c r="M145" s="5"/>
      <c r="N145" s="5"/>
      <c r="O145" s="5"/>
    </row>
    <row r="146" spans="1:16" x14ac:dyDescent="0.3">
      <c r="A146" s="56"/>
      <c r="B146" s="4" t="s">
        <v>11</v>
      </c>
      <c r="C146" s="57"/>
      <c r="D146" s="58"/>
      <c r="E146" s="22"/>
      <c r="F146" s="22"/>
      <c r="G146" s="24"/>
      <c r="H146" s="24">
        <f>H142</f>
        <v>17937.5</v>
      </c>
      <c r="I146" s="24"/>
      <c r="J146" s="24"/>
      <c r="K146" s="14"/>
      <c r="L146" s="5"/>
      <c r="M146" s="5"/>
      <c r="N146" s="5"/>
      <c r="O146" s="5"/>
    </row>
    <row r="147" spans="1:16" s="16" customFormat="1" ht="45.75" customHeight="1" x14ac:dyDescent="0.3">
      <c r="A147" s="56">
        <f t="shared" ref="A147" si="63">A141+1</f>
        <v>24</v>
      </c>
      <c r="B147" s="38" t="s">
        <v>19</v>
      </c>
      <c r="C147" s="57" t="s">
        <v>52</v>
      </c>
      <c r="D147" s="59" t="s">
        <v>58</v>
      </c>
      <c r="E147" s="39">
        <f>SUM(G147:I147)</f>
        <v>258797.9</v>
      </c>
      <c r="F147" s="39">
        <v>0</v>
      </c>
      <c r="G147" s="40">
        <f t="shared" ref="G147:I147" si="64">SUM(G148:G151)</f>
        <v>69647.600000000006</v>
      </c>
      <c r="H147" s="40">
        <f t="shared" si="64"/>
        <v>189150.3</v>
      </c>
      <c r="I147" s="40">
        <f t="shared" si="64"/>
        <v>0</v>
      </c>
      <c r="J147" s="40">
        <f t="shared" ref="J147" si="65">SUM(J148:J151)</f>
        <v>0</v>
      </c>
      <c r="K147" s="41">
        <f>K141</f>
        <v>907115</v>
      </c>
      <c r="L147" s="19">
        <v>0</v>
      </c>
      <c r="M147" s="19">
        <v>0</v>
      </c>
      <c r="N147" s="19">
        <v>0</v>
      </c>
      <c r="O147" s="19">
        <v>0</v>
      </c>
      <c r="P147" s="28" t="s">
        <v>61</v>
      </c>
    </row>
    <row r="148" spans="1:16" ht="15.75" customHeight="1" x14ac:dyDescent="0.3">
      <c r="A148" s="56"/>
      <c r="B148" s="4" t="s">
        <v>8</v>
      </c>
      <c r="C148" s="57"/>
      <c r="D148" s="59"/>
      <c r="E148" s="22"/>
      <c r="F148" s="22"/>
      <c r="G148" s="22"/>
      <c r="H148" s="23"/>
      <c r="I148" s="23"/>
      <c r="J148" s="23"/>
      <c r="K148" s="6"/>
      <c r="L148" s="5"/>
      <c r="M148" s="5"/>
      <c r="N148" s="5"/>
      <c r="O148" s="5"/>
    </row>
    <row r="149" spans="1:16" ht="15.75" customHeight="1" x14ac:dyDescent="0.3">
      <c r="A149" s="56"/>
      <c r="B149" s="4" t="s">
        <v>13</v>
      </c>
      <c r="C149" s="57"/>
      <c r="D149" s="59"/>
      <c r="E149" s="22"/>
      <c r="F149" s="22"/>
      <c r="G149" s="22"/>
      <c r="H149" s="23"/>
      <c r="I149" s="23"/>
      <c r="J149" s="23"/>
      <c r="K149" s="6"/>
      <c r="L149" s="5"/>
      <c r="M149" s="5"/>
      <c r="N149" s="5"/>
      <c r="O149" s="5"/>
    </row>
    <row r="150" spans="1:16" ht="15.75" customHeight="1" x14ac:dyDescent="0.3">
      <c r="A150" s="56"/>
      <c r="B150" s="4" t="s">
        <v>7</v>
      </c>
      <c r="C150" s="57"/>
      <c r="D150" s="59"/>
      <c r="E150" s="24"/>
      <c r="F150" s="24"/>
      <c r="G150" s="24"/>
      <c r="H150" s="24"/>
      <c r="I150" s="24"/>
      <c r="J150" s="24"/>
      <c r="K150" s="14"/>
      <c r="L150" s="5"/>
      <c r="M150" s="5"/>
      <c r="N150" s="5"/>
      <c r="O150" s="5"/>
    </row>
    <row r="151" spans="1:16" ht="15.75" customHeight="1" x14ac:dyDescent="0.3">
      <c r="A151" s="56"/>
      <c r="B151" s="4" t="s">
        <v>14</v>
      </c>
      <c r="C151" s="57"/>
      <c r="D151" s="59"/>
      <c r="E151" s="24"/>
      <c r="F151" s="24"/>
      <c r="G151" s="22">
        <v>69647.600000000006</v>
      </c>
      <c r="H151" s="24">
        <v>189150.3</v>
      </c>
      <c r="I151" s="23"/>
      <c r="J151" s="23"/>
      <c r="K151" s="14"/>
      <c r="L151" s="5"/>
      <c r="M151" s="5"/>
      <c r="N151" s="5"/>
      <c r="O151" s="5"/>
    </row>
    <row r="152" spans="1:16" ht="15.75" customHeight="1" x14ac:dyDescent="0.3">
      <c r="A152" s="56"/>
      <c r="B152" s="4" t="s">
        <v>11</v>
      </c>
      <c r="C152" s="57"/>
      <c r="D152" s="59"/>
      <c r="E152" s="22"/>
      <c r="F152" s="22"/>
      <c r="G152" s="24"/>
      <c r="H152" s="24"/>
      <c r="I152" s="24"/>
      <c r="J152" s="24"/>
      <c r="K152" s="14"/>
      <c r="L152" s="5"/>
      <c r="M152" s="5"/>
      <c r="N152" s="5"/>
      <c r="O152" s="5"/>
    </row>
    <row r="153" spans="1:16" s="16" customFormat="1" ht="27.6" x14ac:dyDescent="0.3">
      <c r="A153" s="56">
        <f t="shared" ref="A153" si="66">A147+1</f>
        <v>25</v>
      </c>
      <c r="B153" s="38" t="s">
        <v>24</v>
      </c>
      <c r="C153" s="57" t="s">
        <v>52</v>
      </c>
      <c r="D153" s="59" t="s">
        <v>50</v>
      </c>
      <c r="E153" s="39">
        <v>611143.19999999995</v>
      </c>
      <c r="F153" s="39">
        <v>0</v>
      </c>
      <c r="G153" s="40">
        <f t="shared" ref="G153:I153" si="67">SUM(G154:G157)</f>
        <v>0</v>
      </c>
      <c r="H153" s="40">
        <f t="shared" si="67"/>
        <v>16050</v>
      </c>
      <c r="I153" s="40">
        <f t="shared" si="67"/>
        <v>63329.9</v>
      </c>
      <c r="J153" s="40">
        <f t="shared" ref="J153" si="68">SUM(J154:J157)</f>
        <v>247982.7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28" t="s">
        <v>61</v>
      </c>
    </row>
    <row r="154" spans="1:16" ht="15.75" customHeight="1" x14ac:dyDescent="0.3">
      <c r="A154" s="56"/>
      <c r="B154" s="4" t="s">
        <v>8</v>
      </c>
      <c r="C154" s="57"/>
      <c r="D154" s="59"/>
      <c r="E154" s="22"/>
      <c r="F154" s="22"/>
      <c r="G154" s="22"/>
      <c r="H154" s="22">
        <v>16050</v>
      </c>
      <c r="I154" s="23">
        <v>63329.9</v>
      </c>
      <c r="J154" s="23">
        <v>87355.5</v>
      </c>
      <c r="K154" s="6"/>
      <c r="L154" s="5"/>
      <c r="M154" s="5"/>
      <c r="N154" s="5"/>
      <c r="O154" s="5"/>
    </row>
    <row r="155" spans="1:16" ht="15.75" customHeight="1" x14ac:dyDescent="0.3">
      <c r="A155" s="56"/>
      <c r="B155" s="4" t="s">
        <v>13</v>
      </c>
      <c r="C155" s="57"/>
      <c r="D155" s="59"/>
      <c r="E155" s="22"/>
      <c r="F155" s="22"/>
      <c r="G155" s="22"/>
      <c r="H155" s="23"/>
      <c r="I155" s="23"/>
      <c r="J155" s="23">
        <v>160127.20000000001</v>
      </c>
      <c r="K155" s="6"/>
      <c r="L155" s="5"/>
      <c r="M155" s="5"/>
      <c r="N155" s="5"/>
      <c r="O155" s="5"/>
    </row>
    <row r="156" spans="1:16" ht="15.75" customHeight="1" x14ac:dyDescent="0.3">
      <c r="A156" s="56"/>
      <c r="B156" s="4" t="s">
        <v>7</v>
      </c>
      <c r="C156" s="57"/>
      <c r="D156" s="59"/>
      <c r="E156" s="24"/>
      <c r="F156" s="24"/>
      <c r="G156" s="24"/>
      <c r="H156" s="24"/>
      <c r="I156" s="24"/>
      <c r="J156" s="24">
        <v>500</v>
      </c>
      <c r="K156" s="14"/>
      <c r="L156" s="5"/>
      <c r="M156" s="5"/>
      <c r="N156" s="5"/>
      <c r="O156" s="5"/>
    </row>
    <row r="157" spans="1:16" ht="15.75" customHeight="1" x14ac:dyDescent="0.3">
      <c r="A157" s="56"/>
      <c r="B157" s="4" t="s">
        <v>14</v>
      </c>
      <c r="C157" s="57"/>
      <c r="D157" s="59"/>
      <c r="E157" s="24"/>
      <c r="F157" s="24"/>
      <c r="G157" s="24"/>
      <c r="H157" s="24"/>
      <c r="I157" s="24"/>
      <c r="J157" s="24"/>
      <c r="K157" s="14"/>
      <c r="L157" s="5"/>
      <c r="M157" s="5"/>
      <c r="N157" s="5"/>
      <c r="O157" s="5"/>
    </row>
    <row r="158" spans="1:16" ht="15.75" customHeight="1" x14ac:dyDescent="0.3">
      <c r="A158" s="56"/>
      <c r="B158" s="4" t="s">
        <v>11</v>
      </c>
      <c r="C158" s="57"/>
      <c r="D158" s="59"/>
      <c r="E158" s="22"/>
      <c r="F158" s="22"/>
      <c r="G158" s="22"/>
      <c r="H158" s="22">
        <f>H154</f>
        <v>16050</v>
      </c>
      <c r="I158" s="24"/>
      <c r="J158" s="24"/>
      <c r="K158" s="14"/>
      <c r="L158" s="5"/>
      <c r="M158" s="5"/>
      <c r="N158" s="5"/>
      <c r="O158" s="5"/>
    </row>
    <row r="159" spans="1:16" s="16" customFormat="1" ht="48.75" customHeight="1" x14ac:dyDescent="0.3">
      <c r="A159" s="56">
        <f>A153+1</f>
        <v>26</v>
      </c>
      <c r="B159" s="38" t="s">
        <v>75</v>
      </c>
      <c r="C159" s="57" t="s">
        <v>76</v>
      </c>
      <c r="D159" s="59" t="s">
        <v>77</v>
      </c>
      <c r="E159" s="39">
        <v>1500000</v>
      </c>
      <c r="F159" s="39">
        <v>0</v>
      </c>
      <c r="G159" s="40">
        <f t="shared" ref="G159:J159" si="69">SUM(G160:G163)</f>
        <v>0</v>
      </c>
      <c r="H159" s="40">
        <f t="shared" si="69"/>
        <v>11112.5</v>
      </c>
      <c r="I159" s="40">
        <f t="shared" si="69"/>
        <v>0</v>
      </c>
      <c r="J159" s="40">
        <f t="shared" si="69"/>
        <v>0</v>
      </c>
      <c r="K159" s="30"/>
      <c r="L159" s="19"/>
      <c r="M159" s="19"/>
      <c r="N159" s="19"/>
      <c r="O159" s="19"/>
      <c r="P159" s="31" t="s">
        <v>62</v>
      </c>
    </row>
    <row r="160" spans="1:16" ht="15.75" customHeight="1" x14ac:dyDescent="0.3">
      <c r="A160" s="56"/>
      <c r="B160" s="4" t="s">
        <v>8</v>
      </c>
      <c r="C160" s="57"/>
      <c r="D160" s="59"/>
      <c r="E160" s="22"/>
      <c r="F160" s="22"/>
      <c r="G160" s="22"/>
      <c r="H160" s="22">
        <v>11112.5</v>
      </c>
      <c r="I160" s="24"/>
      <c r="J160" s="24"/>
      <c r="K160" s="14"/>
      <c r="L160" s="5"/>
      <c r="M160" s="5"/>
      <c r="N160" s="5"/>
      <c r="O160" s="5"/>
    </row>
    <row r="161" spans="1:16" ht="15.75" customHeight="1" x14ac:dyDescent="0.3">
      <c r="A161" s="56"/>
      <c r="B161" s="4" t="s">
        <v>13</v>
      </c>
      <c r="C161" s="57"/>
      <c r="D161" s="59"/>
      <c r="E161" s="22"/>
      <c r="F161" s="22"/>
      <c r="G161" s="22"/>
      <c r="H161" s="22"/>
      <c r="I161" s="24"/>
      <c r="J161" s="24"/>
      <c r="K161" s="14"/>
      <c r="L161" s="5"/>
      <c r="M161" s="5"/>
      <c r="N161" s="5"/>
      <c r="O161" s="5"/>
    </row>
    <row r="162" spans="1:16" ht="15.75" customHeight="1" x14ac:dyDescent="0.3">
      <c r="A162" s="56"/>
      <c r="B162" s="4" t="s">
        <v>7</v>
      </c>
      <c r="C162" s="57"/>
      <c r="D162" s="59"/>
      <c r="E162" s="22"/>
      <c r="F162" s="22"/>
      <c r="G162" s="22"/>
      <c r="H162" s="22"/>
      <c r="I162" s="24"/>
      <c r="J162" s="24"/>
      <c r="K162" s="14"/>
      <c r="L162" s="5"/>
      <c r="M162" s="5"/>
      <c r="N162" s="5"/>
      <c r="O162" s="5"/>
    </row>
    <row r="163" spans="1:16" ht="15.75" customHeight="1" x14ac:dyDescent="0.3">
      <c r="A163" s="56"/>
      <c r="B163" s="4" t="s">
        <v>14</v>
      </c>
      <c r="C163" s="57"/>
      <c r="D163" s="59"/>
      <c r="E163" s="22"/>
      <c r="F163" s="22"/>
      <c r="G163" s="22"/>
      <c r="H163" s="22"/>
      <c r="I163" s="24"/>
      <c r="J163" s="24"/>
      <c r="K163" s="14"/>
      <c r="L163" s="5"/>
      <c r="M163" s="5"/>
      <c r="N163" s="5"/>
      <c r="O163" s="5"/>
    </row>
    <row r="164" spans="1:16" ht="15.75" customHeight="1" x14ac:dyDescent="0.3">
      <c r="A164" s="56"/>
      <c r="B164" s="4" t="s">
        <v>11</v>
      </c>
      <c r="C164" s="57"/>
      <c r="D164" s="59"/>
      <c r="E164" s="22"/>
      <c r="F164" s="22"/>
      <c r="G164" s="22"/>
      <c r="H164" s="22">
        <f>H160</f>
        <v>11112.5</v>
      </c>
      <c r="I164" s="24"/>
      <c r="J164" s="24"/>
      <c r="K164" s="14"/>
      <c r="L164" s="5"/>
      <c r="M164" s="5"/>
      <c r="N164" s="5"/>
      <c r="O164" s="5"/>
    </row>
    <row r="165" spans="1:16" s="16" customFormat="1" ht="48.75" customHeight="1" x14ac:dyDescent="0.3">
      <c r="A165" s="56">
        <f>A159+1</f>
        <v>27</v>
      </c>
      <c r="B165" s="38" t="s">
        <v>25</v>
      </c>
      <c r="C165" s="57" t="s">
        <v>52</v>
      </c>
      <c r="D165" s="59" t="s">
        <v>46</v>
      </c>
      <c r="E165" s="39">
        <f>H165+J165+M165+N165+I165+G165</f>
        <v>654890.39999999991</v>
      </c>
      <c r="F165" s="39">
        <v>0</v>
      </c>
      <c r="G165" s="40">
        <f t="shared" ref="G165:I165" si="70">SUM(G166:G169)</f>
        <v>66616.7</v>
      </c>
      <c r="H165" s="40">
        <f t="shared" si="70"/>
        <v>0</v>
      </c>
      <c r="I165" s="40">
        <f t="shared" si="70"/>
        <v>45204.1</v>
      </c>
      <c r="J165" s="40">
        <f t="shared" ref="J165" si="71">SUM(J166:J169)</f>
        <v>108613.9</v>
      </c>
      <c r="K165" s="41"/>
      <c r="L165" s="19">
        <v>108613.9</v>
      </c>
      <c r="M165" s="19">
        <v>271534.8</v>
      </c>
      <c r="N165" s="19">
        <v>162920.9</v>
      </c>
      <c r="O165" s="19">
        <v>0</v>
      </c>
      <c r="P165" s="28" t="s">
        <v>62</v>
      </c>
    </row>
    <row r="166" spans="1:16" ht="15.75" customHeight="1" x14ac:dyDescent="0.3">
      <c r="A166" s="56"/>
      <c r="B166" s="4" t="s">
        <v>8</v>
      </c>
      <c r="C166" s="57"/>
      <c r="D166" s="59"/>
      <c r="E166" s="22"/>
      <c r="F166" s="22"/>
      <c r="G166" s="22"/>
      <c r="H166" s="23"/>
      <c r="I166" s="23"/>
      <c r="J166" s="23"/>
      <c r="K166" s="6"/>
      <c r="L166" s="5"/>
      <c r="M166" s="5"/>
      <c r="N166" s="5"/>
      <c r="O166" s="5"/>
    </row>
    <row r="167" spans="1:16" ht="15.75" customHeight="1" x14ac:dyDescent="0.3">
      <c r="A167" s="56"/>
      <c r="B167" s="4" t="s">
        <v>13</v>
      </c>
      <c r="C167" s="57"/>
      <c r="D167" s="59"/>
      <c r="E167" s="22"/>
      <c r="F167" s="22"/>
      <c r="G167" s="22"/>
      <c r="H167" s="23"/>
      <c r="I167" s="23"/>
      <c r="J167" s="23"/>
      <c r="K167" s="6"/>
      <c r="L167" s="5"/>
      <c r="M167" s="5"/>
      <c r="N167" s="5"/>
      <c r="O167" s="5"/>
    </row>
    <row r="168" spans="1:16" ht="15.75" customHeight="1" x14ac:dyDescent="0.3">
      <c r="A168" s="56"/>
      <c r="B168" s="4" t="s">
        <v>7</v>
      </c>
      <c r="C168" s="57"/>
      <c r="D168" s="59"/>
      <c r="E168" s="24"/>
      <c r="F168" s="24"/>
      <c r="G168" s="24"/>
      <c r="H168" s="24"/>
      <c r="I168" s="24"/>
      <c r="J168" s="24"/>
      <c r="K168" s="14"/>
      <c r="L168" s="5"/>
      <c r="M168" s="5"/>
      <c r="N168" s="5"/>
      <c r="O168" s="5"/>
    </row>
    <row r="169" spans="1:16" x14ac:dyDescent="0.3">
      <c r="A169" s="56"/>
      <c r="B169" s="4" t="s">
        <v>14</v>
      </c>
      <c r="C169" s="57"/>
      <c r="D169" s="59"/>
      <c r="E169" s="24"/>
      <c r="F169" s="24"/>
      <c r="G169" s="24">
        <v>66616.7</v>
      </c>
      <c r="H169" s="24"/>
      <c r="I169" s="24">
        <v>45204.1</v>
      </c>
      <c r="J169" s="24">
        <v>108613.9</v>
      </c>
      <c r="K169" s="14"/>
      <c r="L169" s="5">
        <f>L165</f>
        <v>108613.9</v>
      </c>
      <c r="M169" s="5">
        <f t="shared" ref="M169:N169" si="72">M165</f>
        <v>271534.8</v>
      </c>
      <c r="N169" s="5">
        <f t="shared" si="72"/>
        <v>162920.9</v>
      </c>
      <c r="O169" s="5"/>
    </row>
    <row r="170" spans="1:16" ht="15.75" customHeight="1" x14ac:dyDescent="0.3">
      <c r="A170" s="56"/>
      <c r="B170" s="4" t="s">
        <v>11</v>
      </c>
      <c r="C170" s="57"/>
      <c r="D170" s="59"/>
      <c r="E170" s="22"/>
      <c r="F170" s="22"/>
      <c r="G170" s="24">
        <f>G169</f>
        <v>66616.7</v>
      </c>
      <c r="H170" s="24"/>
      <c r="I170" s="24"/>
      <c r="J170" s="24"/>
      <c r="K170" s="14"/>
      <c r="L170" s="5"/>
      <c r="M170" s="5"/>
      <c r="N170" s="5"/>
      <c r="O170" s="5"/>
    </row>
    <row r="171" spans="1:16" s="16" customFormat="1" ht="43.5" customHeight="1" x14ac:dyDescent="0.3">
      <c r="A171" s="56">
        <f t="shared" ref="A171" si="73">A165+1</f>
        <v>28</v>
      </c>
      <c r="B171" s="38" t="s">
        <v>69</v>
      </c>
      <c r="C171" s="57" t="s">
        <v>52</v>
      </c>
      <c r="D171" s="59" t="s">
        <v>46</v>
      </c>
      <c r="E171" s="39">
        <v>681098.6</v>
      </c>
      <c r="F171" s="39">
        <v>0</v>
      </c>
      <c r="G171" s="40">
        <f t="shared" ref="G171:I171" si="74">SUM(G172:G175)</f>
        <v>0</v>
      </c>
      <c r="H171" s="40">
        <f t="shared" si="74"/>
        <v>66616.7</v>
      </c>
      <c r="I171" s="40">
        <f t="shared" si="74"/>
        <v>21412.5</v>
      </c>
      <c r="J171" s="40">
        <f t="shared" ref="J171" si="75">SUM(J172:J175)</f>
        <v>118613.9</v>
      </c>
      <c r="K171" s="41"/>
      <c r="L171" s="19">
        <v>118613.9</v>
      </c>
      <c r="M171" s="19">
        <v>296534.8</v>
      </c>
      <c r="N171" s="19">
        <v>177920.7</v>
      </c>
      <c r="O171" s="19">
        <v>0</v>
      </c>
      <c r="P171" s="28" t="s">
        <v>62</v>
      </c>
    </row>
    <row r="172" spans="1:16" ht="15.75" customHeight="1" x14ac:dyDescent="0.3">
      <c r="A172" s="56"/>
      <c r="B172" s="4" t="s">
        <v>8</v>
      </c>
      <c r="C172" s="57"/>
      <c r="D172" s="59"/>
      <c r="E172" s="22"/>
      <c r="F172" s="22"/>
      <c r="G172" s="22"/>
      <c r="H172" s="23"/>
      <c r="I172" s="23"/>
      <c r="J172" s="23"/>
      <c r="K172" s="6"/>
      <c r="L172" s="5"/>
      <c r="M172" s="5"/>
      <c r="N172" s="5"/>
      <c r="O172" s="5"/>
    </row>
    <row r="173" spans="1:16" ht="15.75" customHeight="1" x14ac:dyDescent="0.3">
      <c r="A173" s="56"/>
      <c r="B173" s="4" t="s">
        <v>13</v>
      </c>
      <c r="C173" s="57"/>
      <c r="D173" s="59"/>
      <c r="E173" s="22"/>
      <c r="F173" s="22"/>
      <c r="G173" s="22"/>
      <c r="H173" s="23"/>
      <c r="I173" s="23"/>
      <c r="J173" s="23"/>
      <c r="K173" s="6"/>
      <c r="L173" s="5"/>
      <c r="M173" s="5"/>
      <c r="N173" s="5"/>
      <c r="O173" s="5"/>
    </row>
    <row r="174" spans="1:16" ht="15.75" customHeight="1" x14ac:dyDescent="0.3">
      <c r="A174" s="56"/>
      <c r="B174" s="4" t="s">
        <v>7</v>
      </c>
      <c r="C174" s="57"/>
      <c r="D174" s="59"/>
      <c r="E174" s="24"/>
      <c r="F174" s="24"/>
      <c r="G174" s="24"/>
      <c r="H174" s="24"/>
      <c r="I174" s="24"/>
      <c r="J174" s="24"/>
      <c r="K174" s="14"/>
      <c r="L174" s="5"/>
      <c r="M174" s="5"/>
      <c r="N174" s="5"/>
      <c r="O174" s="5"/>
    </row>
    <row r="175" spans="1:16" x14ac:dyDescent="0.3">
      <c r="A175" s="56"/>
      <c r="B175" s="4" t="s">
        <v>14</v>
      </c>
      <c r="C175" s="57"/>
      <c r="D175" s="59"/>
      <c r="E175" s="24"/>
      <c r="F175" s="24"/>
      <c r="G175" s="24"/>
      <c r="H175" s="24">
        <v>66616.7</v>
      </c>
      <c r="I175" s="24">
        <v>21412.5</v>
      </c>
      <c r="J175" s="24">
        <v>118613.9</v>
      </c>
      <c r="K175" s="14"/>
      <c r="L175" s="5">
        <f>L171</f>
        <v>118613.9</v>
      </c>
      <c r="M175" s="5">
        <f t="shared" ref="M175:N175" si="76">M171</f>
        <v>296534.8</v>
      </c>
      <c r="N175" s="5">
        <f t="shared" si="76"/>
        <v>177920.7</v>
      </c>
      <c r="O175" s="5"/>
    </row>
    <row r="176" spans="1:16" ht="15.75" customHeight="1" x14ac:dyDescent="0.3">
      <c r="A176" s="56"/>
      <c r="B176" s="4" t="s">
        <v>11</v>
      </c>
      <c r="C176" s="57"/>
      <c r="D176" s="59"/>
      <c r="E176" s="22"/>
      <c r="F176" s="22"/>
      <c r="G176" s="24"/>
      <c r="H176" s="24">
        <f>H175</f>
        <v>66616.7</v>
      </c>
      <c r="I176" s="24"/>
      <c r="J176" s="24"/>
      <c r="K176" s="14"/>
      <c r="L176" s="5"/>
      <c r="M176" s="5"/>
      <c r="N176" s="5"/>
      <c r="O176" s="5"/>
    </row>
    <row r="177" spans="1:17" s="16" customFormat="1" ht="41.4" x14ac:dyDescent="0.3">
      <c r="A177" s="56">
        <f t="shared" ref="A177" si="77">A171+1</f>
        <v>29</v>
      </c>
      <c r="B177" s="38" t="s">
        <v>42</v>
      </c>
      <c r="C177" s="57" t="s">
        <v>41</v>
      </c>
      <c r="D177" s="59" t="s">
        <v>39</v>
      </c>
      <c r="E177" s="39">
        <f>H177+I177+J177+G177</f>
        <v>3300000</v>
      </c>
      <c r="F177" s="40">
        <f t="shared" ref="F177:I177" si="78">SUM(F178:F181)</f>
        <v>0</v>
      </c>
      <c r="G177" s="40">
        <f t="shared" si="78"/>
        <v>40102.1</v>
      </c>
      <c r="H177" s="40">
        <f t="shared" si="78"/>
        <v>37059</v>
      </c>
      <c r="I177" s="40">
        <f t="shared" si="78"/>
        <v>1294991.5</v>
      </c>
      <c r="J177" s="40">
        <f t="shared" ref="J177" si="79">SUM(J178:J181)</f>
        <v>1927847.4</v>
      </c>
      <c r="K177" s="41"/>
      <c r="L177" s="19">
        <f>SUM(L178:L181)</f>
        <v>1927847.4</v>
      </c>
      <c r="M177" s="19">
        <v>0</v>
      </c>
      <c r="N177" s="19">
        <v>0</v>
      </c>
      <c r="O177" s="19">
        <v>0</v>
      </c>
      <c r="P177" s="28" t="s">
        <v>63</v>
      </c>
    </row>
    <row r="178" spans="1:17" ht="15.75" customHeight="1" x14ac:dyDescent="0.3">
      <c r="A178" s="56"/>
      <c r="B178" s="4" t="s">
        <v>8</v>
      </c>
      <c r="C178" s="57"/>
      <c r="D178" s="59"/>
      <c r="E178" s="22"/>
      <c r="F178" s="22"/>
      <c r="G178" s="22"/>
      <c r="H178" s="23"/>
      <c r="I178" s="23"/>
      <c r="J178" s="23"/>
      <c r="K178" s="6"/>
      <c r="L178" s="5"/>
      <c r="M178" s="5"/>
      <c r="N178" s="5"/>
      <c r="O178" s="5"/>
      <c r="Q178" s="29"/>
    </row>
    <row r="179" spans="1:17" ht="15.75" customHeight="1" x14ac:dyDescent="0.3">
      <c r="A179" s="56"/>
      <c r="B179" s="4" t="s">
        <v>13</v>
      </c>
      <c r="C179" s="57"/>
      <c r="D179" s="59"/>
      <c r="E179" s="22"/>
      <c r="F179" s="22"/>
      <c r="G179" s="22"/>
      <c r="H179" s="23"/>
      <c r="I179" s="23"/>
      <c r="J179" s="23"/>
      <c r="K179" s="6"/>
      <c r="L179" s="5"/>
      <c r="M179" s="5"/>
      <c r="N179" s="5"/>
      <c r="O179" s="5"/>
    </row>
    <row r="180" spans="1:17" ht="15.75" customHeight="1" x14ac:dyDescent="0.3">
      <c r="A180" s="56"/>
      <c r="B180" s="4" t="s">
        <v>7</v>
      </c>
      <c r="C180" s="57"/>
      <c r="D180" s="59"/>
      <c r="E180" s="24"/>
      <c r="F180" s="24"/>
      <c r="G180" s="24"/>
      <c r="H180" s="24"/>
      <c r="I180" s="24"/>
      <c r="J180" s="24"/>
      <c r="K180" s="14"/>
      <c r="L180" s="5"/>
      <c r="M180" s="5"/>
      <c r="N180" s="5"/>
      <c r="O180" s="5"/>
    </row>
    <row r="181" spans="1:17" x14ac:dyDescent="0.3">
      <c r="A181" s="56"/>
      <c r="B181" s="4" t="s">
        <v>14</v>
      </c>
      <c r="C181" s="57"/>
      <c r="D181" s="59"/>
      <c r="E181" s="24"/>
      <c r="F181" s="24"/>
      <c r="G181" s="24">
        <v>40102.1</v>
      </c>
      <c r="H181" s="24">
        <v>37059</v>
      </c>
      <c r="I181" s="24">
        <v>1294991.5</v>
      </c>
      <c r="J181" s="24">
        <v>1927847.4</v>
      </c>
      <c r="K181" s="14"/>
      <c r="L181" s="5">
        <v>1927847.4</v>
      </c>
      <c r="M181" s="5"/>
      <c r="N181" s="5"/>
      <c r="O181" s="5"/>
    </row>
    <row r="182" spans="1:17" ht="15.75" customHeight="1" x14ac:dyDescent="0.3">
      <c r="A182" s="56"/>
      <c r="B182" s="4" t="s">
        <v>11</v>
      </c>
      <c r="C182" s="57"/>
      <c r="D182" s="59"/>
      <c r="E182" s="22"/>
      <c r="F182" s="22"/>
      <c r="G182" s="24"/>
      <c r="H182" s="24"/>
      <c r="I182" s="24"/>
      <c r="J182" s="24"/>
      <c r="K182" s="14"/>
      <c r="L182" s="5"/>
      <c r="M182" s="5"/>
      <c r="N182" s="5"/>
      <c r="O182" s="5"/>
    </row>
    <row r="183" spans="1:17" s="16" customFormat="1" ht="41.4" x14ac:dyDescent="0.3">
      <c r="A183" s="56">
        <f t="shared" ref="A183" si="80">A177+1</f>
        <v>30</v>
      </c>
      <c r="B183" s="38" t="s">
        <v>26</v>
      </c>
      <c r="C183" s="57" t="s">
        <v>38</v>
      </c>
      <c r="D183" s="59" t="s">
        <v>39</v>
      </c>
      <c r="E183" s="39">
        <f>G183+H183+I183+J183</f>
        <v>810000</v>
      </c>
      <c r="F183" s="39">
        <v>0</v>
      </c>
      <c r="G183" s="40">
        <f t="shared" ref="G183:I183" si="81">SUM(G184:G187)</f>
        <v>40102.1</v>
      </c>
      <c r="H183" s="40">
        <f t="shared" si="81"/>
        <v>37059</v>
      </c>
      <c r="I183" s="40">
        <f t="shared" si="81"/>
        <v>222430.2</v>
      </c>
      <c r="J183" s="40">
        <f t="shared" ref="J183" si="82">SUM(J184:J187)</f>
        <v>510408.7</v>
      </c>
      <c r="K183" s="41"/>
      <c r="L183" s="19">
        <f>SUM(L184:L187)</f>
        <v>510408.7</v>
      </c>
      <c r="M183" s="19">
        <v>0</v>
      </c>
      <c r="N183" s="19">
        <v>0</v>
      </c>
      <c r="O183" s="19">
        <v>0</v>
      </c>
      <c r="P183" s="28" t="s">
        <v>64</v>
      </c>
    </row>
    <row r="184" spans="1:17" ht="15.75" customHeight="1" x14ac:dyDescent="0.3">
      <c r="A184" s="56"/>
      <c r="B184" s="4" t="s">
        <v>8</v>
      </c>
      <c r="C184" s="57"/>
      <c r="D184" s="59"/>
      <c r="E184" s="22"/>
      <c r="F184" s="22"/>
      <c r="G184" s="22"/>
      <c r="H184" s="23"/>
      <c r="I184" s="23"/>
      <c r="J184" s="23"/>
      <c r="K184" s="6"/>
      <c r="L184" s="5"/>
      <c r="M184" s="5"/>
      <c r="N184" s="5"/>
      <c r="O184" s="5"/>
    </row>
    <row r="185" spans="1:17" ht="15.75" customHeight="1" x14ac:dyDescent="0.3">
      <c r="A185" s="56"/>
      <c r="B185" s="4" t="s">
        <v>13</v>
      </c>
      <c r="C185" s="57"/>
      <c r="D185" s="59"/>
      <c r="E185" s="22"/>
      <c r="F185" s="22"/>
      <c r="G185" s="22"/>
      <c r="H185" s="23"/>
      <c r="I185" s="23"/>
      <c r="J185" s="23"/>
      <c r="K185" s="6"/>
      <c r="L185" s="5"/>
      <c r="M185" s="5"/>
      <c r="N185" s="5"/>
      <c r="O185" s="5"/>
    </row>
    <row r="186" spans="1:17" ht="15.75" customHeight="1" x14ac:dyDescent="0.3">
      <c r="A186" s="56"/>
      <c r="B186" s="4" t="s">
        <v>7</v>
      </c>
      <c r="C186" s="57"/>
      <c r="D186" s="59"/>
      <c r="E186" s="24"/>
      <c r="F186" s="24"/>
      <c r="G186" s="24"/>
      <c r="H186" s="24"/>
      <c r="I186" s="24"/>
      <c r="J186" s="24"/>
      <c r="K186" s="14"/>
      <c r="L186" s="5"/>
      <c r="M186" s="5"/>
      <c r="N186" s="5"/>
      <c r="O186" s="5"/>
    </row>
    <row r="187" spans="1:17" x14ac:dyDescent="0.3">
      <c r="A187" s="56"/>
      <c r="B187" s="4" t="s">
        <v>14</v>
      </c>
      <c r="C187" s="57"/>
      <c r="D187" s="59"/>
      <c r="E187" s="24"/>
      <c r="F187" s="24"/>
      <c r="G187" s="24">
        <v>40102.1</v>
      </c>
      <c r="H187" s="24">
        <v>37059</v>
      </c>
      <c r="I187" s="24">
        <v>222430.2</v>
      </c>
      <c r="J187" s="24">
        <v>510408.7</v>
      </c>
      <c r="K187" s="14"/>
      <c r="L187" s="5">
        <v>510408.7</v>
      </c>
      <c r="M187" s="5"/>
      <c r="N187" s="5"/>
      <c r="O187" s="5"/>
    </row>
    <row r="188" spans="1:17" ht="15.75" customHeight="1" x14ac:dyDescent="0.3">
      <c r="A188" s="56"/>
      <c r="B188" s="4" t="s">
        <v>11</v>
      </c>
      <c r="C188" s="57"/>
      <c r="D188" s="59"/>
      <c r="E188" s="22"/>
      <c r="F188" s="22"/>
      <c r="G188" s="24"/>
      <c r="H188" s="24"/>
      <c r="I188" s="24"/>
      <c r="J188" s="24"/>
      <c r="K188" s="14"/>
      <c r="L188" s="5"/>
      <c r="M188" s="5"/>
      <c r="N188" s="5"/>
      <c r="O188" s="5"/>
    </row>
    <row r="189" spans="1:17" s="16" customFormat="1" ht="41.4" x14ac:dyDescent="0.3">
      <c r="A189" s="56">
        <f t="shared" ref="A189" si="83">A183+1</f>
        <v>31</v>
      </c>
      <c r="B189" s="38" t="s">
        <v>27</v>
      </c>
      <c r="C189" s="57" t="s">
        <v>37</v>
      </c>
      <c r="D189" s="59" t="s">
        <v>39</v>
      </c>
      <c r="E189" s="39">
        <f>G189+H189+I189+J189</f>
        <v>315000</v>
      </c>
      <c r="F189" s="39">
        <v>0</v>
      </c>
      <c r="G189" s="40">
        <f t="shared" ref="G189:I189" si="84">SUM(G190:G193)</f>
        <v>9174.2000000000007</v>
      </c>
      <c r="H189" s="40">
        <f t="shared" si="84"/>
        <v>95662.1</v>
      </c>
      <c r="I189" s="40">
        <f t="shared" si="84"/>
        <v>140109.20000000001</v>
      </c>
      <c r="J189" s="40">
        <f t="shared" ref="J189" si="85">SUM(J190:J193)</f>
        <v>70054.5</v>
      </c>
      <c r="K189" s="41"/>
      <c r="L189" s="19">
        <f>SUM(L190:L193)</f>
        <v>70054.5</v>
      </c>
      <c r="M189" s="19">
        <v>0</v>
      </c>
      <c r="N189" s="19">
        <v>0</v>
      </c>
      <c r="O189" s="19">
        <v>0</v>
      </c>
      <c r="P189" s="28" t="s">
        <v>65</v>
      </c>
    </row>
    <row r="190" spans="1:17" ht="15.75" customHeight="1" x14ac:dyDescent="0.3">
      <c r="A190" s="56"/>
      <c r="B190" s="4" t="s">
        <v>8</v>
      </c>
      <c r="C190" s="57"/>
      <c r="D190" s="59"/>
      <c r="E190" s="22"/>
      <c r="F190" s="22"/>
      <c r="G190" s="22"/>
      <c r="H190" s="23"/>
      <c r="I190" s="23"/>
      <c r="J190" s="23"/>
      <c r="K190" s="6"/>
      <c r="L190" s="5"/>
      <c r="M190" s="5"/>
      <c r="N190" s="5"/>
      <c r="O190" s="5"/>
    </row>
    <row r="191" spans="1:17" ht="15.75" customHeight="1" x14ac:dyDescent="0.3">
      <c r="A191" s="56"/>
      <c r="B191" s="4" t="s">
        <v>13</v>
      </c>
      <c r="C191" s="57"/>
      <c r="D191" s="59"/>
      <c r="E191" s="22"/>
      <c r="F191" s="22"/>
      <c r="G191" s="22"/>
      <c r="H191" s="23"/>
      <c r="I191" s="23"/>
      <c r="J191" s="23"/>
      <c r="K191" s="6"/>
      <c r="L191" s="5"/>
      <c r="M191" s="5"/>
      <c r="N191" s="5"/>
      <c r="O191" s="5"/>
    </row>
    <row r="192" spans="1:17" ht="15.75" customHeight="1" x14ac:dyDescent="0.3">
      <c r="A192" s="56"/>
      <c r="B192" s="4" t="s">
        <v>7</v>
      </c>
      <c r="C192" s="57"/>
      <c r="D192" s="59"/>
      <c r="E192" s="24"/>
      <c r="F192" s="24"/>
      <c r="G192" s="24"/>
      <c r="H192" s="24"/>
      <c r="I192" s="24"/>
      <c r="J192" s="24"/>
      <c r="K192" s="14"/>
      <c r="L192" s="5"/>
      <c r="M192" s="5"/>
      <c r="N192" s="5"/>
      <c r="O192" s="5"/>
    </row>
    <row r="193" spans="1:16" x14ac:dyDescent="0.3">
      <c r="A193" s="56"/>
      <c r="B193" s="4" t="s">
        <v>14</v>
      </c>
      <c r="C193" s="57"/>
      <c r="D193" s="59"/>
      <c r="E193" s="24"/>
      <c r="F193" s="24"/>
      <c r="G193" s="24">
        <v>9174.2000000000007</v>
      </c>
      <c r="H193" s="24">
        <v>95662.1</v>
      </c>
      <c r="I193" s="24">
        <v>140109.20000000001</v>
      </c>
      <c r="J193" s="24">
        <v>70054.5</v>
      </c>
      <c r="K193" s="14"/>
      <c r="L193" s="5">
        <v>70054.5</v>
      </c>
      <c r="M193" s="5"/>
      <c r="N193" s="5"/>
      <c r="O193" s="5"/>
    </row>
    <row r="194" spans="1:16" ht="15.75" customHeight="1" x14ac:dyDescent="0.3">
      <c r="A194" s="56"/>
      <c r="B194" s="4" t="s">
        <v>11</v>
      </c>
      <c r="C194" s="57"/>
      <c r="D194" s="59"/>
      <c r="E194" s="22"/>
      <c r="F194" s="22"/>
      <c r="G194" s="24"/>
      <c r="H194" s="24"/>
      <c r="I194" s="24"/>
      <c r="J194" s="24"/>
      <c r="K194" s="14"/>
      <c r="L194" s="5"/>
      <c r="M194" s="5"/>
      <c r="N194" s="5"/>
      <c r="O194" s="5"/>
    </row>
    <row r="195" spans="1:16" s="16" customFormat="1" ht="27.6" x14ac:dyDescent="0.3">
      <c r="A195" s="56">
        <f t="shared" ref="A195" si="86">A189+1</f>
        <v>32</v>
      </c>
      <c r="B195" s="38" t="s">
        <v>28</v>
      </c>
      <c r="C195" s="57" t="s">
        <v>36</v>
      </c>
      <c r="D195" s="59" t="s">
        <v>40</v>
      </c>
      <c r="E195" s="39">
        <v>2060000</v>
      </c>
      <c r="F195" s="40">
        <f t="shared" ref="F195:I195" si="87">SUM(F196:F199)</f>
        <v>414.9</v>
      </c>
      <c r="G195" s="40">
        <f t="shared" si="87"/>
        <v>94577.1</v>
      </c>
      <c r="H195" s="40">
        <f t="shared" si="87"/>
        <v>332179</v>
      </c>
      <c r="I195" s="40">
        <f t="shared" si="87"/>
        <v>890629</v>
      </c>
      <c r="J195" s="40">
        <f t="shared" ref="J195" si="88">SUM(J196:J199)</f>
        <v>742200</v>
      </c>
      <c r="K195" s="41"/>
      <c r="L195" s="19">
        <f>SUM(L196:L199)</f>
        <v>742200</v>
      </c>
      <c r="M195" s="19"/>
      <c r="N195" s="19"/>
      <c r="O195" s="19"/>
      <c r="P195" s="28" t="s">
        <v>66</v>
      </c>
    </row>
    <row r="196" spans="1:16" ht="15.75" customHeight="1" x14ac:dyDescent="0.3">
      <c r="A196" s="56"/>
      <c r="B196" s="4" t="s">
        <v>8</v>
      </c>
      <c r="C196" s="57"/>
      <c r="D196" s="59"/>
      <c r="E196" s="22"/>
      <c r="F196" s="22"/>
      <c r="G196" s="22"/>
      <c r="H196" s="23"/>
      <c r="I196" s="23"/>
      <c r="J196" s="23"/>
      <c r="K196" s="6"/>
      <c r="L196" s="5"/>
      <c r="M196" s="5"/>
      <c r="N196" s="5"/>
      <c r="O196" s="5"/>
    </row>
    <row r="197" spans="1:16" ht="15.75" customHeight="1" x14ac:dyDescent="0.3">
      <c r="A197" s="56"/>
      <c r="B197" s="4" t="s">
        <v>13</v>
      </c>
      <c r="C197" s="57"/>
      <c r="D197" s="59"/>
      <c r="E197" s="22"/>
      <c r="F197" s="22"/>
      <c r="G197" s="22"/>
      <c r="H197" s="23"/>
      <c r="I197" s="23"/>
      <c r="J197" s="23"/>
      <c r="K197" s="6"/>
      <c r="L197" s="5"/>
      <c r="M197" s="5"/>
      <c r="N197" s="5"/>
      <c r="O197" s="5"/>
    </row>
    <row r="198" spans="1:16" ht="15.75" customHeight="1" x14ac:dyDescent="0.3">
      <c r="A198" s="56"/>
      <c r="B198" s="4" t="s">
        <v>7</v>
      </c>
      <c r="C198" s="57"/>
      <c r="D198" s="59"/>
      <c r="E198" s="24"/>
      <c r="F198" s="24"/>
      <c r="G198" s="24"/>
      <c r="H198" s="24"/>
      <c r="I198" s="24"/>
      <c r="J198" s="24"/>
      <c r="K198" s="14"/>
      <c r="L198" s="5"/>
      <c r="M198" s="5"/>
      <c r="N198" s="5"/>
      <c r="O198" s="5"/>
    </row>
    <row r="199" spans="1:16" x14ac:dyDescent="0.3">
      <c r="A199" s="56"/>
      <c r="B199" s="4" t="s">
        <v>14</v>
      </c>
      <c r="C199" s="57"/>
      <c r="D199" s="59"/>
      <c r="E199" s="24"/>
      <c r="F199" s="24">
        <v>414.9</v>
      </c>
      <c r="G199" s="24">
        <v>94577.1</v>
      </c>
      <c r="H199" s="24">
        <v>332179</v>
      </c>
      <c r="I199" s="24">
        <v>890629</v>
      </c>
      <c r="J199" s="24">
        <v>742200</v>
      </c>
      <c r="K199" s="14"/>
      <c r="L199" s="5">
        <v>742200</v>
      </c>
      <c r="M199" s="5"/>
      <c r="N199" s="5"/>
      <c r="O199" s="5"/>
    </row>
    <row r="200" spans="1:16" ht="15.75" customHeight="1" x14ac:dyDescent="0.3">
      <c r="A200" s="56"/>
      <c r="B200" s="4" t="s">
        <v>11</v>
      </c>
      <c r="C200" s="57"/>
      <c r="D200" s="59"/>
      <c r="E200" s="22"/>
      <c r="F200" s="22"/>
      <c r="G200" s="24"/>
      <c r="H200" s="24"/>
      <c r="I200" s="24"/>
      <c r="J200" s="24"/>
      <c r="K200" s="14"/>
      <c r="L200" s="5"/>
      <c r="M200" s="5"/>
      <c r="N200" s="5"/>
      <c r="O200" s="5"/>
    </row>
    <row r="201" spans="1:16" s="16" customFormat="1" ht="41.4" x14ac:dyDescent="0.3">
      <c r="A201" s="56">
        <f t="shared" ref="A201" si="89">A195+1</f>
        <v>33</v>
      </c>
      <c r="B201" s="38" t="s">
        <v>51</v>
      </c>
      <c r="C201" s="57" t="s">
        <v>47</v>
      </c>
      <c r="D201" s="59" t="s">
        <v>45</v>
      </c>
      <c r="E201" s="39">
        <v>12000000</v>
      </c>
      <c r="F201" s="39">
        <v>100000</v>
      </c>
      <c r="G201" s="40">
        <f t="shared" ref="G201:I201" si="90">SUM(G202:G205)</f>
        <v>55928.3</v>
      </c>
      <c r="H201" s="40">
        <f t="shared" si="90"/>
        <v>235906</v>
      </c>
      <c r="I201" s="40">
        <f t="shared" si="90"/>
        <v>1064259.2</v>
      </c>
      <c r="J201" s="40">
        <f t="shared" ref="J201" si="91">SUM(J202:J205)</f>
        <v>3500000</v>
      </c>
      <c r="K201" s="41"/>
      <c r="L201" s="19">
        <v>3500000</v>
      </c>
      <c r="M201" s="19">
        <v>3500000</v>
      </c>
      <c r="N201" s="19">
        <v>3500000</v>
      </c>
      <c r="O201" s="19">
        <v>0</v>
      </c>
      <c r="P201" s="28"/>
    </row>
    <row r="202" spans="1:16" ht="15.75" customHeight="1" x14ac:dyDescent="0.3">
      <c r="A202" s="56"/>
      <c r="B202" s="4" t="s">
        <v>8</v>
      </c>
      <c r="C202" s="57"/>
      <c r="D202" s="59"/>
      <c r="E202" s="22"/>
      <c r="F202" s="22"/>
      <c r="G202" s="22"/>
      <c r="H202" s="23"/>
      <c r="I202" s="23"/>
      <c r="J202" s="23"/>
      <c r="K202" s="6"/>
      <c r="L202" s="5"/>
      <c r="M202" s="5"/>
      <c r="N202" s="5"/>
      <c r="O202" s="5"/>
    </row>
    <row r="203" spans="1:16" ht="15.75" customHeight="1" x14ac:dyDescent="0.3">
      <c r="A203" s="56"/>
      <c r="B203" s="4" t="s">
        <v>13</v>
      </c>
      <c r="C203" s="57"/>
      <c r="D203" s="59"/>
      <c r="E203" s="22"/>
      <c r="F203" s="22"/>
      <c r="G203" s="22"/>
      <c r="H203" s="23"/>
      <c r="I203" s="23"/>
      <c r="J203" s="23"/>
      <c r="K203" s="6"/>
      <c r="L203" s="5"/>
      <c r="M203" s="5"/>
      <c r="N203" s="5"/>
      <c r="O203" s="5"/>
    </row>
    <row r="204" spans="1:16" ht="15.75" customHeight="1" x14ac:dyDescent="0.3">
      <c r="A204" s="56"/>
      <c r="B204" s="4" t="s">
        <v>7</v>
      </c>
      <c r="C204" s="57"/>
      <c r="D204" s="59"/>
      <c r="E204" s="24"/>
      <c r="F204" s="24"/>
      <c r="G204" s="24"/>
      <c r="H204" s="24"/>
      <c r="I204" s="24"/>
      <c r="J204" s="24"/>
      <c r="K204" s="14"/>
      <c r="L204" s="5"/>
      <c r="M204" s="5"/>
      <c r="N204" s="5"/>
      <c r="O204" s="5"/>
    </row>
    <row r="205" spans="1:16" x14ac:dyDescent="0.3">
      <c r="A205" s="56"/>
      <c r="B205" s="4" t="s">
        <v>14</v>
      </c>
      <c r="C205" s="57"/>
      <c r="D205" s="59"/>
      <c r="E205" s="24"/>
      <c r="F205" s="24">
        <v>100000</v>
      </c>
      <c r="G205" s="24">
        <v>55928.3</v>
      </c>
      <c r="H205" s="24">
        <v>235906</v>
      </c>
      <c r="I205" s="24">
        <v>1064259.2</v>
      </c>
      <c r="J205" s="24">
        <v>3500000</v>
      </c>
      <c r="K205" s="14"/>
      <c r="L205" s="5">
        <f>L201</f>
        <v>3500000</v>
      </c>
      <c r="M205" s="5">
        <f t="shared" ref="M205:N205" si="92">M201</f>
        <v>3500000</v>
      </c>
      <c r="N205" s="5">
        <f t="shared" si="92"/>
        <v>3500000</v>
      </c>
      <c r="O205" s="5"/>
    </row>
    <row r="206" spans="1:16" x14ac:dyDescent="0.3">
      <c r="A206" s="56"/>
      <c r="B206" s="4" t="s">
        <v>11</v>
      </c>
      <c r="C206" s="57"/>
      <c r="D206" s="59"/>
      <c r="E206" s="22"/>
      <c r="F206" s="22">
        <v>100000</v>
      </c>
      <c r="G206" s="24">
        <v>55928.3</v>
      </c>
      <c r="H206" s="24">
        <v>235906</v>
      </c>
      <c r="I206" s="24">
        <v>64259.199999999997</v>
      </c>
      <c r="J206" s="24"/>
      <c r="K206" s="14"/>
      <c r="L206" s="5"/>
      <c r="M206" s="5"/>
      <c r="N206" s="5"/>
      <c r="O206" s="5"/>
    </row>
    <row r="207" spans="1:16" s="16" customFormat="1" ht="27.6" x14ac:dyDescent="0.3">
      <c r="A207" s="56">
        <f t="shared" ref="A207" si="93">A201+1</f>
        <v>34</v>
      </c>
      <c r="B207" s="38" t="s">
        <v>29</v>
      </c>
      <c r="C207" s="57" t="s">
        <v>34</v>
      </c>
      <c r="D207" s="59">
        <v>2021</v>
      </c>
      <c r="E207" s="39">
        <f>SUM(F207:J207)</f>
        <v>306000</v>
      </c>
      <c r="F207" s="39">
        <v>306000</v>
      </c>
      <c r="G207" s="40">
        <f t="shared" ref="G207:I207" si="94">SUM(G208:G211)</f>
        <v>0</v>
      </c>
      <c r="H207" s="40">
        <f t="shared" si="94"/>
        <v>0</v>
      </c>
      <c r="I207" s="40">
        <f t="shared" si="94"/>
        <v>0</v>
      </c>
      <c r="J207" s="40">
        <f t="shared" ref="J207" si="95">SUM(J208:J211)</f>
        <v>0</v>
      </c>
      <c r="K207" s="41"/>
      <c r="L207" s="19">
        <v>0</v>
      </c>
      <c r="M207" s="19">
        <v>0</v>
      </c>
      <c r="N207" s="19">
        <v>0</v>
      </c>
      <c r="O207" s="19">
        <v>0</v>
      </c>
      <c r="P207" s="28"/>
    </row>
    <row r="208" spans="1:16" ht="15.75" customHeight="1" x14ac:dyDescent="0.3">
      <c r="A208" s="56"/>
      <c r="B208" s="4" t="s">
        <v>8</v>
      </c>
      <c r="C208" s="57"/>
      <c r="D208" s="59"/>
      <c r="E208" s="22"/>
      <c r="F208" s="22"/>
      <c r="G208" s="22"/>
      <c r="H208" s="23"/>
      <c r="I208" s="23"/>
      <c r="J208" s="23"/>
      <c r="K208" s="6"/>
      <c r="L208" s="5"/>
      <c r="M208" s="5"/>
      <c r="N208" s="5"/>
      <c r="O208" s="5"/>
    </row>
    <row r="209" spans="1:15" ht="15.75" customHeight="1" x14ac:dyDescent="0.3">
      <c r="A209" s="56"/>
      <c r="B209" s="4" t="s">
        <v>13</v>
      </c>
      <c r="C209" s="57"/>
      <c r="D209" s="59"/>
      <c r="E209" s="22"/>
      <c r="F209" s="22"/>
      <c r="G209" s="22"/>
      <c r="H209" s="23"/>
      <c r="I209" s="23"/>
      <c r="J209" s="23"/>
      <c r="K209" s="6"/>
      <c r="L209" s="5"/>
      <c r="M209" s="5"/>
      <c r="N209" s="5"/>
      <c r="O209" s="5"/>
    </row>
    <row r="210" spans="1:15" ht="15.75" customHeight="1" x14ac:dyDescent="0.3">
      <c r="A210" s="56"/>
      <c r="B210" s="4" t="s">
        <v>7</v>
      </c>
      <c r="C210" s="57"/>
      <c r="D210" s="59"/>
      <c r="E210" s="24"/>
      <c r="F210" s="24"/>
      <c r="G210" s="24"/>
      <c r="H210" s="24"/>
      <c r="I210" s="24"/>
      <c r="J210" s="24"/>
      <c r="K210" s="14"/>
      <c r="L210" s="5"/>
      <c r="M210" s="5"/>
      <c r="N210" s="5"/>
      <c r="O210" s="5"/>
    </row>
    <row r="211" spans="1:15" ht="15.75" customHeight="1" x14ac:dyDescent="0.3">
      <c r="A211" s="56"/>
      <c r="B211" s="4" t="s">
        <v>14</v>
      </c>
      <c r="C211" s="57"/>
      <c r="D211" s="59"/>
      <c r="E211" s="24"/>
      <c r="F211" s="24">
        <v>306000</v>
      </c>
      <c r="G211" s="24"/>
      <c r="H211" s="24"/>
      <c r="I211" s="24"/>
      <c r="J211" s="24"/>
      <c r="K211" s="14"/>
      <c r="L211" s="5"/>
      <c r="M211" s="5"/>
      <c r="N211" s="5"/>
      <c r="O211" s="5"/>
    </row>
    <row r="212" spans="1:15" ht="15.75" customHeight="1" x14ac:dyDescent="0.3">
      <c r="A212" s="56"/>
      <c r="B212" s="4" t="s">
        <v>11</v>
      </c>
      <c r="C212" s="57"/>
      <c r="D212" s="59"/>
      <c r="E212" s="22"/>
      <c r="F212" s="22"/>
      <c r="G212" s="24"/>
      <c r="H212" s="24"/>
      <c r="I212" s="24"/>
      <c r="J212" s="24"/>
      <c r="K212" s="14"/>
      <c r="L212" s="5"/>
      <c r="M212" s="5"/>
      <c r="N212" s="5"/>
      <c r="O212" s="5"/>
    </row>
    <row r="213" spans="1:15" x14ac:dyDescent="0.3">
      <c r="A213" s="43"/>
      <c r="B213" s="44" t="s">
        <v>1</v>
      </c>
      <c r="C213" s="44"/>
      <c r="D213" s="44"/>
      <c r="E213" s="45">
        <f>E207+E201+E195+E189+E183+E177+E171+E165+E153+E147+E141+E135+E129+E123+E117+E111+E105+E99+E93+E87+E81+E75+E33+E27+E21+E15+E9+E39+E45+E51+E57+E63+E69+E159</f>
        <v>40120232.399999999</v>
      </c>
      <c r="F213" s="45">
        <f t="shared" ref="F213" si="96">F207+F201+F195+F189+F183+F177+F171+F165+F153+F147+F141+F135+F129+F123+F117+F111+F105+F99+F93+F87+F81+F75+F33+F27+F21+F15+F9+F39+F45+F51+F57+F63+F69</f>
        <v>406414.9</v>
      </c>
      <c r="G213" s="45">
        <f>G207+G201+G195+G189+G183+G177+G171+G165+G153+G147+G141+G135+G129+G123+G117+G111+G105+G99+G93+G87+G81+G75+G33+G27+G21+G15+G9+G39+G45+G51+G57+G63+G69+G159</f>
        <v>2001698.8000000003</v>
      </c>
      <c r="H213" s="45">
        <f t="shared" ref="H213:J213" si="97">H207+H201+H195+H189+H183+H177+H171+H165+H153+H147+H141+H135+H129+H123+H117+H111+H105+H99+H93+H87+H81+H75+H33+H27+H21+H15+H9+H39+H45+H51+H57+H63+H69+H159</f>
        <v>3982102.3000000003</v>
      </c>
      <c r="I213" s="45">
        <f t="shared" si="97"/>
        <v>8240947.0799999991</v>
      </c>
      <c r="J213" s="45">
        <f t="shared" si="97"/>
        <v>8444190.2999999989</v>
      </c>
      <c r="K213" s="45"/>
      <c r="L213" s="45">
        <f t="shared" ref="L213" si="98">L207+L201+L195+L189+L183+L177+L171+L165+L153+L147+L141+L135+L129+L123+L117+L111+L105+L99+L93+L87+L81+L75+L33+L27+L21+L15+L9+L39+L45+L51+L57</f>
        <v>7436489.5999999996</v>
      </c>
      <c r="M213" s="5"/>
      <c r="N213" s="5"/>
      <c r="O213" s="5"/>
    </row>
    <row r="214" spans="1:15" x14ac:dyDescent="0.3">
      <c r="A214" s="43"/>
      <c r="B214" s="4" t="s">
        <v>8</v>
      </c>
      <c r="C214" s="10"/>
      <c r="D214" s="10"/>
      <c r="E214" s="26"/>
      <c r="F214" s="26">
        <f>F208+F202+F196+F190+F184+F178+F172+F166+F154+F148+F142+F136+F130+F124+F118+F112+F106+F100+F94+F88+F82+F76+F34+F28+F22+F16+F10+F58+F52+F46+F40</f>
        <v>0</v>
      </c>
      <c r="G214" s="26">
        <f>G208+G202+G196+G190+G184+G178+G172+G166+G154+G148+G142+G136+G130+G124+G118+G112+G106+G100+G94+G88+G82+G76+G34+G28+G22+G16+G10+G58+G52+G46+G40</f>
        <v>133307.6</v>
      </c>
      <c r="H214" s="26">
        <f>H208+H202+H196+H190+H184+H178+H172+H166+H154+H148+H142+H136+H130+H124+H118+H112+H106+H100+H94+H88+H82+H76+H34+H28+H22+H16+H10+H58+H52+H46+H40+H160</f>
        <v>762196.40000000014</v>
      </c>
      <c r="I214" s="26">
        <f t="shared" ref="I214" si="99">I208+I202+I196+I190+I184+I178+I172+I166+I154+I148+I142+I136+I130+I124+I118+I112+I106+I100+I94+I88+I82+I76+I34+I28+I22+I16+I10+I58+I52+I46+I40</f>
        <v>1834863.5</v>
      </c>
      <c r="J214" s="26">
        <f>J208+J202+J196+J190+J184+J178+J172+J166+J154+J148+J142+J136+J130+J124+J118+J112+J106+J100+J94+J88+J82+J76+J34+J28+J22+J16+J10+J58+J52+J46+J40+J64+J70</f>
        <v>365191.6</v>
      </c>
      <c r="K214" s="9"/>
      <c r="L214" s="5"/>
      <c r="M214" s="5"/>
      <c r="N214" s="5"/>
      <c r="O214" s="5"/>
    </row>
    <row r="215" spans="1:15" x14ac:dyDescent="0.3">
      <c r="A215" s="43"/>
      <c r="B215" s="4" t="s">
        <v>13</v>
      </c>
      <c r="C215" s="10"/>
      <c r="D215" s="10"/>
      <c r="E215" s="26"/>
      <c r="F215" s="26">
        <f t="shared" ref="F215" si="100">F209+F203+F197+F191+F185+F179+F173+F167+F155+F149+F143+F137+F131+F125+F119+F113+F107+F101+F95+F89+F83+F77+F35+F29+F23+F17+F11+F59+F53+F47+F41</f>
        <v>0</v>
      </c>
      <c r="G215" s="26">
        <f t="shared" ref="G215:I215" si="101">G209+G203+G197+G191+G185+G179+G173+G167+G155+G149+G143+G137+G131+G125+G119+G113+G107+G101+G95+G89+G83+G77+G35+G29+G23+G17+G11+G59+G53+G47+G41</f>
        <v>296500</v>
      </c>
      <c r="H215" s="26">
        <f t="shared" si="101"/>
        <v>407200</v>
      </c>
      <c r="I215" s="26">
        <f t="shared" si="101"/>
        <v>640509.08000000007</v>
      </c>
      <c r="J215" s="26">
        <f t="shared" ref="J215:J217" si="102">J209+J203+J197+J191+J185+J179+J173+J167+J155+J149+J143+J137+J131+J125+J119+J113+J107+J101+J95+J89+J83+J77+J35+J29+J23+J17+J11+J59+J53+J47+J41+J65+J71</f>
        <v>640509.1</v>
      </c>
      <c r="K215" s="9"/>
      <c r="L215" s="5"/>
      <c r="M215" s="5"/>
      <c r="N215" s="5"/>
      <c r="O215" s="5"/>
    </row>
    <row r="216" spans="1:15" x14ac:dyDescent="0.3">
      <c r="A216" s="43"/>
      <c r="B216" s="4" t="s">
        <v>7</v>
      </c>
      <c r="C216" s="10"/>
      <c r="D216" s="10"/>
      <c r="E216" s="26"/>
      <c r="F216" s="26">
        <f t="shared" ref="F216" si="103">F210+F204+F198+F192+F186+F180+F174+F168+F156+F150+F144+F138+F132+F126+F120+F114+F108+F102+F96+F90+F84+F78+F36+F30+F24+F18+F12+F60+F54+F48+F42</f>
        <v>0</v>
      </c>
      <c r="G216" s="26">
        <f t="shared" ref="G216:I216" si="104">G210+G204+G198+G192+G186+G180+G174+G168+G156+G150+G144+G138+G132+G126+G120+G114+G108+G102+G96+G90+G84+G78+G36+G30+G24+G18+G12+G60+G54+G48+G42</f>
        <v>1000</v>
      </c>
      <c r="H216" s="26">
        <f t="shared" si="104"/>
        <v>1000</v>
      </c>
      <c r="I216" s="26">
        <f t="shared" si="104"/>
        <v>1000</v>
      </c>
      <c r="J216" s="26">
        <f t="shared" si="102"/>
        <v>2000</v>
      </c>
      <c r="K216" s="9"/>
      <c r="L216" s="5"/>
      <c r="M216" s="5"/>
      <c r="N216" s="5"/>
      <c r="O216" s="5"/>
    </row>
    <row r="217" spans="1:15" x14ac:dyDescent="0.3">
      <c r="A217" s="43"/>
      <c r="B217" s="4" t="s">
        <v>14</v>
      </c>
      <c r="C217" s="10"/>
      <c r="D217" s="10"/>
      <c r="E217" s="26"/>
      <c r="F217" s="26">
        <f t="shared" ref="F217" si="105">F211+F205+F199+F193+F187+F181+F175+F169+F157+F151+F145+F139+F133+F127+F121+F115+F109+F103+F97+F91+F85+F79+F37+F31+F25+F19+F13+F61+F55+F49+F43</f>
        <v>406414.9</v>
      </c>
      <c r="G217" s="26">
        <f t="shared" ref="G217:I217" si="106">G211+G205+G199+G193+G187+G181+G175+G169+G157+G151+G145+G139+G133+G127+G121+G115+G109+G103+G97+G91+G85+G79+G37+G31+G25+G19+G13+G61+G55+G49+G43</f>
        <v>1570891.2000000002</v>
      </c>
      <c r="H217" s="26">
        <f t="shared" si="106"/>
        <v>2811705.9000000004</v>
      </c>
      <c r="I217" s="26">
        <f t="shared" si="106"/>
        <v>5764574.5000000009</v>
      </c>
      <c r="J217" s="26">
        <f t="shared" si="102"/>
        <v>7436489.5999999996</v>
      </c>
      <c r="K217" s="26"/>
      <c r="L217" s="26" t="e">
        <f>L211+L205+L199+L193+L187+L181+L175+L169+#REF!+#REF!+#REF!+#REF!+L157+L151+L145+L139+L133+L127+L121+L115+L109+L103+L97+L91+L85+L79+L37+L31+L25+L19+L13+L43+L49+L55+L61</f>
        <v>#REF!</v>
      </c>
      <c r="M217" s="5"/>
      <c r="N217" s="5"/>
      <c r="O217" s="5"/>
    </row>
    <row r="218" spans="1:15" x14ac:dyDescent="0.3">
      <c r="A218" s="46"/>
      <c r="B218" s="4" t="s">
        <v>11</v>
      </c>
      <c r="C218" s="10"/>
      <c r="D218" s="10"/>
      <c r="E218" s="26"/>
      <c r="F218" s="26">
        <f t="shared" ref="F218" si="107">F212+F206+F200+F194+F188+F182+F176+F170+F158+F152+F146+F140+F134+F128+F122+F116+F110+F104+F98+F92+F86+F80+F38+F32+F26+F20+F14+F62+F56+F50+F44</f>
        <v>100000</v>
      </c>
      <c r="G218" s="26">
        <f t="shared" ref="G218" si="108">G212+G206+G200+G194+G188+G182+G176+G170+G158+G152+G146+G140+G134+G128+G122+G116+G110+G104+G98+G92+G86+G80+G38+G32+G26+G20+G14+G62+G56+G50+G44</f>
        <v>191287.7</v>
      </c>
      <c r="H218" s="26">
        <f>H212+H206+H200+H194+H188+H182+H176+H170+H158+H152+H146+H140+H134+H128+H122+H116+H110+H104+H98+H92+H86+H80+H38+H32+H26+H20+H14+H62+H56+H50+H44+H164+H68+H74</f>
        <v>392722.7</v>
      </c>
      <c r="I218" s="26">
        <f t="shared" ref="I218" si="109">I212+I206+I200+I194+I188+I182+I176+I170+I158+I152+I146+I140+I134+I128+I122+I116+I110+I104+I98+I92+I86+I80+I38+I32+I26+I20+I14+I62+I56+I50+I44+I164+I68+I74</f>
        <v>64259.199999999997</v>
      </c>
      <c r="J218" s="26">
        <f>J212+J206+J200+J194+J188+J182+J176+J170+J158+J152+J146+J140+J134+J128+J122+J116+J110+J104+J98+J92+J86+J80+J38+J32+J26+J20+J14+J62+J56+J50+J44+J164+J68+J74</f>
        <v>15769.6</v>
      </c>
      <c r="K218" s="9"/>
      <c r="L218" s="5"/>
      <c r="M218" s="5"/>
      <c r="N218" s="5"/>
      <c r="O218" s="5"/>
    </row>
    <row r="219" spans="1:15" ht="15.75" customHeight="1" x14ac:dyDescent="0.3">
      <c r="A219" s="33"/>
      <c r="B219" s="11"/>
      <c r="C219" s="11"/>
      <c r="D219" s="11"/>
      <c r="E219" s="27"/>
      <c r="F219" s="27"/>
      <c r="G219" s="12"/>
      <c r="H219" s="12"/>
    </row>
    <row r="220" spans="1:15" x14ac:dyDescent="0.3">
      <c r="G220" s="2"/>
      <c r="H220" s="2"/>
    </row>
    <row r="221" spans="1:15" x14ac:dyDescent="0.3">
      <c r="E221" s="25">
        <f>G221+H221+I221+J221</f>
        <v>46001916.159999996</v>
      </c>
      <c r="F221" s="25"/>
      <c r="G221" s="25">
        <f>SUBTOTAL(9,G9:G212)</f>
        <v>4194685.3000000026</v>
      </c>
      <c r="H221" s="25">
        <f t="shared" ref="H221:J221" si="110">SUBTOTAL(9,H9:H212)</f>
        <v>8356927.299999997</v>
      </c>
      <c r="I221" s="25">
        <f t="shared" si="110"/>
        <v>16546153.359999996</v>
      </c>
      <c r="J221" s="25">
        <f t="shared" si="110"/>
        <v>16904150.200000003</v>
      </c>
    </row>
    <row r="222" spans="1:15" x14ac:dyDescent="0.3">
      <c r="G222" s="2"/>
      <c r="H222" s="2"/>
    </row>
    <row r="223" spans="1:15" x14ac:dyDescent="0.3">
      <c r="G223" s="2"/>
      <c r="H223" s="2"/>
    </row>
    <row r="224" spans="1:15" x14ac:dyDescent="0.3">
      <c r="A224" s="34"/>
      <c r="G224" s="2"/>
      <c r="H224" s="2"/>
    </row>
    <row r="225" spans="1:8" x14ac:dyDescent="0.3">
      <c r="A225" s="34"/>
      <c r="G225" s="2"/>
      <c r="H225" s="2"/>
    </row>
    <row r="226" spans="1:8" x14ac:dyDescent="0.3">
      <c r="A226" s="34"/>
      <c r="G226" s="2"/>
      <c r="H226" s="2"/>
    </row>
    <row r="227" spans="1:8" x14ac:dyDescent="0.3">
      <c r="A227" s="34"/>
      <c r="G227" s="2"/>
      <c r="H227" s="2"/>
    </row>
    <row r="228" spans="1:8" x14ac:dyDescent="0.3">
      <c r="A228" s="34"/>
      <c r="G228" s="2"/>
      <c r="H228" s="2"/>
    </row>
  </sheetData>
  <autoFilter ref="A8:S219"/>
  <mergeCells count="123">
    <mergeCell ref="A21:A26"/>
    <mergeCell ref="C21:C26"/>
    <mergeCell ref="D21:D26"/>
    <mergeCell ref="A27:A32"/>
    <mergeCell ref="C27:C32"/>
    <mergeCell ref="D27:D32"/>
    <mergeCell ref="A39:A44"/>
    <mergeCell ref="C39:C44"/>
    <mergeCell ref="D39:D44"/>
    <mergeCell ref="A33:A38"/>
    <mergeCell ref="C33:C38"/>
    <mergeCell ref="D33:D38"/>
    <mergeCell ref="G1:J1"/>
    <mergeCell ref="G2:J2"/>
    <mergeCell ref="A15:A20"/>
    <mergeCell ref="C15:C20"/>
    <mergeCell ref="D15:D20"/>
    <mergeCell ref="I6:I7"/>
    <mergeCell ref="E5:E7"/>
    <mergeCell ref="D5:D7"/>
    <mergeCell ref="D9:D14"/>
    <mergeCell ref="C9:C14"/>
    <mergeCell ref="A9:A14"/>
    <mergeCell ref="H6:H7"/>
    <mergeCell ref="A4:J4"/>
    <mergeCell ref="B5:B7"/>
    <mergeCell ref="C5:C7"/>
    <mergeCell ref="A5:A7"/>
    <mergeCell ref="J6:J7"/>
    <mergeCell ref="G6:G7"/>
    <mergeCell ref="F6:F7"/>
    <mergeCell ref="F5:J5"/>
    <mergeCell ref="A81:A86"/>
    <mergeCell ref="C81:C86"/>
    <mergeCell ref="D81:D86"/>
    <mergeCell ref="A87:A92"/>
    <mergeCell ref="C87:C92"/>
    <mergeCell ref="D87:D92"/>
    <mergeCell ref="A45:A50"/>
    <mergeCell ref="C45:C50"/>
    <mergeCell ref="D45:D50"/>
    <mergeCell ref="A51:A56"/>
    <mergeCell ref="C51:C56"/>
    <mergeCell ref="D51:D56"/>
    <mergeCell ref="A57:A62"/>
    <mergeCell ref="C57:C62"/>
    <mergeCell ref="D57:D62"/>
    <mergeCell ref="A75:A80"/>
    <mergeCell ref="C75:C80"/>
    <mergeCell ref="D75:D80"/>
    <mergeCell ref="A63:A68"/>
    <mergeCell ref="A69:A74"/>
    <mergeCell ref="C63:C68"/>
    <mergeCell ref="D63:D68"/>
    <mergeCell ref="C69:C74"/>
    <mergeCell ref="D69:D74"/>
    <mergeCell ref="D165:D170"/>
    <mergeCell ref="A153:A158"/>
    <mergeCell ref="C153:C158"/>
    <mergeCell ref="D153:D158"/>
    <mergeCell ref="A99:A104"/>
    <mergeCell ref="C99:C104"/>
    <mergeCell ref="D99:D104"/>
    <mergeCell ref="A147:A152"/>
    <mergeCell ref="C147:C152"/>
    <mergeCell ref="D147:D152"/>
    <mergeCell ref="A129:A134"/>
    <mergeCell ref="C129:C134"/>
    <mergeCell ref="D129:D134"/>
    <mergeCell ref="A135:A140"/>
    <mergeCell ref="C135:C140"/>
    <mergeCell ref="D135:D140"/>
    <mergeCell ref="A159:A164"/>
    <mergeCell ref="C159:C164"/>
    <mergeCell ref="D159:D164"/>
    <mergeCell ref="D93:D98"/>
    <mergeCell ref="A207:A212"/>
    <mergeCell ref="C207:C212"/>
    <mergeCell ref="D207:D212"/>
    <mergeCell ref="A195:A200"/>
    <mergeCell ref="C195:C200"/>
    <mergeCell ref="D195:D200"/>
    <mergeCell ref="A201:A206"/>
    <mergeCell ref="C201:C206"/>
    <mergeCell ref="D201:D206"/>
    <mergeCell ref="A183:A188"/>
    <mergeCell ref="C183:C188"/>
    <mergeCell ref="D183:D188"/>
    <mergeCell ref="A189:A194"/>
    <mergeCell ref="C189:C194"/>
    <mergeCell ref="D189:D194"/>
    <mergeCell ref="A171:A176"/>
    <mergeCell ref="C171:C176"/>
    <mergeCell ref="D171:D176"/>
    <mergeCell ref="A177:A182"/>
    <mergeCell ref="C177:C182"/>
    <mergeCell ref="D177:D182"/>
    <mergeCell ref="A165:A170"/>
    <mergeCell ref="C165:C170"/>
    <mergeCell ref="B75:B76"/>
    <mergeCell ref="L5:O5"/>
    <mergeCell ref="K6:K8"/>
    <mergeCell ref="L6:L8"/>
    <mergeCell ref="M6:M8"/>
    <mergeCell ref="N6:N8"/>
    <mergeCell ref="O6:O8"/>
    <mergeCell ref="A141:A146"/>
    <mergeCell ref="C141:C146"/>
    <mergeCell ref="D141:D146"/>
    <mergeCell ref="A117:A122"/>
    <mergeCell ref="C117:C122"/>
    <mergeCell ref="D117:D122"/>
    <mergeCell ref="A123:A128"/>
    <mergeCell ref="C123:C128"/>
    <mergeCell ref="D123:D128"/>
    <mergeCell ref="A105:A110"/>
    <mergeCell ref="C105:C110"/>
    <mergeCell ref="D105:D110"/>
    <mergeCell ref="A111:A116"/>
    <mergeCell ref="C111:C116"/>
    <mergeCell ref="D111:D116"/>
    <mergeCell ref="A93:A98"/>
    <mergeCell ref="C93:C98"/>
  </mergeCells>
  <printOptions horizontalCentered="1"/>
  <pageMargins left="0.27559055118110237" right="0.15748031496062992" top="0.19685039370078741" bottom="0.19685039370078741" header="0.31496062992125984" footer="0.15748031496062992"/>
  <pageSetup paperSize="9" scale="83" fitToHeight="0" orientation="portrait" r:id="rId1"/>
  <rowBreaks count="1" manualBreakCount="1">
    <brk id="6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</vt:lpstr>
      <vt:lpstr>'Прил 2'!Заголовки_для_печати</vt:lpstr>
      <vt:lpstr>'Прил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2023-05-26T04:05:01Z</dcterms:modified>
</cp:coreProperties>
</file>