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3" sheetId="1" r:id="rId1"/>
  </sheets>
  <definedNames>
    <definedName name="_xlnm._FilterDatabase" localSheetId="0" hidden="1">'Прил 3'!$A$26:$T$34</definedName>
    <definedName name="_xlnm.Print_Titles" localSheetId="0">'Прил 3'!$7:$9</definedName>
    <definedName name="_xlnm.Print_Area" localSheetId="0">'Прил 3'!$A$1:$L$40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1" l="1"/>
  <c r="P16" i="1"/>
  <c r="P11" i="1"/>
  <c r="D15" i="1" l="1"/>
  <c r="E15" i="1" l="1"/>
  <c r="F15" i="1" l="1"/>
  <c r="G15" i="1" s="1"/>
  <c r="N28" i="1" l="1"/>
  <c r="O28" i="1"/>
  <c r="M28" i="1"/>
  <c r="N16" i="1" l="1"/>
  <c r="O16" i="1"/>
  <c r="M16" i="1"/>
  <c r="N11" i="1"/>
  <c r="O11" i="1"/>
  <c r="M11" i="1"/>
</calcChain>
</file>

<file path=xl/comments1.xml><?xml version="1.0" encoding="utf-8"?>
<comments xmlns="http://schemas.openxmlformats.org/spreadsheetml/2006/main">
  <authors>
    <author>Бабенко Юлия Викторовна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</commentList>
</comments>
</file>

<file path=xl/sharedStrings.xml><?xml version="1.0" encoding="utf-8"?>
<sst xmlns="http://schemas.openxmlformats.org/spreadsheetml/2006/main" count="145" uniqueCount="107">
  <si>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</si>
  <si>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</si>
  <si>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</si>
  <si>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</si>
  <si>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</si>
  <si>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</si>
  <si>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</si>
  <si>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</si>
  <si>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</si>
  <si>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</si>
  <si>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</si>
  <si>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</si>
  <si>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</si>
  <si>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</si>
  <si>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</si>
  <si>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</si>
  <si>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</si>
  <si>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</si>
  <si>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1, основное мероприятие 1.1.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</si>
  <si>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</si>
  <si>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</si>
  <si>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</si>
  <si>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</si>
  <si>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</si>
  <si>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</si>
  <si>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 xml:space="preserve">Ввод в эксплуатацию поликлиники в г. Норильск мощностью 1000 посещений в смену 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</si>
  <si>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</si>
  <si>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</si>
  <si>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</si>
  <si>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</si>
  <si>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</si>
  <si>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</si>
  <si>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</si>
  <si>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</si>
  <si>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</si>
  <si>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</si>
  <si>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</si>
  <si>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</si>
  <si>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</si>
  <si>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</si>
  <si>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бюджетных средств)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</si>
  <si>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</si>
  <si>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</si>
  <si>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</si>
  <si>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</si>
  <si>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</si>
  <si>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Ввод в эксплуатацию малоэтажных, среднеэтажных жилых домов в Центральном районе и районе Талнах  в результате строительства (за счет внебюджетных источников)</t>
  </si>
  <si>
    <t>Подпрограмма 1, основное мероприятие 1.4. (индикатор не влияет на оценку МП)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</si>
  <si>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</si>
  <si>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 xml:space="preserve"> 2024 - 0,1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</si>
  <si>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</si>
  <si>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</si>
  <si>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</si>
  <si>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4.1.  (индикатор не влияет на оценку МП)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</si>
  <si>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</si>
  <si>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</si>
  <si>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</si>
  <si>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Подпрограмма 1, основное мероприятие 1.4, основное мероприятие 1.6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</si>
  <si>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</si>
  <si>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</si>
  <si>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</si>
  <si>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</si>
  <si>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</si>
  <si>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</si>
  <si>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</si>
  <si>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>2022 -0,25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</si>
  <si>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</si>
  <si>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</si>
  <si>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</si>
  <si>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</si>
  <si>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</si>
  <si>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</si>
  <si>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 xml:space="preserve">Снижение доли изношенных инженерных сетей (тепловые, водопроводные, водоотведение) с учетом ежегодного прироста (в течение 2022 - 2025 годов)
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</si>
  <si>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</si>
  <si>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2023 - лаур 56, лаур 58, спортивн 4, спортивн 6 (в ФЭО)
2024 - 4 МКД с 2023 года + Пионерская 8 (в ФЭО)
2025 - пионерская 8 (в ФЭО)</t>
  </si>
  <si>
    <t>2024 - лаур 56, лаур 58, спортивн 4, спортивн  (в ФЭО)
2025 - пионерская 8 (в ФЭО)</t>
  </si>
  <si>
    <t>2024 - шахтерская 9, московская 31 (в ФЭО)</t>
  </si>
  <si>
    <t>2024 - 50 лет 1, 50 лет 3 (в ФЭО)</t>
  </si>
  <si>
    <t>3 МКД, адресов еще нет (в ФЭО)</t>
  </si>
  <si>
    <t>2024 - лаур 56, лаур 58, спортивн 4, спортивн 6 (в ФЭО)
2025 - пионерская 8 (в ФЭО)</t>
  </si>
  <si>
    <t>2024 - лаур 56, лаур 58, спортивн 4, спортивн 6, пионерская 8  (в ФЭО)
2025 - пионерская 8 (в ФЭО)</t>
  </si>
  <si>
    <t>2023 - богдана 21 (в ФЭО и прил.1)
2024 - ленина 47, ленина 37, ленина 43, ленина 48, баум 34, космонавтов 31 (в ФЭО и прил.1)
2025 - ленинмкий 13, баум 32, косм 37 (в ФЭО и прил.1)</t>
  </si>
  <si>
    <t>в разбивке - в приложении 2 последняя строка 
общее к-во (12759) - в прил.2 и приложении 3  последняя колонка</t>
  </si>
  <si>
    <t>2023-2025 - 0,3</t>
  </si>
  <si>
    <t>2022 - 0,6;         2023 - 0,3</t>
  </si>
  <si>
    <t>2024-2025 - 0,5</t>
  </si>
  <si>
    <t>2022-2023 - 0,5</t>
  </si>
  <si>
    <t>2023 - лаур 56, лаур 58, спортивн 4, спортивн 6 (в ФЭО)</t>
  </si>
  <si>
    <t>2023 - лаур 66, лаур 29, лаур 31, павлова 23, лаур 83, кирова 7/10</t>
  </si>
  <si>
    <t xml:space="preserve">12759 м.п. - из приложения 2, также фигурирует в прил.3
2523, 5614, 2 556 м.п. - из приложения 3, 87 строка
83,9 - значение в 2021 году
</t>
  </si>
  <si>
    <t>2024 - баум 33, лаур 75 (в ФЭО)
в 2022 году снесли лауреатов 31, надеждинская 18, шахтерская 18 (перенесенные с 2021 года из-за нерасселения)</t>
  </si>
  <si>
    <t>2022 - лаур 56, лаур 58, спортивная 4, спорт. 6 и + в приложении по кап.строю стоит еще Кирова 11
2023 - бауманская 31, диксона 2, пионерская 8, нансена 6, строит-во 1 МКД на месте 2-х снесенных домов на Богдана 14 и Павлова 8</t>
  </si>
  <si>
    <t>в окт-й кор-ке было 5 952 на 2022-2024 гг</t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</si>
  <si>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</si>
  <si>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</si>
  <si>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2025 - школа на 1100 мест; 2 садика в Оганере и Кайеркане и поликлиника в Талнахе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</si>
  <si>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</si>
  <si>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</si>
  <si>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</si>
  <si>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</si>
  <si>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2024-2025 - 0,3</t>
  </si>
  <si>
    <t>2022 - 2023 - 0,5;
2024-2025 - 0,6</t>
  </si>
  <si>
    <t>2022 - 0,25
2023 - 0,5
2024 - 0,4
2025 - 0,5</t>
  </si>
  <si>
    <t>2022 - 0,1              2023 - 0,1</t>
  </si>
  <si>
    <t>Годовой отчет по форме согласно приложению № 7 к Приказу Министерства строительства Красноярского края от 22.12.2021 
№ 669-о</t>
  </si>
  <si>
    <t>факт</t>
  </si>
  <si>
    <t>Приложение 3 к Постановлению Администрации города Норильска          от 26.05.2023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</si>
</sst>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 wrapText="1"/>
    </xf>
    <xf numFmtId="2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3" fontId="9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454478</xdr:colOff>
      <xdr:row>14</xdr:row>
      <xdr:rowOff>85725</xdr:rowOff>
    </xdr:from>
    <xdr:to>
      <xdr:col>9</xdr:col>
      <xdr:colOff>2028825</xdr:colOff>
      <xdr:row>14</xdr:row>
      <xdr:rowOff>695325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8028" y="523875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40"/>
  <sheetViews>
    <sheetView tabSelected="1" view="pageBreakPreview" zoomScale="80" zoomScaleNormal="70" zoomScaleSheetLayoutView="80" workbookViewId="0">
      <selection activeCell="H3" sqref="H3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6.44140625" style="1" customWidth="1"/>
    <col min="4" max="5" width="13.5546875" style="1" customWidth="1"/>
    <col min="6" max="6" width="11.5546875" style="3" customWidth="1"/>
    <col min="7" max="7" width="11.33203125" style="3" customWidth="1"/>
    <col min="8" max="8" width="11.109375" style="3" customWidth="1"/>
    <col min="9" max="9" width="13.5546875" style="1" customWidth="1"/>
    <col min="10" max="10" width="35.88671875" style="1" customWidth="1"/>
    <col min="11" max="11" width="37.44140625" style="1" customWidth="1"/>
    <col min="12" max="12" width="28.5546875" style="1" customWidth="1"/>
    <col min="13" max="16" width="7" style="9" customWidth="1"/>
    <col min="17" max="16384" width="9.109375" style="1"/>
  </cols>
  <sheetData>
    <row r="1" spans="1:36" ht="32.25" customHeight="1" x14ac:dyDescent="0.3">
      <c r="K1" s="42" t="s">
        <v>106</v>
      </c>
      <c r="L1" s="42"/>
      <c r="M1" s="8"/>
    </row>
    <row r="2" spans="1:36" ht="12" customHeight="1" x14ac:dyDescent="0.3"/>
    <row r="3" spans="1:36" ht="47.25" customHeight="1" x14ac:dyDescent="0.3">
      <c r="K3" s="42" t="s">
        <v>71</v>
      </c>
      <c r="L3" s="42"/>
    </row>
    <row r="5" spans="1:36" ht="19.5" customHeight="1" x14ac:dyDescent="0.3">
      <c r="A5" s="45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10"/>
      <c r="N5" s="10"/>
      <c r="O5" s="10"/>
      <c r="P5" s="10"/>
      <c r="Q5" s="2"/>
      <c r="R5" s="2"/>
      <c r="S5" s="2"/>
      <c r="T5" s="2"/>
    </row>
    <row r="6" spans="1:36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10"/>
      <c r="N6" s="10"/>
      <c r="O6" s="10"/>
      <c r="P6" s="10"/>
      <c r="Q6" s="2"/>
      <c r="R6" s="2"/>
      <c r="S6" s="2"/>
      <c r="T6" s="2"/>
    </row>
    <row r="7" spans="1:36" ht="34.5" customHeight="1" x14ac:dyDescent="0.3">
      <c r="A7" s="46" t="s">
        <v>0</v>
      </c>
      <c r="B7" s="44" t="s">
        <v>9</v>
      </c>
      <c r="C7" s="44" t="s">
        <v>1</v>
      </c>
      <c r="D7" s="44" t="s">
        <v>99</v>
      </c>
      <c r="E7" s="44"/>
      <c r="F7" s="44"/>
      <c r="G7" s="44"/>
      <c r="H7" s="44"/>
      <c r="I7" s="44" t="s">
        <v>2</v>
      </c>
      <c r="J7" s="44" t="s">
        <v>4</v>
      </c>
      <c r="K7" s="44" t="s">
        <v>5</v>
      </c>
      <c r="L7" s="44" t="s">
        <v>3</v>
      </c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21" customHeight="1" x14ac:dyDescent="0.3">
      <c r="A8" s="46"/>
      <c r="B8" s="44"/>
      <c r="C8" s="44"/>
      <c r="D8" s="34" t="s">
        <v>12</v>
      </c>
      <c r="E8" s="35"/>
      <c r="F8" s="28" t="s">
        <v>13</v>
      </c>
      <c r="G8" s="28" t="s">
        <v>14</v>
      </c>
      <c r="H8" s="28" t="s">
        <v>69</v>
      </c>
      <c r="I8" s="44"/>
      <c r="J8" s="44"/>
      <c r="K8" s="44"/>
      <c r="L8" s="44"/>
      <c r="M8" s="11"/>
      <c r="N8" s="11"/>
      <c r="O8" s="11"/>
      <c r="P8" s="11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x14ac:dyDescent="0.3">
      <c r="A9" s="46"/>
      <c r="B9" s="44"/>
      <c r="C9" s="44"/>
      <c r="D9" s="29" t="s">
        <v>10</v>
      </c>
      <c r="E9" s="29" t="s">
        <v>105</v>
      </c>
      <c r="F9" s="34" t="s">
        <v>10</v>
      </c>
      <c r="G9" s="39"/>
      <c r="H9" s="35"/>
      <c r="I9" s="44"/>
      <c r="J9" s="44"/>
      <c r="K9" s="44"/>
      <c r="L9" s="44"/>
      <c r="M9" s="11"/>
      <c r="N9" s="11"/>
      <c r="O9" s="11"/>
      <c r="P9" s="11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x14ac:dyDescent="0.3">
      <c r="A10" s="13">
        <v>1</v>
      </c>
      <c r="B10" s="15">
        <v>2</v>
      </c>
      <c r="C10" s="13">
        <v>3</v>
      </c>
      <c r="D10" s="15">
        <v>4</v>
      </c>
      <c r="E10" s="15">
        <v>5</v>
      </c>
      <c r="F10" s="13">
        <v>6</v>
      </c>
      <c r="G10" s="15">
        <v>7</v>
      </c>
      <c r="H10" s="13">
        <v>8</v>
      </c>
      <c r="I10" s="15">
        <v>9</v>
      </c>
      <c r="J10" s="13">
        <v>10</v>
      </c>
      <c r="K10" s="15">
        <v>11</v>
      </c>
      <c r="L10" s="13">
        <v>12</v>
      </c>
      <c r="M10" s="30">
        <v>2022</v>
      </c>
      <c r="N10" s="30">
        <v>2023</v>
      </c>
      <c r="O10" s="30">
        <v>2024</v>
      </c>
      <c r="P10" s="30">
        <v>2025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s="12" customFormat="1" x14ac:dyDescent="0.3">
      <c r="A11" s="43" t="s">
        <v>35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11">
        <f>SUM(M12:M15)</f>
        <v>1</v>
      </c>
      <c r="N11" s="11">
        <f t="shared" ref="N11:P11" si="0">SUM(N12:N15)</f>
        <v>1</v>
      </c>
      <c r="O11" s="11">
        <f t="shared" si="0"/>
        <v>1</v>
      </c>
      <c r="P11" s="11">
        <f t="shared" si="0"/>
        <v>1</v>
      </c>
    </row>
    <row r="12" spans="1:36" s="12" customFormat="1" ht="54.6" customHeight="1" x14ac:dyDescent="0.3">
      <c r="A12" s="13">
        <v>1</v>
      </c>
      <c r="B12" s="14" t="s">
        <v>58</v>
      </c>
      <c r="C12" s="15" t="s">
        <v>26</v>
      </c>
      <c r="D12" s="7"/>
      <c r="E12" s="7"/>
      <c r="F12" s="5">
        <v>4</v>
      </c>
      <c r="G12" s="13">
        <v>8</v>
      </c>
      <c r="H12" s="13">
        <v>4</v>
      </c>
      <c r="I12" s="6" t="s">
        <v>83</v>
      </c>
      <c r="J12" s="16"/>
      <c r="K12" s="16" t="s">
        <v>56</v>
      </c>
      <c r="L12" s="4" t="s">
        <v>51</v>
      </c>
      <c r="M12" s="11"/>
      <c r="N12" s="11">
        <v>0.3</v>
      </c>
      <c r="O12" s="11">
        <v>0.3</v>
      </c>
      <c r="P12" s="11">
        <v>0.3</v>
      </c>
      <c r="Q12" s="36" t="s">
        <v>74</v>
      </c>
      <c r="R12" s="36"/>
      <c r="S12" s="36"/>
      <c r="T12" s="36"/>
      <c r="U12" s="36"/>
      <c r="V12" s="36"/>
      <c r="W12" s="36"/>
      <c r="X12" s="36"/>
      <c r="Y12" s="36"/>
      <c r="Z12" s="36"/>
    </row>
    <row r="13" spans="1:36" s="12" customFormat="1" ht="52.8" customHeight="1" x14ac:dyDescent="0.3">
      <c r="A13" s="13">
        <v>2</v>
      </c>
      <c r="B13" s="4" t="s">
        <v>48</v>
      </c>
      <c r="C13" s="5" t="s">
        <v>26</v>
      </c>
      <c r="D13" s="7">
        <v>4</v>
      </c>
      <c r="E13" s="7">
        <v>4</v>
      </c>
      <c r="F13" s="5">
        <v>4</v>
      </c>
      <c r="G13" s="7"/>
      <c r="H13" s="7"/>
      <c r="I13" s="6" t="s">
        <v>84</v>
      </c>
      <c r="J13" s="16"/>
      <c r="K13" s="5" t="s">
        <v>50</v>
      </c>
      <c r="L13" s="4" t="s">
        <v>51</v>
      </c>
      <c r="M13" s="11">
        <v>0.6</v>
      </c>
      <c r="N13" s="11">
        <v>0.3</v>
      </c>
      <c r="O13" s="11"/>
      <c r="P13" s="11"/>
      <c r="Q13" s="38" t="s">
        <v>91</v>
      </c>
      <c r="R13" s="38"/>
      <c r="S13" s="38"/>
      <c r="T13" s="38"/>
      <c r="U13" s="38"/>
      <c r="V13" s="38"/>
      <c r="W13" s="38"/>
      <c r="X13" s="38"/>
    </row>
    <row r="14" spans="1:36" s="12" customFormat="1" ht="45" customHeight="1" x14ac:dyDescent="0.3">
      <c r="A14" s="13">
        <v>3</v>
      </c>
      <c r="B14" s="17" t="s">
        <v>96</v>
      </c>
      <c r="C14" s="15" t="s">
        <v>26</v>
      </c>
      <c r="D14" s="7"/>
      <c r="E14" s="7"/>
      <c r="F14" s="5"/>
      <c r="G14" s="13">
        <v>4</v>
      </c>
      <c r="H14" s="13">
        <v>4</v>
      </c>
      <c r="I14" s="31" t="s">
        <v>100</v>
      </c>
      <c r="J14" s="16"/>
      <c r="K14" s="16" t="s">
        <v>24</v>
      </c>
      <c r="L14" s="4" t="s">
        <v>51</v>
      </c>
      <c r="M14" s="11"/>
      <c r="N14" s="11"/>
      <c r="O14" s="11">
        <v>0.3</v>
      </c>
      <c r="P14" s="11">
        <v>0.3</v>
      </c>
      <c r="Q14" s="38" t="s">
        <v>75</v>
      </c>
      <c r="R14" s="38"/>
      <c r="S14" s="38"/>
      <c r="T14" s="38"/>
      <c r="U14" s="38"/>
      <c r="V14" s="38"/>
      <c r="W14" s="38"/>
    </row>
    <row r="15" spans="1:36" s="12" customFormat="1" ht="207" customHeight="1" x14ac:dyDescent="0.25">
      <c r="A15" s="13">
        <v>4</v>
      </c>
      <c r="B15" s="4" t="s">
        <v>72</v>
      </c>
      <c r="C15" s="15" t="s">
        <v>6</v>
      </c>
      <c r="D15" s="16">
        <f>83.9-(83.9-82.5)/12759*(2523+0)</f>
        <v>83.62316012226664</v>
      </c>
      <c r="E15" s="16">
        <f>83.9-(83.9-82.5)/12759*(2523+0)</f>
        <v>83.62316012226664</v>
      </c>
      <c r="F15" s="16">
        <f>D15-(83.9-82.5)/12759*(5614)</f>
        <v>83.007155733207938</v>
      </c>
      <c r="G15" s="16">
        <f>F15-(83.9-82.5)/12759*(2556)</f>
        <v>82.726694882044058</v>
      </c>
      <c r="H15" s="16">
        <v>82.5</v>
      </c>
      <c r="I15" s="16">
        <v>0.4</v>
      </c>
      <c r="J15" s="18" t="s">
        <v>73</v>
      </c>
      <c r="K15" s="16" t="s">
        <v>68</v>
      </c>
      <c r="L15" s="4" t="s">
        <v>20</v>
      </c>
      <c r="M15" s="11">
        <v>0.4</v>
      </c>
      <c r="N15" s="11">
        <v>0.4</v>
      </c>
      <c r="O15" s="11">
        <v>0.4</v>
      </c>
      <c r="P15" s="11">
        <v>0.4</v>
      </c>
      <c r="Q15" s="38" t="s">
        <v>89</v>
      </c>
      <c r="R15" s="37"/>
      <c r="S15" s="37"/>
      <c r="T15" s="37"/>
      <c r="U15" s="37"/>
      <c r="V15" s="37"/>
    </row>
    <row r="16" spans="1:36" s="12" customFormat="1" ht="15.6" x14ac:dyDescent="0.3">
      <c r="A16" s="41" t="s">
        <v>15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1">
        <f>SUM(M17:M25)</f>
        <v>1</v>
      </c>
      <c r="N16" s="11">
        <f>SUM(N17:N25)</f>
        <v>1</v>
      </c>
      <c r="O16" s="11">
        <f>SUM(O17:O25)</f>
        <v>1</v>
      </c>
      <c r="P16" s="11">
        <f>SUM(P17:P25)</f>
        <v>1</v>
      </c>
    </row>
    <row r="17" spans="1:36" s="21" customFormat="1" ht="41.4" x14ac:dyDescent="0.3">
      <c r="A17" s="19">
        <v>1</v>
      </c>
      <c r="B17" s="4" t="s">
        <v>40</v>
      </c>
      <c r="C17" s="5" t="s">
        <v>26</v>
      </c>
      <c r="D17" s="7"/>
      <c r="E17" s="7"/>
      <c r="F17" s="7"/>
      <c r="G17" s="7">
        <v>2</v>
      </c>
      <c r="H17" s="7"/>
      <c r="I17" s="6" t="s">
        <v>49</v>
      </c>
      <c r="J17" s="16"/>
      <c r="K17" s="16" t="s">
        <v>24</v>
      </c>
      <c r="L17" s="4" t="s">
        <v>18</v>
      </c>
      <c r="M17" s="20"/>
      <c r="N17" s="20"/>
      <c r="O17" s="20">
        <v>0.1</v>
      </c>
      <c r="P17" s="20"/>
      <c r="Q17" s="37" t="s">
        <v>76</v>
      </c>
      <c r="R17" s="37"/>
      <c r="S17" s="37"/>
      <c r="T17" s="37"/>
      <c r="U17" s="37"/>
      <c r="V17" s="37"/>
    </row>
    <row r="18" spans="1:36" s="21" customFormat="1" ht="41.4" x14ac:dyDescent="0.3">
      <c r="A18" s="19">
        <v>2</v>
      </c>
      <c r="B18" s="4" t="s">
        <v>41</v>
      </c>
      <c r="C18" s="5" t="s">
        <v>26</v>
      </c>
      <c r="D18" s="7"/>
      <c r="E18" s="7">
        <v>3</v>
      </c>
      <c r="F18" s="7"/>
      <c r="G18" s="7">
        <v>2</v>
      </c>
      <c r="H18" s="7"/>
      <c r="I18" s="7"/>
      <c r="J18" s="16"/>
      <c r="K18" s="16" t="s">
        <v>24</v>
      </c>
      <c r="L18" s="4" t="s">
        <v>38</v>
      </c>
      <c r="M18" s="20"/>
      <c r="N18" s="20"/>
      <c r="O18" s="20"/>
      <c r="P18" s="20"/>
      <c r="Q18" s="38" t="s">
        <v>90</v>
      </c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</row>
    <row r="19" spans="1:36" s="21" customFormat="1" ht="60.75" customHeight="1" x14ac:dyDescent="0.3">
      <c r="A19" s="19">
        <v>3</v>
      </c>
      <c r="B19" s="4" t="s">
        <v>42</v>
      </c>
      <c r="C19" s="5" t="s">
        <v>26</v>
      </c>
      <c r="D19" s="7"/>
      <c r="E19" s="7"/>
      <c r="F19" s="5"/>
      <c r="G19" s="5">
        <v>2</v>
      </c>
      <c r="H19" s="5"/>
      <c r="I19" s="7"/>
      <c r="J19" s="16"/>
      <c r="K19" s="16" t="s">
        <v>8</v>
      </c>
      <c r="L19" s="4" t="s">
        <v>39</v>
      </c>
      <c r="M19" s="20"/>
      <c r="N19" s="20"/>
      <c r="O19" s="20"/>
      <c r="P19" s="20"/>
      <c r="Q19" s="12" t="s">
        <v>77</v>
      </c>
    </row>
    <row r="20" spans="1:36" s="21" customFormat="1" ht="41.4" x14ac:dyDescent="0.3">
      <c r="A20" s="19">
        <v>4</v>
      </c>
      <c r="B20" s="4" t="s">
        <v>44</v>
      </c>
      <c r="C20" s="5" t="s">
        <v>26</v>
      </c>
      <c r="D20" s="7"/>
      <c r="E20" s="7"/>
      <c r="F20" s="5"/>
      <c r="G20" s="7">
        <v>3</v>
      </c>
      <c r="H20" s="7"/>
      <c r="I20" s="7"/>
      <c r="J20" s="16"/>
      <c r="K20" s="16" t="s">
        <v>8</v>
      </c>
      <c r="L20" s="4" t="s">
        <v>43</v>
      </c>
      <c r="M20" s="20"/>
      <c r="N20" s="20"/>
      <c r="O20" s="20"/>
      <c r="P20" s="20"/>
      <c r="Q20" s="12" t="s">
        <v>78</v>
      </c>
    </row>
    <row r="21" spans="1:36" s="21" customFormat="1" ht="45" customHeight="1" x14ac:dyDescent="0.3">
      <c r="A21" s="19">
        <v>5</v>
      </c>
      <c r="B21" s="4" t="s">
        <v>97</v>
      </c>
      <c r="C21" s="5" t="s">
        <v>26</v>
      </c>
      <c r="D21" s="7"/>
      <c r="E21" s="7"/>
      <c r="F21" s="5"/>
      <c r="G21" s="7">
        <v>4</v>
      </c>
      <c r="H21" s="7">
        <v>4</v>
      </c>
      <c r="I21" s="6" t="s">
        <v>85</v>
      </c>
      <c r="J21" s="16"/>
      <c r="K21" s="16" t="s">
        <v>8</v>
      </c>
      <c r="L21" s="4" t="s">
        <v>52</v>
      </c>
      <c r="M21" s="20"/>
      <c r="N21" s="20"/>
      <c r="O21" s="20">
        <v>0.5</v>
      </c>
      <c r="P21" s="20">
        <v>0.5</v>
      </c>
      <c r="Q21" s="38" t="s">
        <v>79</v>
      </c>
      <c r="R21" s="38"/>
      <c r="S21" s="38"/>
      <c r="T21" s="38"/>
      <c r="U21" s="38"/>
      <c r="V21" s="38"/>
      <c r="W21" s="38"/>
    </row>
    <row r="22" spans="1:36" s="21" customFormat="1" ht="61.5" customHeight="1" x14ac:dyDescent="0.3">
      <c r="A22" s="19">
        <v>6</v>
      </c>
      <c r="B22" s="4" t="s">
        <v>67</v>
      </c>
      <c r="C22" s="5" t="s">
        <v>26</v>
      </c>
      <c r="D22" s="7">
        <v>4</v>
      </c>
      <c r="E22" s="7">
        <v>4</v>
      </c>
      <c r="F22" s="5">
        <v>4</v>
      </c>
      <c r="G22" s="25">
        <v>8</v>
      </c>
      <c r="H22" s="25">
        <v>4</v>
      </c>
      <c r="I22" s="31" t="s">
        <v>102</v>
      </c>
      <c r="J22" s="16"/>
      <c r="K22" s="16" t="s">
        <v>64</v>
      </c>
      <c r="L22" s="4" t="s">
        <v>57</v>
      </c>
      <c r="M22" s="20">
        <v>0.25</v>
      </c>
      <c r="N22" s="20">
        <v>0.5</v>
      </c>
      <c r="O22" s="20">
        <v>0.4</v>
      </c>
      <c r="P22" s="20">
        <v>0.5</v>
      </c>
      <c r="Q22" s="38" t="s">
        <v>80</v>
      </c>
      <c r="R22" s="38"/>
      <c r="S22" s="38"/>
      <c r="T22" s="38"/>
      <c r="U22" s="38"/>
      <c r="V22" s="38"/>
      <c r="W22" s="38"/>
      <c r="X22" s="38"/>
    </row>
    <row r="23" spans="1:36" s="21" customFormat="1" ht="55.2" x14ac:dyDescent="0.3">
      <c r="A23" s="19">
        <v>7</v>
      </c>
      <c r="B23" s="4" t="s">
        <v>46</v>
      </c>
      <c r="C23" s="5" t="s">
        <v>26</v>
      </c>
      <c r="D23" s="7"/>
      <c r="E23" s="7"/>
      <c r="F23" s="5">
        <v>6</v>
      </c>
      <c r="G23" s="7"/>
      <c r="H23" s="7"/>
      <c r="I23" s="7"/>
      <c r="J23" s="16"/>
      <c r="K23" s="16" t="s">
        <v>8</v>
      </c>
      <c r="L23" s="4" t="s">
        <v>47</v>
      </c>
      <c r="M23" s="20"/>
      <c r="N23" s="20"/>
      <c r="O23" s="20"/>
      <c r="P23" s="20"/>
      <c r="Q23" s="27" t="s">
        <v>88</v>
      </c>
    </row>
    <row r="24" spans="1:36" s="21" customFormat="1" ht="62.25" customHeight="1" x14ac:dyDescent="0.3">
      <c r="A24" s="19">
        <v>8</v>
      </c>
      <c r="B24" s="4" t="s">
        <v>48</v>
      </c>
      <c r="C24" s="5" t="s">
        <v>26</v>
      </c>
      <c r="D24" s="7">
        <v>4</v>
      </c>
      <c r="E24" s="7">
        <v>4</v>
      </c>
      <c r="F24" s="5">
        <v>4</v>
      </c>
      <c r="G24" s="7"/>
      <c r="H24" s="7"/>
      <c r="I24" s="6" t="s">
        <v>86</v>
      </c>
      <c r="J24" s="16"/>
      <c r="K24" s="5" t="s">
        <v>50</v>
      </c>
      <c r="L24" s="4" t="s">
        <v>52</v>
      </c>
      <c r="M24" s="20">
        <v>0.5</v>
      </c>
      <c r="N24" s="20">
        <v>0.5</v>
      </c>
      <c r="O24" s="20"/>
      <c r="P24" s="20"/>
      <c r="Q24" s="12" t="s">
        <v>87</v>
      </c>
    </row>
    <row r="25" spans="1:36" s="21" customFormat="1" ht="62.25" customHeight="1" x14ac:dyDescent="0.3">
      <c r="A25" s="19">
        <v>9</v>
      </c>
      <c r="B25" s="4" t="s">
        <v>66</v>
      </c>
      <c r="C25" s="5" t="s">
        <v>26</v>
      </c>
      <c r="D25" s="7">
        <v>1</v>
      </c>
      <c r="E25" s="7">
        <v>1</v>
      </c>
      <c r="F25" s="5"/>
      <c r="G25" s="7"/>
      <c r="H25" s="7"/>
      <c r="I25" s="6" t="s">
        <v>65</v>
      </c>
      <c r="J25" s="16"/>
      <c r="K25" s="5" t="s">
        <v>50</v>
      </c>
      <c r="L25" s="4" t="s">
        <v>61</v>
      </c>
      <c r="M25" s="20">
        <v>0.25</v>
      </c>
      <c r="N25" s="20"/>
      <c r="O25" s="20"/>
      <c r="P25" s="20"/>
    </row>
    <row r="26" spans="1:36" s="21" customFormat="1" ht="15.6" x14ac:dyDescent="0.3">
      <c r="A26" s="33" t="s">
        <v>16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20"/>
      <c r="N26" s="20"/>
      <c r="O26" s="20"/>
      <c r="P26" s="20"/>
    </row>
    <row r="27" spans="1:36" s="21" customFormat="1" ht="150" customHeight="1" x14ac:dyDescent="0.3">
      <c r="A27" s="19">
        <v>1</v>
      </c>
      <c r="B27" s="4" t="s">
        <v>29</v>
      </c>
      <c r="C27" s="5" t="s">
        <v>6</v>
      </c>
      <c r="D27" s="16">
        <v>100</v>
      </c>
      <c r="E27" s="16">
        <v>100</v>
      </c>
      <c r="F27" s="16">
        <v>100</v>
      </c>
      <c r="G27" s="16">
        <v>100</v>
      </c>
      <c r="H27" s="16" t="s">
        <v>70</v>
      </c>
      <c r="I27" s="16">
        <v>1</v>
      </c>
      <c r="J27" s="16" t="s">
        <v>28</v>
      </c>
      <c r="K27" s="16" t="s">
        <v>104</v>
      </c>
      <c r="L27" s="4" t="s">
        <v>17</v>
      </c>
      <c r="M27" s="20"/>
      <c r="N27" s="20"/>
      <c r="O27" s="20"/>
      <c r="P27" s="20"/>
    </row>
    <row r="28" spans="1:36" s="21" customFormat="1" ht="15.6" x14ac:dyDescent="0.3">
      <c r="A28" s="33" t="s">
        <v>19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20">
        <f>SUM(M29:M32)</f>
        <v>1</v>
      </c>
      <c r="N28" s="20">
        <f t="shared" ref="N28:P28" si="1">SUM(N29:N32)</f>
        <v>1</v>
      </c>
      <c r="O28" s="20">
        <f t="shared" si="1"/>
        <v>1</v>
      </c>
      <c r="P28" s="20">
        <f t="shared" si="1"/>
        <v>1</v>
      </c>
    </row>
    <row r="29" spans="1:36" s="21" customFormat="1" ht="53.25" customHeight="1" x14ac:dyDescent="0.3">
      <c r="A29" s="19">
        <v>1</v>
      </c>
      <c r="B29" s="4" t="s">
        <v>34</v>
      </c>
      <c r="C29" s="5" t="s">
        <v>30</v>
      </c>
      <c r="D29" s="7">
        <v>3</v>
      </c>
      <c r="E29" s="7">
        <v>3</v>
      </c>
      <c r="F29" s="7">
        <v>1</v>
      </c>
      <c r="G29" s="7">
        <v>6</v>
      </c>
      <c r="H29" s="7">
        <v>3</v>
      </c>
      <c r="I29" s="16">
        <v>0.4</v>
      </c>
      <c r="J29" s="16" t="s">
        <v>33</v>
      </c>
      <c r="K29" s="16" t="s">
        <v>32</v>
      </c>
      <c r="L29" s="4" t="s">
        <v>20</v>
      </c>
      <c r="M29" s="20">
        <v>0.4</v>
      </c>
      <c r="N29" s="20">
        <v>0.4</v>
      </c>
      <c r="O29" s="20">
        <v>0.4</v>
      </c>
      <c r="P29" s="20">
        <v>0.4</v>
      </c>
      <c r="Q29" s="38" t="s">
        <v>81</v>
      </c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36" s="21" customFormat="1" ht="55.2" x14ac:dyDescent="0.3">
      <c r="A30" s="19">
        <v>2</v>
      </c>
      <c r="B30" s="4" t="s">
        <v>98</v>
      </c>
      <c r="C30" s="5" t="s">
        <v>31</v>
      </c>
      <c r="D30" s="22">
        <v>2523</v>
      </c>
      <c r="E30" s="22">
        <v>2523</v>
      </c>
      <c r="F30" s="22">
        <v>1634</v>
      </c>
      <c r="G30" s="22">
        <v>584</v>
      </c>
      <c r="H30" s="22">
        <v>250</v>
      </c>
      <c r="I30" s="6" t="s">
        <v>101</v>
      </c>
      <c r="J30" s="16" t="s">
        <v>33</v>
      </c>
      <c r="K30" s="16" t="s">
        <v>32</v>
      </c>
      <c r="L30" s="4" t="s">
        <v>21</v>
      </c>
      <c r="M30" s="20">
        <v>0.5</v>
      </c>
      <c r="N30" s="20">
        <v>0.5</v>
      </c>
      <c r="O30" s="20">
        <v>0.6</v>
      </c>
      <c r="P30" s="20">
        <v>0.6</v>
      </c>
      <c r="Q30" s="38" t="s">
        <v>82</v>
      </c>
      <c r="R30" s="37"/>
      <c r="S30" s="37"/>
      <c r="T30" s="37"/>
      <c r="U30" s="37"/>
      <c r="V30" s="37"/>
      <c r="W30" s="37"/>
    </row>
    <row r="31" spans="1:36" s="21" customFormat="1" ht="46.5" customHeight="1" x14ac:dyDescent="0.3">
      <c r="A31" s="19">
        <v>3</v>
      </c>
      <c r="B31" s="4" t="s">
        <v>59</v>
      </c>
      <c r="C31" s="5" t="s">
        <v>31</v>
      </c>
      <c r="D31" s="40">
        <v>7768</v>
      </c>
      <c r="E31" s="40"/>
      <c r="F31" s="40"/>
      <c r="G31" s="40"/>
      <c r="H31" s="40"/>
      <c r="I31" s="6"/>
      <c r="J31" s="16" t="s">
        <v>33</v>
      </c>
      <c r="K31" s="16" t="s">
        <v>32</v>
      </c>
      <c r="L31" s="4" t="s">
        <v>60</v>
      </c>
      <c r="M31" s="20" t="s">
        <v>92</v>
      </c>
      <c r="N31" s="20"/>
      <c r="O31" s="20"/>
      <c r="P31" s="20"/>
    </row>
    <row r="32" spans="1:36" s="21" customFormat="1" ht="43.5" customHeight="1" x14ac:dyDescent="0.3">
      <c r="A32" s="19">
        <v>4</v>
      </c>
      <c r="B32" s="4" t="s">
        <v>62</v>
      </c>
      <c r="C32" s="5" t="s">
        <v>26</v>
      </c>
      <c r="D32" s="32">
        <v>4</v>
      </c>
      <c r="E32" s="32">
        <v>4</v>
      </c>
      <c r="F32" s="32">
        <v>4</v>
      </c>
      <c r="G32" s="23"/>
      <c r="H32" s="23"/>
      <c r="I32" s="6" t="s">
        <v>103</v>
      </c>
      <c r="J32" s="16"/>
      <c r="K32" s="16" t="s">
        <v>63</v>
      </c>
      <c r="L32" s="4" t="s">
        <v>21</v>
      </c>
      <c r="M32" s="20">
        <v>0.1</v>
      </c>
      <c r="N32" s="20">
        <v>0.1</v>
      </c>
      <c r="O32" s="20"/>
      <c r="P32" s="20"/>
    </row>
    <row r="33" spans="1:16" s="21" customFormat="1" ht="15.6" x14ac:dyDescent="0.3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20"/>
      <c r="N33" s="20"/>
      <c r="O33" s="20"/>
      <c r="P33" s="20"/>
    </row>
    <row r="34" spans="1:16" s="21" customFormat="1" ht="41.4" hidden="1" x14ac:dyDescent="0.3">
      <c r="A34" s="19">
        <v>1</v>
      </c>
      <c r="B34" s="4" t="s">
        <v>25</v>
      </c>
      <c r="C34" s="5" t="s">
        <v>26</v>
      </c>
      <c r="D34" s="7"/>
      <c r="E34" s="7"/>
      <c r="F34" s="5"/>
      <c r="G34" s="7"/>
      <c r="H34" s="7"/>
      <c r="I34" s="6"/>
      <c r="J34" s="16"/>
      <c r="K34" s="16" t="s">
        <v>8</v>
      </c>
      <c r="L34" s="4" t="s">
        <v>53</v>
      </c>
      <c r="M34" s="20"/>
      <c r="N34" s="20"/>
      <c r="O34" s="20"/>
      <c r="P34" s="20"/>
    </row>
    <row r="35" spans="1:16" s="12" customFormat="1" ht="96.6" x14ac:dyDescent="0.3">
      <c r="A35" s="19">
        <v>1</v>
      </c>
      <c r="B35" s="4" t="s">
        <v>27</v>
      </c>
      <c r="C35" s="5" t="s">
        <v>26</v>
      </c>
      <c r="D35" s="7">
        <v>1</v>
      </c>
      <c r="E35" s="7">
        <v>1</v>
      </c>
      <c r="F35" s="7"/>
      <c r="G35" s="7"/>
      <c r="H35" s="7"/>
      <c r="I35" s="6"/>
      <c r="J35" s="16"/>
      <c r="K35" s="16" t="s">
        <v>11</v>
      </c>
      <c r="L35" s="4" t="s">
        <v>54</v>
      </c>
      <c r="M35" s="11"/>
      <c r="N35" s="11"/>
      <c r="O35" s="11"/>
      <c r="P35" s="11"/>
    </row>
    <row r="36" spans="1:16" s="12" customFormat="1" ht="41.4" x14ac:dyDescent="0.3">
      <c r="A36" s="19">
        <v>2</v>
      </c>
      <c r="B36" s="17" t="s">
        <v>94</v>
      </c>
      <c r="C36" s="5" t="s">
        <v>26</v>
      </c>
      <c r="D36" s="7"/>
      <c r="E36" s="7"/>
      <c r="F36" s="7"/>
      <c r="G36" s="7"/>
      <c r="H36" s="7">
        <v>4</v>
      </c>
      <c r="I36" s="6"/>
      <c r="J36" s="16"/>
      <c r="K36" s="16" t="s">
        <v>24</v>
      </c>
      <c r="L36" s="4" t="s">
        <v>93</v>
      </c>
      <c r="M36" s="11" t="s">
        <v>95</v>
      </c>
      <c r="N36" s="11"/>
      <c r="O36" s="11"/>
      <c r="P36" s="11"/>
    </row>
    <row r="37" spans="1:16" s="12" customFormat="1" ht="15.6" x14ac:dyDescent="0.3">
      <c r="A37" s="33" t="s">
        <v>23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11"/>
      <c r="N37" s="11"/>
      <c r="O37" s="11"/>
      <c r="P37" s="11"/>
    </row>
    <row r="38" spans="1:16" s="12" customFormat="1" ht="47.25" customHeight="1" x14ac:dyDescent="0.3">
      <c r="A38" s="24">
        <v>1</v>
      </c>
      <c r="B38" s="4" t="s">
        <v>36</v>
      </c>
      <c r="C38" s="24" t="s">
        <v>26</v>
      </c>
      <c r="D38" s="25"/>
      <c r="E38" s="25"/>
      <c r="F38" s="7"/>
      <c r="G38" s="7">
        <v>1</v>
      </c>
      <c r="H38" s="7"/>
      <c r="I38" s="6"/>
      <c r="J38" s="16"/>
      <c r="K38" s="24" t="s">
        <v>7</v>
      </c>
      <c r="L38" s="26" t="s">
        <v>55</v>
      </c>
      <c r="M38" s="11"/>
      <c r="N38" s="11"/>
      <c r="O38" s="11"/>
      <c r="P38" s="11"/>
    </row>
    <row r="39" spans="1:16" ht="7.5" customHeight="1" x14ac:dyDescent="0.3"/>
    <row r="40" spans="1:16" x14ac:dyDescent="0.3">
      <c r="A40" s="1" t="s">
        <v>45</v>
      </c>
    </row>
  </sheetData>
  <mergeCells count="31">
    <mergeCell ref="A33:L33"/>
    <mergeCell ref="Q13:X13"/>
    <mergeCell ref="K1:L1"/>
    <mergeCell ref="A11:L11"/>
    <mergeCell ref="K3:L3"/>
    <mergeCell ref="J7:J9"/>
    <mergeCell ref="K7:K9"/>
    <mergeCell ref="A5:L5"/>
    <mergeCell ref="A7:A9"/>
    <mergeCell ref="B7:B9"/>
    <mergeCell ref="C7:C9"/>
    <mergeCell ref="A6:L6"/>
    <mergeCell ref="L7:L9"/>
    <mergeCell ref="I7:I9"/>
    <mergeCell ref="D7:H7"/>
    <mergeCell ref="A37:L37"/>
    <mergeCell ref="D8:E8"/>
    <mergeCell ref="Q12:Z12"/>
    <mergeCell ref="Q17:V17"/>
    <mergeCell ref="Q22:X22"/>
    <mergeCell ref="Q29:AA29"/>
    <mergeCell ref="Q30:W30"/>
    <mergeCell ref="Q15:V15"/>
    <mergeCell ref="Q14:W14"/>
    <mergeCell ref="Q21:W21"/>
    <mergeCell ref="Q18:AJ18"/>
    <mergeCell ref="F9:H9"/>
    <mergeCell ref="D31:H31"/>
    <mergeCell ref="A16:L16"/>
    <mergeCell ref="A26:L26"/>
    <mergeCell ref="A28:L28"/>
  </mergeCells>
  <pageMargins left="0.19685039370078741" right="0.19685039370078741" top="0.39370078740157483" bottom="0.39370078740157483" header="0.31496062992125984" footer="0.31496062992125984"/>
  <pageSetup paperSize="9" scale="59" fitToHeight="0" orientation="landscape" r:id="rId1"/>
  <rowBreaks count="1" manualBreakCount="1">
    <brk id="22" max="1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2023-05-04T03:54:16Z</cp:lastPrinted>
  <dcterms:created xsi:type="dcterms:W3CDTF">2015-08-06T08:38:08Z</dcterms:created>
  <dcterms:modified xsi:type="dcterms:W3CDTF">2023-05-26T04:05:42Z</dcterms:modified>
</cp:coreProperties>
</file>