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 1 (прил 5)" sheetId="1" r:id="rId1"/>
  </sheets>
  <externalReferences>
    <externalReference r:id="rId2"/>
  </externalReferences>
  <definedNames>
    <definedName name="_xlnm._FilterDatabase" localSheetId="0" hidden="1">'Прил 1 (прил 5)'!$A$6:$AS$46</definedName>
    <definedName name="_xlnm.Print_Titles" localSheetId="0">'Прил 1 (прил 5)'!$4:$7</definedName>
    <definedName name="_xlnm.Print_Area" localSheetId="0">'Прил 1 (прил 5)'!$A$1:$AC$38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5" i="1" l="1"/>
  <c r="R35" i="1" s="1"/>
  <c r="AZ11" i="1" l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2" i="1"/>
  <c r="AZ33" i="1"/>
  <c r="AZ34" i="1"/>
  <c r="AZ36" i="1"/>
  <c r="AZ37" i="1"/>
  <c r="AY10" i="1"/>
  <c r="AY38" i="1" s="1"/>
  <c r="AX22" i="1"/>
  <c r="AX10" i="1"/>
  <c r="AZ10" i="1" s="1"/>
  <c r="AX31" i="1"/>
  <c r="AZ31" i="1" s="1"/>
  <c r="AW38" i="1"/>
  <c r="AW10" i="1"/>
  <c r="AW35" i="1"/>
  <c r="AZ35" i="1" s="1"/>
  <c r="BA35" i="1" s="1"/>
  <c r="AV22" i="1"/>
  <c r="AV10" i="1"/>
  <c r="AV38" i="1" s="1"/>
  <c r="AV31" i="1"/>
  <c r="AV35" i="1"/>
  <c r="BB9" i="1"/>
  <c r="BB38" i="1" s="1"/>
  <c r="BB14" i="1"/>
  <c r="AZ38" i="1" l="1"/>
  <c r="AX38" i="1"/>
  <c r="N42" i="1" l="1"/>
  <c r="N31" i="1"/>
  <c r="BA31" i="1" s="1"/>
  <c r="N22" i="1"/>
  <c r="BA22" i="1" s="1"/>
  <c r="N10" i="1"/>
  <c r="BA10" i="1" s="1"/>
  <c r="R34" i="1" l="1"/>
  <c r="T18" i="1"/>
  <c r="S18" i="1"/>
  <c r="T17" i="1"/>
  <c r="S17" i="1"/>
  <c r="T16" i="1"/>
  <c r="S16" i="1"/>
  <c r="T15" i="1"/>
  <c r="S15" i="1"/>
  <c r="S10" i="1"/>
  <c r="T10" i="1"/>
  <c r="T9" i="1" s="1"/>
  <c r="T34" i="1"/>
  <c r="S35" i="1"/>
  <c r="S34" i="1" s="1"/>
  <c r="N41" i="1"/>
  <c r="N40" i="1"/>
  <c r="N44" i="1" s="1"/>
  <c r="T14" i="1" l="1"/>
  <c r="T19" i="1" s="1"/>
  <c r="S14" i="1"/>
  <c r="U35" i="1"/>
  <c r="O35" i="1"/>
  <c r="O34" i="1" s="1"/>
  <c r="N34" i="1"/>
  <c r="P31" i="1"/>
  <c r="O31" i="1"/>
  <c r="N30" i="1"/>
  <c r="P22" i="1"/>
  <c r="O22" i="1"/>
  <c r="O21" i="1" s="1"/>
  <c r="O28" i="1" s="1"/>
  <c r="N21" i="1"/>
  <c r="N28" i="1" s="1"/>
  <c r="N18" i="1"/>
  <c r="Q18" i="1" s="1"/>
  <c r="N17" i="1"/>
  <c r="Q17" i="1" s="1"/>
  <c r="N16" i="1"/>
  <c r="Q16" i="1" s="1"/>
  <c r="N15" i="1"/>
  <c r="Q15" i="1" s="1"/>
  <c r="P14" i="1"/>
  <c r="O14" i="1"/>
  <c r="Q10" i="1"/>
  <c r="Q9" i="1" s="1"/>
  <c r="P9" i="1"/>
  <c r="O9" i="1"/>
  <c r="N9" i="1"/>
  <c r="U34" i="1" l="1"/>
  <c r="O30" i="1"/>
  <c r="O37" i="1" s="1"/>
  <c r="P30" i="1"/>
  <c r="P21" i="1"/>
  <c r="P28" i="1" s="1"/>
  <c r="Q22" i="1"/>
  <c r="Q21" i="1" s="1"/>
  <c r="Q28" i="1" s="1"/>
  <c r="Q35" i="1"/>
  <c r="Q34" i="1" s="1"/>
  <c r="P34" i="1"/>
  <c r="O19" i="1"/>
  <c r="P19" i="1"/>
  <c r="Q31" i="1"/>
  <c r="Q30" i="1" s="1"/>
  <c r="N14" i="1"/>
  <c r="N19" i="1" s="1"/>
  <c r="Q14" i="1"/>
  <c r="N37" i="1"/>
  <c r="O38" i="1" l="1"/>
  <c r="P37" i="1"/>
  <c r="Q37" i="1"/>
  <c r="P38" i="1"/>
  <c r="Q19" i="1"/>
  <c r="N38" i="1"/>
  <c r="N45" i="1" l="1"/>
  <c r="BA38" i="1"/>
  <c r="Q38" i="1"/>
  <c r="G9" i="1"/>
  <c r="AD40" i="1" l="1"/>
  <c r="AP39" i="1"/>
  <c r="AP45" i="1" s="1"/>
  <c r="AP35" i="1"/>
  <c r="J34" i="1" s="1"/>
  <c r="AL35" i="1"/>
  <c r="AO35" i="1" s="1"/>
  <c r="AO34" i="1" s="1"/>
  <c r="AJ35" i="1"/>
  <c r="AJ34" i="1" s="1"/>
  <c r="AI35" i="1"/>
  <c r="AI34" i="1" s="1"/>
  <c r="L35" i="1"/>
  <c r="L34" i="1" s="1"/>
  <c r="K35" i="1"/>
  <c r="K34" i="1" s="1"/>
  <c r="I35" i="1"/>
  <c r="E35" i="1" s="1"/>
  <c r="AR34" i="1"/>
  <c r="AQ34" i="1"/>
  <c r="AN34" i="1"/>
  <c r="AM34" i="1"/>
  <c r="H34" i="1"/>
  <c r="G34" i="1"/>
  <c r="F34" i="1"/>
  <c r="AS31" i="1"/>
  <c r="AS30" i="1" s="1"/>
  <c r="AO31" i="1"/>
  <c r="AO30" i="1" s="1"/>
  <c r="AJ31" i="1"/>
  <c r="AJ30" i="1" s="1"/>
  <c r="AI31" i="1"/>
  <c r="AI30" i="1" s="1"/>
  <c r="AH31" i="1"/>
  <c r="AH30" i="1" s="1"/>
  <c r="L31" i="1"/>
  <c r="T31" i="1" s="1"/>
  <c r="K31" i="1"/>
  <c r="J31" i="1"/>
  <c r="R31" i="1" s="1"/>
  <c r="R30" i="1" s="1"/>
  <c r="I31" i="1"/>
  <c r="AR30" i="1"/>
  <c r="AQ30" i="1"/>
  <c r="AP30" i="1"/>
  <c r="AN30" i="1"/>
  <c r="AM30" i="1"/>
  <c r="AL30" i="1"/>
  <c r="J30" i="1"/>
  <c r="H30" i="1"/>
  <c r="G30" i="1"/>
  <c r="F30" i="1"/>
  <c r="AP22" i="1"/>
  <c r="AL22" i="1"/>
  <c r="AO22" i="1" s="1"/>
  <c r="AO21" i="1" s="1"/>
  <c r="AJ22" i="1"/>
  <c r="AJ21" i="1" s="1"/>
  <c r="AI22" i="1"/>
  <c r="AI21" i="1" s="1"/>
  <c r="L22" i="1"/>
  <c r="K22" i="1"/>
  <c r="I22" i="1"/>
  <c r="AR21" i="1"/>
  <c r="AQ21" i="1"/>
  <c r="AN21" i="1"/>
  <c r="AM21" i="1"/>
  <c r="H21" i="1"/>
  <c r="G21" i="1"/>
  <c r="F21" i="1"/>
  <c r="AS18" i="1"/>
  <c r="AL18" i="1"/>
  <c r="AO18" i="1" s="1"/>
  <c r="AJ18" i="1"/>
  <c r="AI18" i="1"/>
  <c r="I18" i="1"/>
  <c r="AS17" i="1"/>
  <c r="AL17" i="1"/>
  <c r="J17" i="1" s="1"/>
  <c r="AJ17" i="1"/>
  <c r="AI17" i="1"/>
  <c r="I17" i="1"/>
  <c r="AS16" i="1"/>
  <c r="AL16" i="1"/>
  <c r="AO16" i="1" s="1"/>
  <c r="AJ16" i="1"/>
  <c r="AI16" i="1"/>
  <c r="I16" i="1"/>
  <c r="AS15" i="1"/>
  <c r="AL15" i="1"/>
  <c r="AJ15" i="1"/>
  <c r="AI15" i="1"/>
  <c r="I15" i="1"/>
  <c r="AP14" i="1"/>
  <c r="AN14" i="1"/>
  <c r="AM14" i="1"/>
  <c r="AG14" i="1"/>
  <c r="AG38" i="1" s="1"/>
  <c r="AF14" i="1"/>
  <c r="AF38" i="1" s="1"/>
  <c r="AE14" i="1"/>
  <c r="AE38" i="1" s="1"/>
  <c r="AD14" i="1"/>
  <c r="AD38" i="1" s="1"/>
  <c r="AD41" i="1" s="1"/>
  <c r="L14" i="1"/>
  <c r="K14" i="1"/>
  <c r="H14" i="1"/>
  <c r="G14" i="1"/>
  <c r="F14" i="1"/>
  <c r="AP10" i="1"/>
  <c r="AS10" i="1" s="1"/>
  <c r="AS9" i="1" s="1"/>
  <c r="AL10" i="1"/>
  <c r="AO10" i="1" s="1"/>
  <c r="AO9" i="1" s="1"/>
  <c r="AJ10" i="1"/>
  <c r="AJ9" i="1" s="1"/>
  <c r="AI10" i="1"/>
  <c r="I10" i="1"/>
  <c r="AR9" i="1"/>
  <c r="AQ9" i="1"/>
  <c r="AN9" i="1"/>
  <c r="AM9" i="1"/>
  <c r="L9" i="1"/>
  <c r="K9" i="1"/>
  <c r="H9" i="1"/>
  <c r="F9" i="1"/>
  <c r="J18" i="1" l="1"/>
  <c r="E16" i="1"/>
  <c r="J16" i="1"/>
  <c r="R16" i="1" s="1"/>
  <c r="U16" i="1" s="1"/>
  <c r="AH18" i="1"/>
  <c r="AK18" i="1" s="1"/>
  <c r="AP9" i="1"/>
  <c r="J10" i="1"/>
  <c r="M10" i="1" s="1"/>
  <c r="M9" i="1" s="1"/>
  <c r="AL9" i="1"/>
  <c r="AH10" i="1"/>
  <c r="AH9" i="1" s="1"/>
  <c r="AH17" i="1"/>
  <c r="AK17" i="1" s="1"/>
  <c r="AH35" i="1"/>
  <c r="AH34" i="1" s="1"/>
  <c r="AL14" i="1"/>
  <c r="AH14" i="1" s="1"/>
  <c r="AH16" i="1"/>
  <c r="AK16" i="1" s="1"/>
  <c r="AH22" i="1"/>
  <c r="AH21" i="1" s="1"/>
  <c r="J22" i="1"/>
  <c r="J21" i="1" s="1"/>
  <c r="J28" i="1" s="1"/>
  <c r="M17" i="1"/>
  <c r="R17" i="1"/>
  <c r="U17" i="1" s="1"/>
  <c r="E17" i="1" s="1"/>
  <c r="K30" i="1"/>
  <c r="S31" i="1"/>
  <c r="K21" i="1"/>
  <c r="K28" i="1" s="1"/>
  <c r="S22" i="1"/>
  <c r="S21" i="1" s="1"/>
  <c r="S28" i="1" s="1"/>
  <c r="L30" i="1"/>
  <c r="T30" i="1"/>
  <c r="M16" i="1"/>
  <c r="L21" i="1"/>
  <c r="L28" i="1" s="1"/>
  <c r="T22" i="1"/>
  <c r="M18" i="1"/>
  <c r="R18" i="1"/>
  <c r="U18" i="1" s="1"/>
  <c r="E18" i="1" s="1"/>
  <c r="R37" i="1"/>
  <c r="AI14" i="1"/>
  <c r="I21" i="1"/>
  <c r="I14" i="1"/>
  <c r="I9" i="1"/>
  <c r="K19" i="1"/>
  <c r="AS14" i="1"/>
  <c r="AN38" i="1"/>
  <c r="AR38" i="1"/>
  <c r="AQ38" i="1"/>
  <c r="AJ14" i="1"/>
  <c r="AJ38" i="1" s="1"/>
  <c r="I34" i="1"/>
  <c r="I30" i="1"/>
  <c r="AM38" i="1"/>
  <c r="L19" i="1"/>
  <c r="J37" i="1"/>
  <c r="AI9" i="1"/>
  <c r="AO15" i="1"/>
  <c r="AO17" i="1"/>
  <c r="AL21" i="1"/>
  <c r="AP21" i="1"/>
  <c r="AS22" i="1"/>
  <c r="AS21" i="1" s="1"/>
  <c r="AL34" i="1"/>
  <c r="AP34" i="1"/>
  <c r="M35" i="1"/>
  <c r="M34" i="1" s="1"/>
  <c r="AS35" i="1"/>
  <c r="AS34" i="1" s="1"/>
  <c r="AH15" i="1"/>
  <c r="AK15" i="1" s="1"/>
  <c r="J15" i="1"/>
  <c r="R15" i="1" s="1"/>
  <c r="M31" i="1"/>
  <c r="M30" i="1" s="1"/>
  <c r="AK31" i="1"/>
  <c r="AK30" i="1" s="1"/>
  <c r="M22" i="1" l="1"/>
  <c r="M21" i="1" s="1"/>
  <c r="M28" i="1" s="1"/>
  <c r="AK35" i="1"/>
  <c r="AK34" i="1" s="1"/>
  <c r="J9" i="1"/>
  <c r="R22" i="1"/>
  <c r="R21" i="1" s="1"/>
  <c r="R28" i="1" s="1"/>
  <c r="R10" i="1"/>
  <c r="U10" i="1" s="1"/>
  <c r="AK22" i="1"/>
  <c r="AK21" i="1" s="1"/>
  <c r="AH38" i="1"/>
  <c r="AK10" i="1"/>
  <c r="AK9" i="1" s="1"/>
  <c r="L38" i="1"/>
  <c r="T39" i="1" s="1"/>
  <c r="K38" i="1"/>
  <c r="S39" i="1" s="1"/>
  <c r="L37" i="1"/>
  <c r="K37" i="1"/>
  <c r="U31" i="1"/>
  <c r="S30" i="1"/>
  <c r="S38" i="1" s="1"/>
  <c r="T37" i="1"/>
  <c r="R14" i="1"/>
  <c r="U15" i="1"/>
  <c r="T21" i="1"/>
  <c r="T28" i="1" s="1"/>
  <c r="AS38" i="1"/>
  <c r="AL38" i="1"/>
  <c r="AO38" i="1" s="1"/>
  <c r="AO39" i="1" s="1"/>
  <c r="AK14" i="1"/>
  <c r="AI38" i="1"/>
  <c r="E34" i="1"/>
  <c r="M37" i="1"/>
  <c r="AP38" i="1"/>
  <c r="AP46" i="1" s="1"/>
  <c r="AO14" i="1"/>
  <c r="M15" i="1"/>
  <c r="J14" i="1"/>
  <c r="U14" i="1" l="1"/>
  <c r="E15" i="1"/>
  <c r="U30" i="1"/>
  <c r="U37" i="1" s="1"/>
  <c r="E31" i="1"/>
  <c r="E30" i="1" s="1"/>
  <c r="E37" i="1" s="1"/>
  <c r="U9" i="1"/>
  <c r="E10" i="1"/>
  <c r="E9" i="1" s="1"/>
  <c r="R9" i="1"/>
  <c r="R19" i="1" s="1"/>
  <c r="U19" i="1" s="1"/>
  <c r="U22" i="1"/>
  <c r="AK38" i="1"/>
  <c r="T38" i="1"/>
  <c r="T40" i="1" s="1"/>
  <c r="S37" i="1"/>
  <c r="M14" i="1"/>
  <c r="E14" i="1"/>
  <c r="E19" i="1" s="1"/>
  <c r="J19" i="1"/>
  <c r="M19" i="1" s="1"/>
  <c r="J38" i="1"/>
  <c r="R39" i="1" s="1"/>
  <c r="U21" i="1" l="1"/>
  <c r="U28" i="1" s="1"/>
  <c r="E22" i="1"/>
  <c r="E28" i="1" s="1"/>
  <c r="E38" i="1" s="1"/>
  <c r="E39" i="1" s="1"/>
  <c r="R38" i="1"/>
  <c r="U38" i="1" s="1"/>
  <c r="M38" i="1"/>
  <c r="U39" i="1" s="1"/>
  <c r="E21" i="1" l="1"/>
  <c r="R40" i="1"/>
  <c r="U40" i="1"/>
</calcChain>
</file>

<file path=xl/sharedStrings.xml><?xml version="1.0" encoding="utf-8"?>
<sst xmlns="http://schemas.openxmlformats.org/spreadsheetml/2006/main" count="138" uniqueCount="91">
  <si>
    <t>НЕ УДАЛЯТЬ!!</t>
  </si>
  <si>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</si>
  <si>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</si>
  <si>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</si>
  <si>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</si>
  <si>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</si>
  <si>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2020 год</t>
  </si>
  <si>
    <t>2021 год</t>
  </si>
  <si>
    <t>2022 год</t>
  </si>
  <si>
    <t>2023 год</t>
  </si>
  <si>
    <t>отклонение</t>
  </si>
  <si>
    <t>АЦК на 23.08.2021</t>
  </si>
  <si>
    <t>ДОПЫ</t>
  </si>
  <si>
    <t>КЦСР</t>
  </si>
  <si>
    <t>МБ</t>
  </si>
  <si>
    <t>КБ</t>
  </si>
  <si>
    <t>ВИ</t>
  </si>
  <si>
    <t xml:space="preserve">Итого финансирование 2020 год </t>
  </si>
  <si>
    <t>Итого финансирование 2021 год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</si>
  <si>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</si>
  <si>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</si>
  <si>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</si>
  <si>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</si>
  <si>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(10 + 11 + 12)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</si>
  <si>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</si>
  <si>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</si>
  <si>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</si>
  <si>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</si>
  <si>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</si>
  <si>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</si>
  <si>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</si>
  <si>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</si>
  <si>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09100S4180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</si>
  <si>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</si>
  <si>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</si>
  <si>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</si>
  <si>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</si>
  <si>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</si>
  <si>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</si>
  <si>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</si>
  <si>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</si>
  <si>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</si>
  <si>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</si>
  <si>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</si>
  <si>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</si>
  <si>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</si>
  <si>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</si>
  <si>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</si>
  <si>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</si>
  <si>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</si>
  <si>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</si>
  <si>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</si>
  <si>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</si>
  <si>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</si>
  <si>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</si>
  <si>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</si>
  <si>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</si>
  <si>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</si>
  <si>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</si>
  <si>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УС 
Администрация города Норильска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</si>
  <si>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</si>
  <si>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</si>
  <si>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увелич за счет МП Отдых</t>
  </si>
  <si>
    <t>приобретение ТМЦ</t>
  </si>
  <si>
    <t>замена окон</t>
  </si>
  <si>
    <t>охрана тира</t>
  </si>
  <si>
    <t>покрытияе в БОКМО</t>
  </si>
  <si>
    <t>оль-гуль обсл здания</t>
  </si>
  <si>
    <r>
      <t>Направления и объемы финансирования МП "Развитие физической культуры и спорта</t>
    </r>
    <r>
      <rPr>
        <sz val="13"/>
        <rFont val="Times New Roman"/>
        <family val="1"/>
        <charset val="204"/>
      </rPr>
      <t>"</t>
    </r>
    <r>
      <rPr>
        <b/>
        <sz val="13"/>
        <rFont val="Times New Roman"/>
        <family val="1"/>
        <charset val="204"/>
      </rPr>
      <t xml:space="preserve"> </t>
    </r>
  </si>
  <si>
    <t>0910010350</t>
  </si>
  <si>
    <t>0910010490</t>
  </si>
  <si>
    <t>0910000310</t>
  </si>
  <si>
    <t>0910000320</t>
  </si>
  <si>
    <t>0910000360</t>
  </si>
  <si>
    <t>0910000370</t>
  </si>
  <si>
    <t>0920010350</t>
  </si>
  <si>
    <t>0920010480</t>
  </si>
  <si>
    <t xml:space="preserve">
0910000140
0910010350
0910010490
09100S4180
</t>
  </si>
  <si>
    <t>0930000130
0930010350
0930010480
0930010490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</si>
  <si>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>0920001130
0920010350
0920010480</t>
  </si>
  <si>
    <t>0920002100
0920010350</t>
  </si>
  <si>
    <t xml:space="preserve">2021 год допы </t>
  </si>
  <si>
    <t>допы приобретения</t>
  </si>
  <si>
    <t>допы 211+213</t>
  </si>
  <si>
    <t>2021 год действ</t>
  </si>
  <si>
    <t>коммун</t>
  </si>
  <si>
    <t>211+213</t>
  </si>
  <si>
    <t>приобр</t>
  </si>
  <si>
    <t>покрытие</t>
  </si>
  <si>
    <t>итого</t>
  </si>
  <si>
    <t xml:space="preserve">Приложение № 2
 к Постановлению Администрации города Норильска 
от 22.11.2021 № 553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</si>
</sst>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73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3" fillId="3" borderId="0" xfId="0" applyFont="1" applyFill="1"/>
    <xf numFmtId="0" fontId="6" fillId="3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4" fontId="3" fillId="2" borderId="2" xfId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2" borderId="2" xfId="1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0" fontId="4" fillId="0" borderId="0" xfId="0" applyFont="1"/>
    <xf numFmtId="164" fontId="3" fillId="2" borderId="2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4" fontId="7" fillId="2" borderId="2" xfId="1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0" fontId="3" fillId="2" borderId="0" xfId="0" applyFont="1" applyFill="1"/>
    <xf numFmtId="164" fontId="3" fillId="2" borderId="0" xfId="0" applyNumberFormat="1" applyFont="1" applyFill="1"/>
    <xf numFmtId="164" fontId="7" fillId="2" borderId="0" xfId="1" applyFont="1" applyFill="1"/>
    <xf numFmtId="0" fontId="7" fillId="2" borderId="0" xfId="0" applyFont="1" applyFill="1"/>
    <xf numFmtId="164" fontId="3" fillId="2" borderId="0" xfId="1" applyFont="1" applyFill="1"/>
    <xf numFmtId="164" fontId="8" fillId="2" borderId="0" xfId="1" applyFont="1" applyFill="1"/>
    <xf numFmtId="164" fontId="7" fillId="2" borderId="0" xfId="0" applyNumberFormat="1" applyFont="1" applyFill="1"/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6" fontId="4" fillId="0" borderId="2" xfId="1" applyNumberFormat="1" applyFont="1" applyFill="1" applyBorder="1" applyAlignment="1">
      <alignment horizontal="center" wrapText="1"/>
    </xf>
    <xf numFmtId="166" fontId="4" fillId="0" borderId="2" xfId="1" applyNumberFormat="1" applyFont="1" applyFill="1" applyBorder="1" applyAlignment="1"/>
    <xf numFmtId="164" fontId="4" fillId="2" borderId="2" xfId="0" applyNumberFormat="1" applyFont="1" applyFill="1" applyBorder="1" applyAlignment="1"/>
    <xf numFmtId="164" fontId="4" fillId="2" borderId="2" xfId="1" applyFont="1" applyFill="1" applyBorder="1" applyAlignment="1">
      <alignment horizontal="center" wrapText="1"/>
    </xf>
    <xf numFmtId="164" fontId="8" fillId="2" borderId="2" xfId="1" applyFont="1" applyFill="1" applyBorder="1" applyAlignment="1">
      <alignment horizontal="center" wrapText="1"/>
    </xf>
    <xf numFmtId="0" fontId="4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7" fontId="3" fillId="0" borderId="0" xfId="0" applyNumberFormat="1" applyFont="1" applyFill="1"/>
    <xf numFmtId="0" fontId="6" fillId="4" borderId="0" xfId="0" applyFont="1" applyFill="1" applyAlignment="1">
      <alignment vertical="top" wrapText="1"/>
    </xf>
    <xf numFmtId="0" fontId="3" fillId="4" borderId="0" xfId="0" applyFont="1" applyFill="1"/>
    <xf numFmtId="0" fontId="3" fillId="4" borderId="2" xfId="0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vertical="center" wrapText="1"/>
    </xf>
    <xf numFmtId="166" fontId="4" fillId="4" borderId="2" xfId="1" applyNumberFormat="1" applyFont="1" applyFill="1" applyBorder="1" applyAlignment="1">
      <alignment horizontal="center" vertical="center" wrapText="1"/>
    </xf>
    <xf numFmtId="166" fontId="3" fillId="4" borderId="2" xfId="1" applyNumberFormat="1" applyFont="1" applyFill="1" applyBorder="1" applyAlignment="1">
      <alignment horizontal="center" vertical="center" wrapText="1"/>
    </xf>
    <xf numFmtId="166" fontId="3" fillId="4" borderId="2" xfId="1" applyNumberFormat="1" applyFont="1" applyFill="1" applyBorder="1" applyAlignment="1">
      <alignment vertical="center" wrapText="1"/>
    </xf>
    <xf numFmtId="166" fontId="4" fillId="4" borderId="2" xfId="1" applyNumberFormat="1" applyFont="1" applyFill="1" applyBorder="1" applyAlignment="1">
      <alignment vertical="center" wrapText="1"/>
    </xf>
    <xf numFmtId="166" fontId="4" fillId="4" borderId="2" xfId="1" applyNumberFormat="1" applyFont="1" applyFill="1" applyBorder="1" applyAlignment="1"/>
    <xf numFmtId="164" fontId="3" fillId="4" borderId="0" xfId="0" applyNumberFormat="1" applyFont="1" applyFill="1"/>
    <xf numFmtId="0" fontId="7" fillId="4" borderId="0" xfId="0" applyFont="1" applyFill="1"/>
    <xf numFmtId="164" fontId="3" fillId="4" borderId="0" xfId="1" applyFont="1" applyFill="1"/>
    <xf numFmtId="0" fontId="3" fillId="0" borderId="2" xfId="0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64" fontId="4" fillId="0" borderId="0" xfId="1" applyFont="1" applyAlignment="1"/>
    <xf numFmtId="164" fontId="9" fillId="3" borderId="0" xfId="1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5" borderId="0" xfId="0" applyFont="1" applyFill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9" fillId="6" borderId="0" xfId="0" applyFont="1" applyFill="1" applyAlignment="1">
      <alignment vertical="top" wrapText="1"/>
    </xf>
    <xf numFmtId="168" fontId="10" fillId="3" borderId="0" xfId="1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164" fontId="10" fillId="3" borderId="0" xfId="1" applyFont="1" applyFill="1"/>
    <xf numFmtId="0" fontId="10" fillId="2" borderId="0" xfId="0" applyFont="1" applyFill="1"/>
    <xf numFmtId="0" fontId="10" fillId="5" borderId="0" xfId="0" applyFont="1" applyFill="1"/>
    <xf numFmtId="0" fontId="10" fillId="7" borderId="0" xfId="0" applyFont="1" applyFill="1"/>
    <xf numFmtId="0" fontId="10" fillId="6" borderId="0" xfId="0" applyFont="1" applyFill="1"/>
    <xf numFmtId="164" fontId="10" fillId="5" borderId="0" xfId="1" applyFont="1" applyFill="1"/>
    <xf numFmtId="164" fontId="10" fillId="7" borderId="0" xfId="1" applyFont="1" applyFill="1"/>
    <xf numFmtId="164" fontId="10" fillId="6" borderId="0" xfId="1" applyFont="1" applyFill="1"/>
    <xf numFmtId="164" fontId="10" fillId="2" borderId="0" xfId="1" applyFont="1" applyFill="1"/>
    <xf numFmtId="164" fontId="10" fillId="3" borderId="0" xfId="1" applyFont="1" applyFill="1" applyAlignment="1"/>
    <xf numFmtId="164" fontId="10" fillId="2" borderId="0" xfId="1" applyFont="1" applyFill="1" applyAlignment="1"/>
    <xf numFmtId="164" fontId="10" fillId="5" borderId="0" xfId="1" applyFont="1" applyFill="1" applyAlignment="1"/>
    <xf numFmtId="164" fontId="10" fillId="7" borderId="0" xfId="1" applyFont="1" applyFill="1" applyAlignment="1"/>
    <xf numFmtId="164" fontId="10" fillId="6" borderId="0" xfId="1" applyFont="1" applyFill="1" applyAlignment="1"/>
    <xf numFmtId="0" fontId="9" fillId="8" borderId="0" xfId="0" applyFont="1" applyFill="1" applyAlignment="1">
      <alignment vertical="top" wrapText="1"/>
    </xf>
    <xf numFmtId="0" fontId="10" fillId="8" borderId="0" xfId="0" applyFont="1" applyFill="1" applyAlignment="1">
      <alignment horizontal="center" vertical="center"/>
    </xf>
    <xf numFmtId="0" fontId="10" fillId="8" borderId="0" xfId="0" applyFont="1" applyFill="1"/>
    <xf numFmtId="164" fontId="10" fillId="8" borderId="0" xfId="1" applyFont="1" applyFill="1"/>
    <xf numFmtId="164" fontId="10" fillId="8" borderId="0" xfId="1" applyFont="1" applyFill="1" applyAlignment="1"/>
    <xf numFmtId="166" fontId="3" fillId="4" borderId="1" xfId="1" applyNumberFormat="1" applyFont="1" applyFill="1" applyBorder="1" applyAlignment="1">
      <alignment horizontal="center" vertical="center" wrapText="1"/>
    </xf>
    <xf numFmtId="166" fontId="3" fillId="4" borderId="6" xfId="1" applyNumberFormat="1" applyFont="1" applyFill="1" applyBorder="1" applyAlignment="1">
      <alignment horizontal="center" vertical="center" wrapText="1"/>
    </xf>
    <xf numFmtId="166" fontId="3" fillId="4" borderId="7" xfId="1" applyNumberFormat="1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>
      <alignment horizontal="center" vertical="center" wrapText="1"/>
    </xf>
    <xf numFmtId="166" fontId="3" fillId="4" borderId="2" xfId="1" applyNumberFormat="1" applyFont="1" applyFill="1" applyBorder="1" applyAlignment="1">
      <alignment horizontal="center" vertical="center" wrapText="1"/>
    </xf>
    <xf numFmtId="166" fontId="3" fillId="4" borderId="2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166" fontId="5" fillId="0" borderId="7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6" fillId="0" borderId="6" xfId="1" applyNumberFormat="1" applyFont="1" applyFill="1" applyBorder="1" applyAlignment="1">
      <alignment horizontal="center" vertical="center" wrapText="1"/>
    </xf>
    <xf numFmtId="166" fontId="6" fillId="0" borderId="7" xfId="1" applyNumberFormat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vertical="center" wrapText="1"/>
    </xf>
    <xf numFmtId="164" fontId="7" fillId="2" borderId="2" xfId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7;&#1045;&#1058;&#1045;&#1042;&#1040;&#1071;%20&#1055;&#1040;&#1055;&#1050;&#1040;%20&#1069;&#1050;&#1054;&#1053;&#1054;&#1052;&#1048;&#1057;&#1058;&#1054;&#1042;\2021%20&#1075;&#1086;&#1076;\&#1050;&#1086;&#1088;&#1088;&#1077;&#1082;&#1090;&#1080;&#1088;&#1086;&#1074;&#1082;&#1072;%20&#1052;&#1055;_&#1057;&#1087;&#1086;&#1088;&#1090;\&#1054;&#1050;&#1058;&#1071;&#1041;&#1056;&#1068;\2_%20&#1055;&#1088;&#1080;&#1083;%205%20&#1082;%20&#1052;&#1055;_&#1057;&#1087;&#1086;&#1088;&#1090;%20(&#1054;&#1082;&#1090;&#1103;&#1073;&#1088;&#110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прил 5)"/>
    </sheetNames>
    <sheetDataSet>
      <sheetData sheetId="0">
        <row r="38">
          <cell r="E38">
            <v>4485744.1999999993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B49"/>
  <sheetViews>
    <sheetView tabSelected="1" view="pageBreakPreview" topLeftCell="I1" zoomScale="60" zoomScaleNormal="57" workbookViewId="0">
      <selection activeCell="W5" sqref="W5"/>
    </sheetView>
  </sheetViews>
  <sheetFormatPr defaultColWidth="9.109375" defaultRowHeight="22.8" x14ac:dyDescent="0.4"/>
  <cols>
    <col min="1" max="1" width="8.5546875" style="39" customWidth="1"/>
    <col min="2" max="2" width="54.88671875" style="14" customWidth="1"/>
    <col min="3" max="3" width="19.6640625" style="39" customWidth="1"/>
    <col min="4" max="4" width="17.88671875" style="14" customWidth="1"/>
    <col min="5" max="5" width="19.5546875" style="14" bestFit="1" customWidth="1"/>
    <col min="6" max="6" width="16.33203125" style="14" bestFit="1" customWidth="1"/>
    <col min="7" max="7" width="15" style="14" bestFit="1" customWidth="1"/>
    <col min="8" max="8" width="16.33203125" style="14" bestFit="1" customWidth="1"/>
    <col min="9" max="9" width="26.5546875" style="14" bestFit="1" customWidth="1"/>
    <col min="10" max="10" width="17.6640625" style="75" hidden="1" customWidth="1"/>
    <col min="11" max="11" width="14.109375" style="75" hidden="1" customWidth="1"/>
    <col min="12" max="12" width="15.6640625" style="75" hidden="1" customWidth="1"/>
    <col min="13" max="13" width="32.88671875" style="75" hidden="1" customWidth="1"/>
    <col min="14" max="14" width="15.6640625" style="75" hidden="1" customWidth="1"/>
    <col min="15" max="15" width="8.5546875" style="75" hidden="1" customWidth="1"/>
    <col min="16" max="16" width="17.5546875" style="75" hidden="1" customWidth="1"/>
    <col min="17" max="17" width="26.5546875" style="75" hidden="1" customWidth="1"/>
    <col min="18" max="18" width="17.6640625" style="14" bestFit="1" customWidth="1"/>
    <col min="19" max="20" width="18.44140625" style="14" customWidth="1"/>
    <col min="21" max="21" width="23.33203125" style="14" customWidth="1"/>
    <col min="22" max="22" width="16.33203125" style="14" bestFit="1" customWidth="1"/>
    <col min="23" max="23" width="13" style="14" bestFit="1" customWidth="1"/>
    <col min="24" max="24" width="16.33203125" style="14" bestFit="1" customWidth="1"/>
    <col min="25" max="25" width="23" style="14" customWidth="1"/>
    <col min="26" max="26" width="18.33203125" style="14" bestFit="1" customWidth="1"/>
    <col min="27" max="27" width="13" style="14" bestFit="1" customWidth="1"/>
    <col min="28" max="28" width="16.33203125" style="14" bestFit="1" customWidth="1"/>
    <col min="29" max="29" width="17.88671875" style="14" customWidth="1"/>
    <col min="30" max="30" width="22.88671875" style="41" hidden="1" customWidth="1"/>
    <col min="31" max="31" width="16.88671875" style="41" hidden="1" customWidth="1"/>
    <col min="32" max="33" width="22.5546875" style="41" hidden="1" customWidth="1"/>
    <col min="34" max="34" width="14.44140625" style="41" hidden="1" customWidth="1"/>
    <col min="35" max="36" width="7.33203125" style="41" hidden="1" customWidth="1"/>
    <col min="37" max="37" width="14.33203125" style="41" hidden="1" customWidth="1"/>
    <col min="38" max="38" width="21.44140625" style="41" hidden="1" customWidth="1"/>
    <col min="39" max="39" width="18.33203125" style="41" hidden="1" customWidth="1"/>
    <col min="40" max="40" width="18.44140625" style="41" hidden="1" customWidth="1"/>
    <col min="41" max="41" width="22.44140625" style="41" hidden="1" customWidth="1"/>
    <col min="42" max="42" width="18.33203125" style="44" hidden="1" customWidth="1"/>
    <col min="43" max="44" width="6.6640625" style="44" hidden="1" customWidth="1"/>
    <col min="45" max="45" width="22.33203125" style="44" hidden="1" customWidth="1"/>
    <col min="46" max="47" width="9.109375" style="17"/>
    <col min="48" max="48" width="25" style="101" bestFit="1" customWidth="1"/>
    <col min="49" max="49" width="25" style="102" bestFit="1" customWidth="1"/>
    <col min="50" max="50" width="29.88671875" style="103" customWidth="1"/>
    <col min="51" max="51" width="26.33203125" style="104" customWidth="1"/>
    <col min="52" max="52" width="26.6640625" style="105" customWidth="1"/>
    <col min="53" max="53" width="26.6640625" style="117" customWidth="1"/>
    <col min="54" max="54" width="17.88671875" style="17" bestFit="1" customWidth="1"/>
    <col min="55" max="16384" width="9.109375" style="17"/>
  </cols>
  <sheetData>
    <row r="1" spans="1:54" s="6" customFormat="1" ht="131.25" customHeight="1" x14ac:dyDescent="0.3">
      <c r="A1" s="3"/>
      <c r="B1" s="4"/>
      <c r="C1" s="5"/>
      <c r="D1" s="4"/>
      <c r="E1" s="4"/>
      <c r="F1" s="4"/>
      <c r="G1" s="4"/>
      <c r="H1" s="4"/>
      <c r="I1" s="4"/>
      <c r="J1" s="74"/>
      <c r="K1" s="74"/>
      <c r="L1" s="74"/>
      <c r="M1" s="74"/>
      <c r="N1" s="74"/>
      <c r="O1" s="74"/>
      <c r="P1" s="74"/>
      <c r="Q1" s="74"/>
      <c r="V1" s="4"/>
      <c r="W1" s="4"/>
      <c r="X1" s="140" t="s">
        <v>90</v>
      </c>
      <c r="Y1" s="140"/>
      <c r="Z1" s="140"/>
      <c r="AA1" s="140"/>
      <c r="AB1" s="140"/>
      <c r="AC1" s="140"/>
      <c r="AD1" s="7"/>
      <c r="AE1" s="8" t="s">
        <v>0</v>
      </c>
      <c r="AF1" s="9"/>
      <c r="AG1" s="7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V1" s="91"/>
      <c r="AW1" s="92"/>
      <c r="AX1" s="93"/>
      <c r="AY1" s="94"/>
      <c r="AZ1" s="95"/>
      <c r="BA1" s="115"/>
    </row>
    <row r="2" spans="1:54" s="6" customFormat="1" ht="22.5" customHeight="1" x14ac:dyDescent="0.3">
      <c r="A2" s="141" t="s">
        <v>68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1"/>
      <c r="AE2" s="11"/>
      <c r="AF2" s="11"/>
      <c r="AG2" s="11"/>
      <c r="AH2" s="11"/>
      <c r="AI2" s="11"/>
      <c r="AJ2" s="11"/>
      <c r="AK2" s="11"/>
      <c r="AL2" s="10"/>
      <c r="AM2" s="10"/>
      <c r="AN2" s="10"/>
      <c r="AO2" s="10"/>
      <c r="AP2" s="10"/>
      <c r="AQ2" s="10"/>
      <c r="AR2" s="10"/>
      <c r="AS2" s="10"/>
      <c r="AV2" s="91"/>
      <c r="AW2" s="92"/>
      <c r="AX2" s="93"/>
      <c r="AY2" s="94"/>
      <c r="AZ2" s="95"/>
      <c r="BA2" s="115"/>
    </row>
    <row r="4" spans="1:54" s="14" customFormat="1" ht="68.400000000000006" customHeight="1" x14ac:dyDescent="0.3">
      <c r="A4" s="137" t="s">
        <v>1</v>
      </c>
      <c r="B4" s="137" t="s">
        <v>2</v>
      </c>
      <c r="C4" s="137" t="s">
        <v>3</v>
      </c>
      <c r="D4" s="66" t="s">
        <v>4</v>
      </c>
      <c r="E4" s="137" t="s">
        <v>5</v>
      </c>
      <c r="F4" s="142" t="s">
        <v>6</v>
      </c>
      <c r="G4" s="143"/>
      <c r="H4" s="143"/>
      <c r="I4" s="144"/>
      <c r="J4" s="130" t="s">
        <v>84</v>
      </c>
      <c r="K4" s="130"/>
      <c r="L4" s="130"/>
      <c r="M4" s="130"/>
      <c r="N4" s="130" t="s">
        <v>81</v>
      </c>
      <c r="O4" s="130"/>
      <c r="P4" s="130"/>
      <c r="Q4" s="130"/>
      <c r="R4" s="126" t="s">
        <v>7</v>
      </c>
      <c r="S4" s="126"/>
      <c r="T4" s="126"/>
      <c r="U4" s="126"/>
      <c r="V4" s="142" t="s">
        <v>8</v>
      </c>
      <c r="W4" s="143"/>
      <c r="X4" s="143"/>
      <c r="Y4" s="144"/>
      <c r="Z4" s="142" t="s">
        <v>9</v>
      </c>
      <c r="AA4" s="143"/>
      <c r="AB4" s="143"/>
      <c r="AC4" s="144"/>
      <c r="AD4" s="155" t="s">
        <v>7</v>
      </c>
      <c r="AE4" s="156"/>
      <c r="AF4" s="157"/>
      <c r="AG4" s="13"/>
      <c r="AH4" s="13" t="s">
        <v>10</v>
      </c>
      <c r="AI4" s="13"/>
      <c r="AJ4" s="13"/>
      <c r="AK4" s="13"/>
      <c r="AL4" s="158" t="s">
        <v>11</v>
      </c>
      <c r="AM4" s="158"/>
      <c r="AN4" s="158"/>
      <c r="AO4" s="158"/>
      <c r="AP4" s="154" t="s">
        <v>12</v>
      </c>
      <c r="AQ4" s="154"/>
      <c r="AR4" s="154"/>
      <c r="AS4" s="154"/>
      <c r="AV4" s="96">
        <v>223</v>
      </c>
      <c r="AW4" s="97" t="s">
        <v>86</v>
      </c>
      <c r="AX4" s="98" t="s">
        <v>87</v>
      </c>
      <c r="AY4" s="99" t="s">
        <v>88</v>
      </c>
      <c r="AZ4" s="100" t="s">
        <v>89</v>
      </c>
      <c r="BA4" s="116"/>
    </row>
    <row r="5" spans="1:54" ht="67.2" x14ac:dyDescent="0.4">
      <c r="A5" s="138"/>
      <c r="B5" s="138"/>
      <c r="C5" s="138"/>
      <c r="D5" s="137" t="s">
        <v>13</v>
      </c>
      <c r="E5" s="139"/>
      <c r="F5" s="159" t="s">
        <v>14</v>
      </c>
      <c r="G5" s="159" t="s">
        <v>15</v>
      </c>
      <c r="H5" s="159" t="s">
        <v>16</v>
      </c>
      <c r="I5" s="15" t="s">
        <v>17</v>
      </c>
      <c r="J5" s="130" t="s">
        <v>14</v>
      </c>
      <c r="K5" s="130" t="s">
        <v>15</v>
      </c>
      <c r="L5" s="130" t="s">
        <v>16</v>
      </c>
      <c r="M5" s="76" t="s">
        <v>18</v>
      </c>
      <c r="N5" s="130" t="s">
        <v>14</v>
      </c>
      <c r="O5" s="130" t="s">
        <v>15</v>
      </c>
      <c r="P5" s="130" t="s">
        <v>16</v>
      </c>
      <c r="Q5" s="76" t="s">
        <v>18</v>
      </c>
      <c r="R5" s="126" t="s">
        <v>14</v>
      </c>
      <c r="S5" s="126" t="s">
        <v>15</v>
      </c>
      <c r="T5" s="126" t="s">
        <v>16</v>
      </c>
      <c r="U5" s="68" t="s">
        <v>18</v>
      </c>
      <c r="V5" s="12" t="s">
        <v>14</v>
      </c>
      <c r="W5" s="12" t="s">
        <v>15</v>
      </c>
      <c r="X5" s="12" t="s">
        <v>16</v>
      </c>
      <c r="Y5" s="12" t="s">
        <v>19</v>
      </c>
      <c r="Z5" s="12" t="s">
        <v>14</v>
      </c>
      <c r="AA5" s="12" t="s">
        <v>15</v>
      </c>
      <c r="AB5" s="12" t="s">
        <v>16</v>
      </c>
      <c r="AC5" s="12" t="s">
        <v>20</v>
      </c>
      <c r="AD5" s="13" t="s">
        <v>14</v>
      </c>
      <c r="AE5" s="13" t="s">
        <v>15</v>
      </c>
      <c r="AF5" s="13" t="s">
        <v>16</v>
      </c>
      <c r="AG5" s="13" t="s">
        <v>18</v>
      </c>
      <c r="AH5" s="13" t="s">
        <v>14</v>
      </c>
      <c r="AI5" s="13" t="s">
        <v>15</v>
      </c>
      <c r="AJ5" s="13" t="s">
        <v>16</v>
      </c>
      <c r="AK5" s="13" t="s">
        <v>18</v>
      </c>
      <c r="AL5" s="158" t="s">
        <v>14</v>
      </c>
      <c r="AM5" s="158" t="s">
        <v>15</v>
      </c>
      <c r="AN5" s="158" t="s">
        <v>16</v>
      </c>
      <c r="AO5" s="13" t="s">
        <v>18</v>
      </c>
      <c r="AP5" s="154" t="s">
        <v>14</v>
      </c>
      <c r="AQ5" s="154" t="s">
        <v>15</v>
      </c>
      <c r="AR5" s="154" t="s">
        <v>16</v>
      </c>
      <c r="AS5" s="16" t="s">
        <v>18</v>
      </c>
    </row>
    <row r="6" spans="1:54" ht="34.5" customHeight="1" x14ac:dyDescent="0.4">
      <c r="A6" s="139"/>
      <c r="B6" s="139"/>
      <c r="C6" s="139"/>
      <c r="D6" s="139"/>
      <c r="E6" s="86" t="s">
        <v>21</v>
      </c>
      <c r="F6" s="160"/>
      <c r="G6" s="160"/>
      <c r="H6" s="160"/>
      <c r="I6" s="15" t="s">
        <v>22</v>
      </c>
      <c r="J6" s="130"/>
      <c r="K6" s="130"/>
      <c r="L6" s="130"/>
      <c r="M6" s="76" t="s">
        <v>23</v>
      </c>
      <c r="N6" s="130"/>
      <c r="O6" s="130"/>
      <c r="P6" s="130"/>
      <c r="Q6" s="76" t="s">
        <v>23</v>
      </c>
      <c r="R6" s="126"/>
      <c r="S6" s="126"/>
      <c r="T6" s="126"/>
      <c r="U6" s="68" t="s">
        <v>23</v>
      </c>
      <c r="V6" s="12"/>
      <c r="W6" s="12"/>
      <c r="X6" s="12"/>
      <c r="Y6" s="12" t="s">
        <v>24</v>
      </c>
      <c r="Z6" s="12"/>
      <c r="AA6" s="12"/>
      <c r="AB6" s="12"/>
      <c r="AC6" s="12" t="s">
        <v>25</v>
      </c>
      <c r="AD6" s="13"/>
      <c r="AE6" s="13"/>
      <c r="AF6" s="13"/>
      <c r="AG6" s="13" t="s">
        <v>23</v>
      </c>
      <c r="AH6" s="13"/>
      <c r="AI6" s="13"/>
      <c r="AJ6" s="13"/>
      <c r="AK6" s="13" t="s">
        <v>23</v>
      </c>
      <c r="AL6" s="158"/>
      <c r="AM6" s="158"/>
      <c r="AN6" s="158"/>
      <c r="AO6" s="13" t="s">
        <v>23</v>
      </c>
      <c r="AP6" s="154"/>
      <c r="AQ6" s="154"/>
      <c r="AR6" s="154"/>
      <c r="AS6" s="16" t="s">
        <v>23</v>
      </c>
    </row>
    <row r="7" spans="1:54" x14ac:dyDescent="0.4">
      <c r="A7" s="12">
        <v>1</v>
      </c>
      <c r="B7" s="12">
        <v>2</v>
      </c>
      <c r="C7" s="12">
        <v>3</v>
      </c>
      <c r="D7" s="66">
        <v>4</v>
      </c>
      <c r="E7" s="86">
        <v>5</v>
      </c>
      <c r="F7" s="15">
        <v>6</v>
      </c>
      <c r="G7" s="15">
        <v>7</v>
      </c>
      <c r="H7" s="15">
        <v>8</v>
      </c>
      <c r="I7" s="15">
        <v>9</v>
      </c>
      <c r="J7" s="76">
        <v>10</v>
      </c>
      <c r="K7" s="76">
        <v>11</v>
      </c>
      <c r="L7" s="76">
        <v>12</v>
      </c>
      <c r="M7" s="76">
        <v>13</v>
      </c>
      <c r="N7" s="76">
        <v>10</v>
      </c>
      <c r="O7" s="76">
        <v>11</v>
      </c>
      <c r="P7" s="76">
        <v>12</v>
      </c>
      <c r="Q7" s="76">
        <v>13</v>
      </c>
      <c r="R7" s="68">
        <v>10</v>
      </c>
      <c r="S7" s="68">
        <v>11</v>
      </c>
      <c r="T7" s="68">
        <v>12</v>
      </c>
      <c r="U7" s="68">
        <v>13</v>
      </c>
      <c r="V7" s="12">
        <v>14</v>
      </c>
      <c r="W7" s="12">
        <v>15</v>
      </c>
      <c r="X7" s="12">
        <v>16</v>
      </c>
      <c r="Y7" s="12">
        <v>17</v>
      </c>
      <c r="Z7" s="12">
        <v>18</v>
      </c>
      <c r="AA7" s="12">
        <v>19</v>
      </c>
      <c r="AB7" s="12">
        <v>20</v>
      </c>
      <c r="AC7" s="12">
        <v>21</v>
      </c>
      <c r="AD7" s="13">
        <v>10</v>
      </c>
      <c r="AE7" s="13">
        <v>11</v>
      </c>
      <c r="AF7" s="13">
        <v>12</v>
      </c>
      <c r="AG7" s="13">
        <v>13</v>
      </c>
      <c r="AH7" s="13">
        <v>10</v>
      </c>
      <c r="AI7" s="13">
        <v>11</v>
      </c>
      <c r="AJ7" s="13">
        <v>12</v>
      </c>
      <c r="AK7" s="13">
        <v>13</v>
      </c>
      <c r="AL7" s="13">
        <v>10</v>
      </c>
      <c r="AM7" s="13">
        <v>11</v>
      </c>
      <c r="AN7" s="13">
        <v>12</v>
      </c>
      <c r="AO7" s="13">
        <v>13</v>
      </c>
      <c r="AP7" s="16">
        <v>10</v>
      </c>
      <c r="AQ7" s="16">
        <v>11</v>
      </c>
      <c r="AR7" s="16">
        <v>12</v>
      </c>
      <c r="AS7" s="16">
        <v>13</v>
      </c>
    </row>
    <row r="8" spans="1:54" ht="27" customHeight="1" x14ac:dyDescent="0.4">
      <c r="A8" s="12"/>
      <c r="B8" s="18" t="s">
        <v>26</v>
      </c>
      <c r="C8" s="12"/>
      <c r="D8" s="19"/>
      <c r="E8" s="1"/>
      <c r="F8" s="1"/>
      <c r="G8" s="1"/>
      <c r="H8" s="1"/>
      <c r="I8" s="1"/>
      <c r="J8" s="77"/>
      <c r="K8" s="77"/>
      <c r="L8" s="77"/>
      <c r="M8" s="77"/>
      <c r="N8" s="77"/>
      <c r="O8" s="77"/>
      <c r="P8" s="77"/>
      <c r="Q8" s="77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0"/>
      <c r="AE8" s="20"/>
      <c r="AF8" s="20"/>
      <c r="AG8" s="20"/>
      <c r="AH8" s="21"/>
      <c r="AI8" s="21"/>
      <c r="AJ8" s="21"/>
      <c r="AK8" s="21"/>
      <c r="AL8" s="21"/>
      <c r="AM8" s="21"/>
      <c r="AN8" s="21"/>
      <c r="AO8" s="21"/>
      <c r="AP8" s="22"/>
      <c r="AQ8" s="22"/>
      <c r="AR8" s="22"/>
      <c r="AS8" s="22"/>
      <c r="AX8" s="106"/>
      <c r="AY8" s="107"/>
      <c r="AZ8" s="108"/>
      <c r="BA8" s="118"/>
    </row>
    <row r="9" spans="1:54" s="28" customFormat="1" ht="84" x14ac:dyDescent="0.4">
      <c r="A9" s="23" t="s">
        <v>27</v>
      </c>
      <c r="B9" s="24" t="s">
        <v>28</v>
      </c>
      <c r="C9" s="25"/>
      <c r="D9" s="49"/>
      <c r="E9" s="88">
        <f>E10</f>
        <v>2048358.3</v>
      </c>
      <c r="F9" s="52">
        <f>F10</f>
        <v>398930.1</v>
      </c>
      <c r="G9" s="52">
        <f>G10</f>
        <v>11841.5</v>
      </c>
      <c r="H9" s="52">
        <f t="shared" ref="H9" si="0">H10</f>
        <v>72294.5</v>
      </c>
      <c r="I9" s="52">
        <f t="shared" ref="I9:I10" si="1">F9+G9+H9</f>
        <v>483066.1</v>
      </c>
      <c r="J9" s="78">
        <f>J10</f>
        <v>463673.2</v>
      </c>
      <c r="K9" s="78">
        <f t="shared" ref="K9:U9" si="2">K10</f>
        <v>0</v>
      </c>
      <c r="L9" s="78">
        <f t="shared" si="2"/>
        <v>70314.2</v>
      </c>
      <c r="M9" s="78">
        <f t="shared" si="2"/>
        <v>533987.4</v>
      </c>
      <c r="N9" s="78">
        <f>N10</f>
        <v>37774.600000000006</v>
      </c>
      <c r="O9" s="78">
        <f t="shared" si="2"/>
        <v>0</v>
      </c>
      <c r="P9" s="78">
        <f t="shared" si="2"/>
        <v>0</v>
      </c>
      <c r="Q9" s="78">
        <f t="shared" si="2"/>
        <v>37774.600000000006</v>
      </c>
      <c r="R9" s="71">
        <f>R10</f>
        <v>501447.80000000005</v>
      </c>
      <c r="S9" s="71">
        <v>0</v>
      </c>
      <c r="T9" s="71">
        <f t="shared" si="2"/>
        <v>70314.2</v>
      </c>
      <c r="U9" s="71">
        <f t="shared" si="2"/>
        <v>571762</v>
      </c>
      <c r="V9" s="53">
        <v>424960.7</v>
      </c>
      <c r="W9" s="53">
        <v>0</v>
      </c>
      <c r="X9" s="53">
        <v>70314.2</v>
      </c>
      <c r="Y9" s="53">
        <v>495274.9</v>
      </c>
      <c r="Z9" s="53">
        <v>427941.1</v>
      </c>
      <c r="AA9" s="53">
        <v>0</v>
      </c>
      <c r="AB9" s="53">
        <v>70314.2</v>
      </c>
      <c r="AC9" s="53">
        <v>498255.3</v>
      </c>
      <c r="AD9" s="26">
        <v>441090.9</v>
      </c>
      <c r="AE9" s="26">
        <v>0</v>
      </c>
      <c r="AF9" s="26">
        <v>70314.2</v>
      </c>
      <c r="AG9" s="26">
        <v>511405.1</v>
      </c>
      <c r="AH9" s="26">
        <f>AH10</f>
        <v>0</v>
      </c>
      <c r="AI9" s="26">
        <f t="shared" ref="AI9:AJ9" si="3">AI10</f>
        <v>0</v>
      </c>
      <c r="AJ9" s="26">
        <f t="shared" si="3"/>
        <v>0</v>
      </c>
      <c r="AK9" s="26">
        <f>AK10</f>
        <v>0</v>
      </c>
      <c r="AL9" s="26">
        <f>AL10</f>
        <v>441090.9</v>
      </c>
      <c r="AM9" s="26">
        <f t="shared" ref="AM9:AO9" si="4">AM10</f>
        <v>0</v>
      </c>
      <c r="AN9" s="26">
        <f t="shared" si="4"/>
        <v>70314.2</v>
      </c>
      <c r="AO9" s="26">
        <f t="shared" si="4"/>
        <v>511405.10000000003</v>
      </c>
      <c r="AP9" s="27">
        <f>AP10</f>
        <v>22582.3</v>
      </c>
      <c r="AQ9" s="27">
        <f t="shared" ref="AQ9:AR9" si="5">AQ10</f>
        <v>0</v>
      </c>
      <c r="AR9" s="27">
        <f t="shared" si="5"/>
        <v>0</v>
      </c>
      <c r="AS9" s="27">
        <f>AS10</f>
        <v>22582.3</v>
      </c>
      <c r="AV9" s="101"/>
      <c r="AW9" s="102"/>
      <c r="AX9" s="106"/>
      <c r="AY9" s="107"/>
      <c r="AZ9" s="108"/>
      <c r="BA9" s="118"/>
      <c r="BB9" s="120">
        <f>1494.5+2344.8</f>
        <v>3839.3</v>
      </c>
    </row>
    <row r="10" spans="1:54" ht="100.8" x14ac:dyDescent="0.4">
      <c r="A10" s="134" t="s">
        <v>29</v>
      </c>
      <c r="B10" s="145" t="s">
        <v>30</v>
      </c>
      <c r="C10" s="137" t="s">
        <v>31</v>
      </c>
      <c r="D10" s="50" t="s">
        <v>77</v>
      </c>
      <c r="E10" s="148">
        <f>I10+U10+Y10+AC10</f>
        <v>2048358.3</v>
      </c>
      <c r="F10" s="148">
        <v>398930.1</v>
      </c>
      <c r="G10" s="148">
        <v>11841.5</v>
      </c>
      <c r="H10" s="148">
        <v>72294.5</v>
      </c>
      <c r="I10" s="151">
        <f t="shared" si="1"/>
        <v>483066.1</v>
      </c>
      <c r="J10" s="124">
        <f>AL10+AP10</f>
        <v>463673.2</v>
      </c>
      <c r="K10" s="125"/>
      <c r="L10" s="124">
        <v>70314.2</v>
      </c>
      <c r="M10" s="123">
        <f>L10+K10+J10</f>
        <v>533987.4</v>
      </c>
      <c r="N10" s="124">
        <f>((12433700+918300+119500+6545900+1989700+470900+7134900+25300+439700)+700000+503600+212900+983400+269300+1188200)/1000+1494.5+2344.8</f>
        <v>37774.600000000006</v>
      </c>
      <c r="O10" s="125"/>
      <c r="P10" s="124"/>
      <c r="Q10" s="123">
        <f>P10+O10+N10</f>
        <v>37774.600000000006</v>
      </c>
      <c r="R10" s="127">
        <f>J10+N10</f>
        <v>501447.80000000005</v>
      </c>
      <c r="S10" s="127">
        <f t="shared" ref="S10:T10" si="6">K10+O10</f>
        <v>0</v>
      </c>
      <c r="T10" s="127">
        <f t="shared" si="6"/>
        <v>70314.2</v>
      </c>
      <c r="U10" s="128">
        <f>T10+S10+R10</f>
        <v>571762</v>
      </c>
      <c r="V10" s="127">
        <v>424960.7</v>
      </c>
      <c r="W10" s="129"/>
      <c r="X10" s="127">
        <v>70314.2</v>
      </c>
      <c r="Y10" s="128">
        <v>495274.9</v>
      </c>
      <c r="Z10" s="127">
        <v>427941.1</v>
      </c>
      <c r="AA10" s="129"/>
      <c r="AB10" s="127">
        <v>70314.2</v>
      </c>
      <c r="AC10" s="128">
        <v>498255.3</v>
      </c>
      <c r="AD10" s="29">
        <v>441090.9</v>
      </c>
      <c r="AE10" s="20"/>
      <c r="AF10" s="29">
        <v>70314.2</v>
      </c>
      <c r="AG10" s="29">
        <v>511405.1</v>
      </c>
      <c r="AH10" s="29">
        <f>AL10-AD10</f>
        <v>0</v>
      </c>
      <c r="AI10" s="29">
        <f>AM10-AE10</f>
        <v>0</v>
      </c>
      <c r="AJ10" s="29">
        <f>AN10-AF10</f>
        <v>0</v>
      </c>
      <c r="AK10" s="29">
        <f>AJ10+AI10+AH10</f>
        <v>0</v>
      </c>
      <c r="AL10" s="165">
        <f>441090900/1000</f>
        <v>441090.9</v>
      </c>
      <c r="AM10" s="166"/>
      <c r="AN10" s="165">
        <v>70314.2</v>
      </c>
      <c r="AO10" s="165">
        <f>AN10+AM10+AL10</f>
        <v>511405.10000000003</v>
      </c>
      <c r="AP10" s="161">
        <f>1236.2+548.3+431.7+4045.8+845.1+152.3+1033.2+100.1+1872.9+492.9+140.5+196+(300+43.1+1476+128)+357.3+8592.9+590</f>
        <v>22582.3</v>
      </c>
      <c r="AQ10" s="161"/>
      <c r="AR10" s="161"/>
      <c r="AS10" s="161">
        <f>AR10+AQ10+AP10</f>
        <v>22582.3</v>
      </c>
      <c r="AV10" s="101">
        <f>795800+1391900+299400+206400+245900+181700+591700+11200+115300</f>
        <v>3839300</v>
      </c>
      <c r="AW10" s="109">
        <f>537600+162400+386800+116800+206800+62500+755300+228100+912600+275600+163500+49400</f>
        <v>3857400</v>
      </c>
      <c r="AX10" s="106">
        <f>12433700+918300+119500+6545900+1989700+470900+7134900</f>
        <v>29612900</v>
      </c>
      <c r="AY10" s="107">
        <f>465000</f>
        <v>465000</v>
      </c>
      <c r="AZ10" s="108">
        <f>AY10+AX10+AW10+AV10</f>
        <v>37774600</v>
      </c>
      <c r="BA10" s="118">
        <f>AZ10/1000-N10</f>
        <v>0</v>
      </c>
      <c r="BB10" s="121"/>
    </row>
    <row r="11" spans="1:54" ht="21" customHeight="1" x14ac:dyDescent="0.4">
      <c r="A11" s="135"/>
      <c r="B11" s="146"/>
      <c r="C11" s="138"/>
      <c r="D11" s="50" t="s">
        <v>69</v>
      </c>
      <c r="E11" s="149"/>
      <c r="F11" s="149"/>
      <c r="G11" s="149"/>
      <c r="H11" s="149"/>
      <c r="I11" s="152"/>
      <c r="J11" s="124"/>
      <c r="K11" s="125"/>
      <c r="L11" s="124"/>
      <c r="M11" s="123"/>
      <c r="N11" s="124"/>
      <c r="O11" s="125"/>
      <c r="P11" s="124"/>
      <c r="Q11" s="123"/>
      <c r="R11" s="127"/>
      <c r="S11" s="127"/>
      <c r="T11" s="127"/>
      <c r="U11" s="128"/>
      <c r="V11" s="127"/>
      <c r="W11" s="129"/>
      <c r="X11" s="127"/>
      <c r="Y11" s="128"/>
      <c r="Z11" s="127"/>
      <c r="AA11" s="129"/>
      <c r="AB11" s="127"/>
      <c r="AC11" s="128"/>
      <c r="AD11" s="29"/>
      <c r="AE11" s="20"/>
      <c r="AF11" s="29"/>
      <c r="AG11" s="29"/>
      <c r="AH11" s="29"/>
      <c r="AI11" s="29"/>
      <c r="AJ11" s="29"/>
      <c r="AK11" s="29"/>
      <c r="AL11" s="165"/>
      <c r="AM11" s="166"/>
      <c r="AN11" s="165"/>
      <c r="AO11" s="165"/>
      <c r="AP11" s="161"/>
      <c r="AQ11" s="161"/>
      <c r="AR11" s="161"/>
      <c r="AS11" s="161"/>
      <c r="AX11" s="106"/>
      <c r="AY11" s="107"/>
      <c r="AZ11" s="108">
        <f t="shared" ref="AZ11:AZ37" si="7">AY11+AX11+AW11+AV11</f>
        <v>0</v>
      </c>
      <c r="BA11" s="118"/>
      <c r="BB11" s="121"/>
    </row>
    <row r="12" spans="1:54" ht="21.6" customHeight="1" x14ac:dyDescent="0.4">
      <c r="A12" s="135"/>
      <c r="B12" s="146"/>
      <c r="C12" s="138"/>
      <c r="D12" s="50" t="s">
        <v>70</v>
      </c>
      <c r="E12" s="149"/>
      <c r="F12" s="149"/>
      <c r="G12" s="149"/>
      <c r="H12" s="149"/>
      <c r="I12" s="152"/>
      <c r="J12" s="124"/>
      <c r="K12" s="125"/>
      <c r="L12" s="124"/>
      <c r="M12" s="123"/>
      <c r="N12" s="124"/>
      <c r="O12" s="125"/>
      <c r="P12" s="124"/>
      <c r="Q12" s="123"/>
      <c r="R12" s="127"/>
      <c r="S12" s="127"/>
      <c r="T12" s="127"/>
      <c r="U12" s="128"/>
      <c r="V12" s="127"/>
      <c r="W12" s="129"/>
      <c r="X12" s="127"/>
      <c r="Y12" s="128"/>
      <c r="Z12" s="127"/>
      <c r="AA12" s="129"/>
      <c r="AB12" s="127"/>
      <c r="AC12" s="128"/>
      <c r="AD12" s="29"/>
      <c r="AE12" s="20"/>
      <c r="AF12" s="29"/>
      <c r="AG12" s="29"/>
      <c r="AH12" s="29"/>
      <c r="AI12" s="29"/>
      <c r="AJ12" s="29"/>
      <c r="AK12" s="29"/>
      <c r="AL12" s="165"/>
      <c r="AM12" s="166"/>
      <c r="AN12" s="165"/>
      <c r="AO12" s="165"/>
      <c r="AP12" s="161"/>
      <c r="AQ12" s="161"/>
      <c r="AR12" s="161"/>
      <c r="AS12" s="161"/>
      <c r="AX12" s="106"/>
      <c r="AY12" s="107"/>
      <c r="AZ12" s="108">
        <f t="shared" si="7"/>
        <v>0</v>
      </c>
      <c r="BA12" s="118"/>
      <c r="BB12" s="122"/>
    </row>
    <row r="13" spans="1:54" ht="21.6" customHeight="1" x14ac:dyDescent="0.4">
      <c r="A13" s="136"/>
      <c r="B13" s="147"/>
      <c r="C13" s="139"/>
      <c r="D13" s="50" t="s">
        <v>32</v>
      </c>
      <c r="E13" s="150"/>
      <c r="F13" s="150"/>
      <c r="G13" s="150"/>
      <c r="H13" s="150"/>
      <c r="I13" s="153"/>
      <c r="J13" s="124"/>
      <c r="K13" s="125"/>
      <c r="L13" s="124"/>
      <c r="M13" s="123"/>
      <c r="N13" s="124"/>
      <c r="O13" s="125"/>
      <c r="P13" s="124"/>
      <c r="Q13" s="123"/>
      <c r="R13" s="127"/>
      <c r="S13" s="127"/>
      <c r="T13" s="127"/>
      <c r="U13" s="128"/>
      <c r="V13" s="127"/>
      <c r="W13" s="129"/>
      <c r="X13" s="127"/>
      <c r="Y13" s="128"/>
      <c r="Z13" s="127"/>
      <c r="AA13" s="129"/>
      <c r="AB13" s="127"/>
      <c r="AC13" s="128"/>
      <c r="AD13" s="29"/>
      <c r="AE13" s="20"/>
      <c r="AF13" s="29"/>
      <c r="AG13" s="29"/>
      <c r="AH13" s="29"/>
      <c r="AI13" s="29"/>
      <c r="AJ13" s="29"/>
      <c r="AK13" s="29"/>
      <c r="AL13" s="165"/>
      <c r="AM13" s="166"/>
      <c r="AN13" s="165"/>
      <c r="AO13" s="165"/>
      <c r="AP13" s="161"/>
      <c r="AQ13" s="161"/>
      <c r="AR13" s="161"/>
      <c r="AS13" s="161"/>
      <c r="AX13" s="106"/>
      <c r="AY13" s="107"/>
      <c r="AZ13" s="108">
        <f t="shared" si="7"/>
        <v>0</v>
      </c>
      <c r="BA13" s="118"/>
    </row>
    <row r="14" spans="1:54" s="28" customFormat="1" ht="99.6" customHeight="1" x14ac:dyDescent="0.4">
      <c r="A14" s="23" t="s">
        <v>33</v>
      </c>
      <c r="B14" s="24" t="s">
        <v>34</v>
      </c>
      <c r="C14" s="25"/>
      <c r="D14" s="49"/>
      <c r="E14" s="52">
        <f>E15+E16+E17+E18</f>
        <v>125318.1</v>
      </c>
      <c r="F14" s="52">
        <f>SUM(F15:F18)</f>
        <v>27070.600000000002</v>
      </c>
      <c r="G14" s="52">
        <f>SUM(G15:G18)</f>
        <v>0</v>
      </c>
      <c r="H14" s="52">
        <f>SUM(H15:H18)</f>
        <v>0</v>
      </c>
      <c r="I14" s="52">
        <f t="shared" ref="I14:I18" si="8">F14+G14+H14</f>
        <v>27070.600000000002</v>
      </c>
      <c r="J14" s="78">
        <f>J15+J16+J17+J18</f>
        <v>32321.300000000003</v>
      </c>
      <c r="K14" s="78">
        <f t="shared" ref="K14:L14" si="9">K15+K16+K17+K18</f>
        <v>0</v>
      </c>
      <c r="L14" s="78">
        <f t="shared" si="9"/>
        <v>0</v>
      </c>
      <c r="M14" s="78">
        <f>M15+M16+M17+M18</f>
        <v>32321.300000000003</v>
      </c>
      <c r="N14" s="78">
        <f>N15+N16+N17+N18</f>
        <v>0</v>
      </c>
      <c r="O14" s="78">
        <f t="shared" ref="O14:P14" si="10">O15+O16+O17+O18</f>
        <v>0</v>
      </c>
      <c r="P14" s="78">
        <f t="shared" si="10"/>
        <v>0</v>
      </c>
      <c r="Q14" s="78">
        <f>Q15+Q16+Q17+Q18</f>
        <v>0</v>
      </c>
      <c r="R14" s="71">
        <f>R15+R16+R17+R18</f>
        <v>32321.300000000003</v>
      </c>
      <c r="S14" s="71">
        <f t="shared" ref="S14:T14" si="11">S15+S16+S17+S18</f>
        <v>0</v>
      </c>
      <c r="T14" s="71">
        <f t="shared" si="11"/>
        <v>0</v>
      </c>
      <c r="U14" s="71">
        <f>U15+U16+U17+U18</f>
        <v>32321.300000000003</v>
      </c>
      <c r="V14" s="53">
        <v>32963.1</v>
      </c>
      <c r="W14" s="53">
        <v>0</v>
      </c>
      <c r="X14" s="53">
        <v>0</v>
      </c>
      <c r="Y14" s="53">
        <v>32963.1</v>
      </c>
      <c r="Z14" s="53">
        <v>32963.1</v>
      </c>
      <c r="AA14" s="53">
        <v>0</v>
      </c>
      <c r="AB14" s="53">
        <v>0</v>
      </c>
      <c r="AC14" s="53">
        <v>32963.1</v>
      </c>
      <c r="AD14" s="26">
        <f>AD15+AD16+AD17+AD18</f>
        <v>32963.100000000006</v>
      </c>
      <c r="AE14" s="26">
        <f t="shared" ref="AE14" si="12">AE15+AE16+AE17+AE18</f>
        <v>0</v>
      </c>
      <c r="AF14" s="26">
        <f>AF15+AF16+AF17+AF18</f>
        <v>0</v>
      </c>
      <c r="AG14" s="26">
        <f>AG15+AG16+AG17+AG18</f>
        <v>32963.100000000006</v>
      </c>
      <c r="AH14" s="26">
        <f t="shared" ref="AH14:AJ18" si="13">AL14-AD14</f>
        <v>-641.80000000000291</v>
      </c>
      <c r="AI14" s="26">
        <f t="shared" si="13"/>
        <v>0</v>
      </c>
      <c r="AJ14" s="26">
        <f t="shared" si="13"/>
        <v>0</v>
      </c>
      <c r="AK14" s="26">
        <f>AJ14+AI14+AH14</f>
        <v>-641.80000000000291</v>
      </c>
      <c r="AL14" s="26">
        <f>AL15+AL16+AL17+AL18</f>
        <v>32321.300000000003</v>
      </c>
      <c r="AM14" s="26">
        <f>AM15+AM16+AM17+AM18</f>
        <v>0</v>
      </c>
      <c r="AN14" s="26">
        <f>AN15+AN16+AN17+AN18</f>
        <v>0</v>
      </c>
      <c r="AO14" s="26">
        <f>AO15+AO16+AO17+AO18</f>
        <v>32321.300000000003</v>
      </c>
      <c r="AP14" s="27">
        <f>AP15+AP16+AP17+AP18</f>
        <v>0</v>
      </c>
      <c r="AQ14" s="27"/>
      <c r="AR14" s="27"/>
      <c r="AS14" s="27">
        <f t="shared" ref="AS14" si="14">AS15+AS16+AS17+AS18</f>
        <v>0</v>
      </c>
      <c r="AV14" s="101"/>
      <c r="AW14" s="102"/>
      <c r="AX14" s="106"/>
      <c r="AY14" s="107"/>
      <c r="AZ14" s="108">
        <f t="shared" si="7"/>
        <v>0</v>
      </c>
      <c r="BA14" s="118"/>
      <c r="BB14" s="28">
        <f>4452.5-595.1</f>
        <v>3857.4</v>
      </c>
    </row>
    <row r="15" spans="1:54" ht="58.95" customHeight="1" x14ac:dyDescent="0.4">
      <c r="A15" s="30" t="s">
        <v>35</v>
      </c>
      <c r="B15" s="19" t="s">
        <v>36</v>
      </c>
      <c r="C15" s="12" t="s">
        <v>31</v>
      </c>
      <c r="D15" s="50" t="s">
        <v>71</v>
      </c>
      <c r="E15" s="87">
        <f>I15+U15+Y15+AC15</f>
        <v>86571.8</v>
      </c>
      <c r="F15" s="56">
        <v>17439</v>
      </c>
      <c r="G15" s="56"/>
      <c r="H15" s="56"/>
      <c r="I15" s="52">
        <f t="shared" si="8"/>
        <v>17439</v>
      </c>
      <c r="J15" s="79">
        <f>AL15+AP15</f>
        <v>22616.400000000001</v>
      </c>
      <c r="K15" s="80"/>
      <c r="L15" s="80"/>
      <c r="M15" s="78">
        <f>L15+K15+J15</f>
        <v>22616.400000000001</v>
      </c>
      <c r="N15" s="79">
        <f>AP15+AT15</f>
        <v>0</v>
      </c>
      <c r="O15" s="80"/>
      <c r="P15" s="80"/>
      <c r="Q15" s="78">
        <f>P15+O15+N15</f>
        <v>0</v>
      </c>
      <c r="R15" s="69">
        <f>J15+N15</f>
        <v>22616.400000000001</v>
      </c>
      <c r="S15" s="70">
        <f t="shared" ref="S15:S18" si="15">K15+O15</f>
        <v>0</v>
      </c>
      <c r="T15" s="70">
        <f t="shared" ref="T15:T18" si="16">L15+P15</f>
        <v>0</v>
      </c>
      <c r="U15" s="71">
        <f>T15+S15+R15</f>
        <v>22616.400000000001</v>
      </c>
      <c r="V15" s="54">
        <v>23258.2</v>
      </c>
      <c r="W15" s="55"/>
      <c r="X15" s="55"/>
      <c r="Y15" s="53">
        <v>23258.2</v>
      </c>
      <c r="Z15" s="54">
        <v>23258.2</v>
      </c>
      <c r="AA15" s="55"/>
      <c r="AB15" s="55"/>
      <c r="AC15" s="53">
        <v>23258.2</v>
      </c>
      <c r="AD15" s="29">
        <v>23258.2</v>
      </c>
      <c r="AE15" s="20"/>
      <c r="AF15" s="20"/>
      <c r="AG15" s="29">
        <v>23258.2</v>
      </c>
      <c r="AH15" s="29">
        <f t="shared" si="13"/>
        <v>-641.79999999999927</v>
      </c>
      <c r="AI15" s="29">
        <f t="shared" si="13"/>
        <v>0</v>
      </c>
      <c r="AJ15" s="29">
        <f t="shared" si="13"/>
        <v>0</v>
      </c>
      <c r="AK15" s="29">
        <f t="shared" ref="AK15:AK18" si="17">AJ15+AI15+AH15</f>
        <v>-641.79999999999927</v>
      </c>
      <c r="AL15" s="29">
        <f>22616400/1000</f>
        <v>22616.400000000001</v>
      </c>
      <c r="AM15" s="20"/>
      <c r="AN15" s="20"/>
      <c r="AO15" s="29">
        <f>AN15+AM15+AL15</f>
        <v>22616.400000000001</v>
      </c>
      <c r="AP15" s="31"/>
      <c r="AQ15" s="31"/>
      <c r="AR15" s="31"/>
      <c r="AS15" s="31">
        <f t="shared" ref="AS15:AS18" si="18">AR15+AQ15+AP15</f>
        <v>0</v>
      </c>
      <c r="AX15" s="106"/>
      <c r="AY15" s="107"/>
      <c r="AZ15" s="108">
        <f t="shared" si="7"/>
        <v>0</v>
      </c>
      <c r="BA15" s="118"/>
    </row>
    <row r="16" spans="1:54" ht="96.6" customHeight="1" x14ac:dyDescent="0.4">
      <c r="A16" s="30" t="s">
        <v>37</v>
      </c>
      <c r="B16" s="19" t="s">
        <v>38</v>
      </c>
      <c r="C16" s="12" t="s">
        <v>31</v>
      </c>
      <c r="D16" s="50" t="s">
        <v>72</v>
      </c>
      <c r="E16" s="87">
        <f>I16+U16+Y16+AC16</f>
        <v>23541.5</v>
      </c>
      <c r="F16" s="56">
        <v>5830.4</v>
      </c>
      <c r="G16" s="56"/>
      <c r="H16" s="56"/>
      <c r="I16" s="52">
        <f t="shared" si="8"/>
        <v>5830.4</v>
      </c>
      <c r="J16" s="79">
        <f>AL16+AP16</f>
        <v>5903.7</v>
      </c>
      <c r="K16" s="80"/>
      <c r="L16" s="80"/>
      <c r="M16" s="78">
        <f>L16+K16+J16</f>
        <v>5903.7</v>
      </c>
      <c r="N16" s="79">
        <f>AP16+AT16</f>
        <v>0</v>
      </c>
      <c r="O16" s="80"/>
      <c r="P16" s="80"/>
      <c r="Q16" s="78">
        <f>P16+O16+N16</f>
        <v>0</v>
      </c>
      <c r="R16" s="69">
        <f t="shared" ref="R16:R17" si="19">J16+N16</f>
        <v>5903.7</v>
      </c>
      <c r="S16" s="70">
        <f t="shared" si="15"/>
        <v>0</v>
      </c>
      <c r="T16" s="70">
        <f t="shared" si="16"/>
        <v>0</v>
      </c>
      <c r="U16" s="71">
        <f>T16+S16+R16</f>
        <v>5903.7</v>
      </c>
      <c r="V16" s="54">
        <v>5903.7</v>
      </c>
      <c r="W16" s="55"/>
      <c r="X16" s="55"/>
      <c r="Y16" s="53">
        <v>5903.7</v>
      </c>
      <c r="Z16" s="54">
        <v>5903.7</v>
      </c>
      <c r="AA16" s="55"/>
      <c r="AB16" s="55"/>
      <c r="AC16" s="53">
        <v>5903.7</v>
      </c>
      <c r="AD16" s="29">
        <v>5903.7</v>
      </c>
      <c r="AE16" s="20"/>
      <c r="AF16" s="20"/>
      <c r="AG16" s="29">
        <v>5903.7</v>
      </c>
      <c r="AH16" s="29">
        <f t="shared" si="13"/>
        <v>0</v>
      </c>
      <c r="AI16" s="29">
        <f t="shared" si="13"/>
        <v>0</v>
      </c>
      <c r="AJ16" s="29">
        <f t="shared" si="13"/>
        <v>0</v>
      </c>
      <c r="AK16" s="29">
        <f t="shared" si="17"/>
        <v>0</v>
      </c>
      <c r="AL16" s="29">
        <f>5903700/1000</f>
        <v>5903.7</v>
      </c>
      <c r="AM16" s="20"/>
      <c r="AN16" s="20"/>
      <c r="AO16" s="29">
        <f>AN16+AM16+AL16</f>
        <v>5903.7</v>
      </c>
      <c r="AP16" s="31"/>
      <c r="AQ16" s="31"/>
      <c r="AR16" s="31"/>
      <c r="AS16" s="31">
        <f t="shared" si="18"/>
        <v>0</v>
      </c>
      <c r="AX16" s="106"/>
      <c r="AY16" s="107"/>
      <c r="AZ16" s="108">
        <f t="shared" si="7"/>
        <v>0</v>
      </c>
      <c r="BA16" s="118"/>
    </row>
    <row r="17" spans="1:53" ht="91.2" customHeight="1" x14ac:dyDescent="0.4">
      <c r="A17" s="30" t="s">
        <v>39</v>
      </c>
      <c r="B17" s="19" t="s">
        <v>40</v>
      </c>
      <c r="C17" s="12" t="s">
        <v>31</v>
      </c>
      <c r="D17" s="50" t="s">
        <v>73</v>
      </c>
      <c r="E17" s="87">
        <f>I17+U17+Y17+AC17</f>
        <v>2596.8000000000002</v>
      </c>
      <c r="F17" s="56">
        <v>649.20000000000005</v>
      </c>
      <c r="G17" s="56"/>
      <c r="H17" s="56"/>
      <c r="I17" s="52">
        <f t="shared" si="8"/>
        <v>649.20000000000005</v>
      </c>
      <c r="J17" s="79">
        <f>AL17+AP17</f>
        <v>649.20000000000005</v>
      </c>
      <c r="K17" s="80"/>
      <c r="L17" s="80"/>
      <c r="M17" s="78">
        <f>L17+K17+J17</f>
        <v>649.20000000000005</v>
      </c>
      <c r="N17" s="79">
        <f>AP17+AT17</f>
        <v>0</v>
      </c>
      <c r="O17" s="80"/>
      <c r="P17" s="80"/>
      <c r="Q17" s="78">
        <f>P17+O17+N17</f>
        <v>0</v>
      </c>
      <c r="R17" s="69">
        <f t="shared" si="19"/>
        <v>649.20000000000005</v>
      </c>
      <c r="S17" s="70">
        <f t="shared" si="15"/>
        <v>0</v>
      </c>
      <c r="T17" s="70">
        <f t="shared" si="16"/>
        <v>0</v>
      </c>
      <c r="U17" s="71">
        <f>T17+S17+R17</f>
        <v>649.20000000000005</v>
      </c>
      <c r="V17" s="54">
        <v>649.20000000000005</v>
      </c>
      <c r="W17" s="55"/>
      <c r="X17" s="55"/>
      <c r="Y17" s="53">
        <v>649.20000000000005</v>
      </c>
      <c r="Z17" s="54">
        <v>649.20000000000005</v>
      </c>
      <c r="AA17" s="55"/>
      <c r="AB17" s="55"/>
      <c r="AC17" s="53">
        <v>649.20000000000005</v>
      </c>
      <c r="AD17" s="29">
        <v>649.20000000000005</v>
      </c>
      <c r="AE17" s="20"/>
      <c r="AF17" s="20"/>
      <c r="AG17" s="29">
        <v>649.20000000000005</v>
      </c>
      <c r="AH17" s="29">
        <f t="shared" si="13"/>
        <v>0</v>
      </c>
      <c r="AI17" s="29">
        <f t="shared" si="13"/>
        <v>0</v>
      </c>
      <c r="AJ17" s="29">
        <f t="shared" si="13"/>
        <v>0</v>
      </c>
      <c r="AK17" s="29">
        <f t="shared" si="17"/>
        <v>0</v>
      </c>
      <c r="AL17" s="29">
        <f>649200/1000</f>
        <v>649.20000000000005</v>
      </c>
      <c r="AM17" s="20"/>
      <c r="AN17" s="20"/>
      <c r="AO17" s="29">
        <f t="shared" ref="AO17:AO18" si="20">AN17+AM17+AL17</f>
        <v>649.20000000000005</v>
      </c>
      <c r="AP17" s="31"/>
      <c r="AQ17" s="31"/>
      <c r="AR17" s="31"/>
      <c r="AS17" s="31">
        <f t="shared" si="18"/>
        <v>0</v>
      </c>
      <c r="AX17" s="106"/>
      <c r="AY17" s="107"/>
      <c r="AZ17" s="108">
        <f t="shared" si="7"/>
        <v>0</v>
      </c>
      <c r="BA17" s="118"/>
    </row>
    <row r="18" spans="1:53" ht="91.2" customHeight="1" x14ac:dyDescent="0.4">
      <c r="A18" s="30" t="s">
        <v>41</v>
      </c>
      <c r="B18" s="19" t="s">
        <v>42</v>
      </c>
      <c r="C18" s="12" t="s">
        <v>31</v>
      </c>
      <c r="D18" s="50" t="s">
        <v>74</v>
      </c>
      <c r="E18" s="87">
        <f>I18+U18+Y18+AC18</f>
        <v>12608</v>
      </c>
      <c r="F18" s="57">
        <v>3152</v>
      </c>
      <c r="G18" s="56"/>
      <c r="H18" s="56"/>
      <c r="I18" s="52">
        <f t="shared" si="8"/>
        <v>3152</v>
      </c>
      <c r="J18" s="79">
        <f>AL18+AP18</f>
        <v>3152</v>
      </c>
      <c r="K18" s="80"/>
      <c r="L18" s="80"/>
      <c r="M18" s="78">
        <f t="shared" ref="M18:M19" si="21">L18+K18+J18</f>
        <v>3152</v>
      </c>
      <c r="N18" s="79">
        <f>AP18+AT18</f>
        <v>0</v>
      </c>
      <c r="O18" s="80"/>
      <c r="P18" s="80"/>
      <c r="Q18" s="78">
        <f t="shared" ref="Q18:Q19" si="22">P18+O18+N18</f>
        <v>0</v>
      </c>
      <c r="R18" s="69">
        <f>J18+N18</f>
        <v>3152</v>
      </c>
      <c r="S18" s="70">
        <f t="shared" si="15"/>
        <v>0</v>
      </c>
      <c r="T18" s="70">
        <f t="shared" si="16"/>
        <v>0</v>
      </c>
      <c r="U18" s="71">
        <f t="shared" ref="U18:U19" si="23">T18+S18+R18</f>
        <v>3152</v>
      </c>
      <c r="V18" s="54">
        <v>3152</v>
      </c>
      <c r="W18" s="55"/>
      <c r="X18" s="55"/>
      <c r="Y18" s="53">
        <v>3152</v>
      </c>
      <c r="Z18" s="54">
        <v>3152</v>
      </c>
      <c r="AA18" s="55"/>
      <c r="AB18" s="55"/>
      <c r="AC18" s="53">
        <v>3152</v>
      </c>
      <c r="AD18" s="29">
        <v>3152</v>
      </c>
      <c r="AE18" s="20"/>
      <c r="AF18" s="20"/>
      <c r="AG18" s="29">
        <v>3152</v>
      </c>
      <c r="AH18" s="29">
        <f t="shared" si="13"/>
        <v>0</v>
      </c>
      <c r="AI18" s="29">
        <f t="shared" si="13"/>
        <v>0</v>
      </c>
      <c r="AJ18" s="29">
        <f t="shared" si="13"/>
        <v>0</v>
      </c>
      <c r="AK18" s="29">
        <f t="shared" si="17"/>
        <v>0</v>
      </c>
      <c r="AL18" s="29">
        <f>3152000/1000</f>
        <v>3152</v>
      </c>
      <c r="AM18" s="20"/>
      <c r="AN18" s="20"/>
      <c r="AO18" s="29">
        <f t="shared" si="20"/>
        <v>3152</v>
      </c>
      <c r="AP18" s="31"/>
      <c r="AQ18" s="31"/>
      <c r="AR18" s="31"/>
      <c r="AS18" s="31">
        <f t="shared" si="18"/>
        <v>0</v>
      </c>
      <c r="AX18" s="106"/>
      <c r="AY18" s="107"/>
      <c r="AZ18" s="108">
        <f t="shared" si="7"/>
        <v>0</v>
      </c>
      <c r="BA18" s="118"/>
    </row>
    <row r="19" spans="1:53" s="28" customFormat="1" ht="58.95" customHeight="1" x14ac:dyDescent="0.4">
      <c r="A19" s="25"/>
      <c r="B19" s="32" t="s">
        <v>43</v>
      </c>
      <c r="C19" s="32"/>
      <c r="D19" s="51"/>
      <c r="E19" s="88">
        <f>E14+E9</f>
        <v>2173676.4</v>
      </c>
      <c r="F19" s="52">
        <v>426000.69999999995</v>
      </c>
      <c r="G19" s="52">
        <v>11841.5</v>
      </c>
      <c r="H19" s="52">
        <v>72294.5</v>
      </c>
      <c r="I19" s="52">
        <v>510136.69999999995</v>
      </c>
      <c r="J19" s="78">
        <f>J9+J14</f>
        <v>495994.5</v>
      </c>
      <c r="K19" s="78">
        <f t="shared" ref="K19:L19" si="24">K9+K14</f>
        <v>0</v>
      </c>
      <c r="L19" s="78">
        <f t="shared" si="24"/>
        <v>70314.2</v>
      </c>
      <c r="M19" s="78">
        <f t="shared" si="21"/>
        <v>566308.69999999995</v>
      </c>
      <c r="N19" s="78">
        <f>N9+N14</f>
        <v>37774.600000000006</v>
      </c>
      <c r="O19" s="78">
        <f t="shared" ref="O19:P19" si="25">O9+O14</f>
        <v>0</v>
      </c>
      <c r="P19" s="78">
        <f t="shared" si="25"/>
        <v>0</v>
      </c>
      <c r="Q19" s="78">
        <f t="shared" si="22"/>
        <v>37774.600000000006</v>
      </c>
      <c r="R19" s="71">
        <f>R9+R14</f>
        <v>533769.10000000009</v>
      </c>
      <c r="S19" s="71">
        <v>0</v>
      </c>
      <c r="T19" s="71">
        <f t="shared" ref="T19" si="26">T9+T14</f>
        <v>70314.2</v>
      </c>
      <c r="U19" s="71">
        <f t="shared" si="23"/>
        <v>604083.30000000005</v>
      </c>
      <c r="V19" s="53">
        <v>457923.8</v>
      </c>
      <c r="W19" s="53">
        <v>0</v>
      </c>
      <c r="X19" s="53">
        <v>70314.2</v>
      </c>
      <c r="Y19" s="53">
        <v>528238</v>
      </c>
      <c r="Z19" s="53">
        <v>460904.2</v>
      </c>
      <c r="AA19" s="53">
        <v>0</v>
      </c>
      <c r="AB19" s="53">
        <v>70314.2</v>
      </c>
      <c r="AC19" s="53">
        <v>531218.4</v>
      </c>
      <c r="AD19" s="26">
        <v>474054</v>
      </c>
      <c r="AE19" s="26">
        <v>0</v>
      </c>
      <c r="AF19" s="26">
        <v>70314.2</v>
      </c>
      <c r="AG19" s="26">
        <v>544368.19999999995</v>
      </c>
      <c r="AH19" s="33"/>
      <c r="AI19" s="33"/>
      <c r="AJ19" s="33"/>
      <c r="AK19" s="33"/>
      <c r="AL19" s="26"/>
      <c r="AM19" s="26"/>
      <c r="AN19" s="26"/>
      <c r="AO19" s="26"/>
      <c r="AP19" s="34"/>
      <c r="AQ19" s="34"/>
      <c r="AR19" s="34"/>
      <c r="AS19" s="34"/>
      <c r="AV19" s="101"/>
      <c r="AW19" s="102"/>
      <c r="AX19" s="106"/>
      <c r="AY19" s="107"/>
      <c r="AZ19" s="108">
        <f t="shared" si="7"/>
        <v>0</v>
      </c>
      <c r="BA19" s="118"/>
    </row>
    <row r="20" spans="1:53" ht="27" customHeight="1" x14ac:dyDescent="0.4">
      <c r="A20" s="12"/>
      <c r="B20" s="18" t="s">
        <v>44</v>
      </c>
      <c r="C20" s="12"/>
      <c r="D20" s="19"/>
      <c r="E20" s="87">
        <v>0</v>
      </c>
      <c r="F20" s="54"/>
      <c r="G20" s="54"/>
      <c r="H20" s="54"/>
      <c r="I20" s="54"/>
      <c r="J20" s="80"/>
      <c r="K20" s="80"/>
      <c r="L20" s="80"/>
      <c r="M20" s="81"/>
      <c r="N20" s="80"/>
      <c r="O20" s="80"/>
      <c r="P20" s="80"/>
      <c r="Q20" s="81"/>
      <c r="R20" s="70"/>
      <c r="S20" s="70"/>
      <c r="T20" s="70"/>
      <c r="U20" s="72"/>
      <c r="V20" s="55"/>
      <c r="W20" s="55"/>
      <c r="X20" s="55"/>
      <c r="Y20" s="72"/>
      <c r="Z20" s="55"/>
      <c r="AA20" s="55"/>
      <c r="AB20" s="55"/>
      <c r="AC20" s="72"/>
      <c r="AD20" s="20"/>
      <c r="AE20" s="20"/>
      <c r="AF20" s="20"/>
      <c r="AG20" s="20"/>
      <c r="AH20" s="21"/>
      <c r="AI20" s="21"/>
      <c r="AJ20" s="21"/>
      <c r="AK20" s="21"/>
      <c r="AL20" s="21"/>
      <c r="AM20" s="21"/>
      <c r="AN20" s="21"/>
      <c r="AO20" s="21"/>
      <c r="AP20" s="22"/>
      <c r="AQ20" s="22"/>
      <c r="AR20" s="22"/>
      <c r="AS20" s="22"/>
      <c r="AX20" s="106"/>
      <c r="AY20" s="107"/>
      <c r="AZ20" s="108">
        <f t="shared" si="7"/>
        <v>0</v>
      </c>
      <c r="BA20" s="118"/>
    </row>
    <row r="21" spans="1:53" s="28" customFormat="1" ht="79.2" customHeight="1" x14ac:dyDescent="0.4">
      <c r="A21" s="23" t="s">
        <v>45</v>
      </c>
      <c r="B21" s="24" t="s">
        <v>46</v>
      </c>
      <c r="C21" s="25"/>
      <c r="D21" s="24"/>
      <c r="E21" s="88">
        <f>E22</f>
        <v>1661979</v>
      </c>
      <c r="F21" s="52">
        <f>SUM(F22:F22)</f>
        <v>406555.8</v>
      </c>
      <c r="G21" s="52">
        <f>SUM(G22:G22)</f>
        <v>3394.8</v>
      </c>
      <c r="H21" s="52">
        <f>SUM(H22:H22)</f>
        <v>0</v>
      </c>
      <c r="I21" s="52">
        <f t="shared" ref="I21:I22" si="27">F21+G21+H21</f>
        <v>409950.6</v>
      </c>
      <c r="J21" s="78">
        <f>J22</f>
        <v>429144.3</v>
      </c>
      <c r="K21" s="78">
        <f t="shared" ref="K21" si="28">K22</f>
        <v>10998.6</v>
      </c>
      <c r="L21" s="78">
        <f>L22</f>
        <v>0</v>
      </c>
      <c r="M21" s="78">
        <f t="shared" ref="M21" si="29">M22</f>
        <v>440142.89999999997</v>
      </c>
      <c r="N21" s="78">
        <f>N22</f>
        <v>21259.599999999999</v>
      </c>
      <c r="O21" s="78">
        <f t="shared" ref="O21" si="30">O22</f>
        <v>0</v>
      </c>
      <c r="P21" s="78">
        <f>P22</f>
        <v>0</v>
      </c>
      <c r="Q21" s="78">
        <f>Q22</f>
        <v>21259.599999999999</v>
      </c>
      <c r="R21" s="71">
        <f>R22</f>
        <v>450403.89999999997</v>
      </c>
      <c r="S21" s="71">
        <f t="shared" ref="S21" si="31">S22</f>
        <v>10998.6</v>
      </c>
      <c r="T21" s="71">
        <f>T22</f>
        <v>0</v>
      </c>
      <c r="U21" s="71">
        <f t="shared" ref="U21" si="32">U22</f>
        <v>461402.49999999994</v>
      </c>
      <c r="V21" s="53">
        <v>393809.3</v>
      </c>
      <c r="W21" s="53">
        <v>0</v>
      </c>
      <c r="X21" s="53">
        <v>0</v>
      </c>
      <c r="Y21" s="53">
        <v>393809.3</v>
      </c>
      <c r="Z21" s="53">
        <v>396816.6</v>
      </c>
      <c r="AA21" s="53">
        <v>0</v>
      </c>
      <c r="AB21" s="53">
        <v>0</v>
      </c>
      <c r="AC21" s="53">
        <v>396816.6</v>
      </c>
      <c r="AD21" s="26">
        <v>417076.3</v>
      </c>
      <c r="AE21" s="26">
        <v>10998.6</v>
      </c>
      <c r="AF21" s="26">
        <v>0</v>
      </c>
      <c r="AG21" s="26">
        <v>428074.9</v>
      </c>
      <c r="AH21" s="35">
        <f>AH22</f>
        <v>641.79999999998836</v>
      </c>
      <c r="AI21" s="35">
        <f t="shared" ref="AI21" si="33">AI22</f>
        <v>0</v>
      </c>
      <c r="AJ21" s="35">
        <f>AJ22</f>
        <v>0</v>
      </c>
      <c r="AK21" s="35">
        <f>AK22</f>
        <v>641.79999999998836</v>
      </c>
      <c r="AL21" s="26">
        <f>AL22</f>
        <v>417718.1</v>
      </c>
      <c r="AM21" s="26">
        <f t="shared" ref="AM21:AO21" si="34">AM22</f>
        <v>10998.6</v>
      </c>
      <c r="AN21" s="26">
        <f t="shared" si="34"/>
        <v>0</v>
      </c>
      <c r="AO21" s="26">
        <f t="shared" si="34"/>
        <v>428716.69999999995</v>
      </c>
      <c r="AP21" s="36">
        <f>AP22</f>
        <v>11426.199999999999</v>
      </c>
      <c r="AQ21" s="36">
        <f t="shared" ref="AQ21" si="35">AQ22</f>
        <v>0</v>
      </c>
      <c r="AR21" s="36">
        <f>AR22</f>
        <v>0</v>
      </c>
      <c r="AS21" s="36">
        <f>AS22</f>
        <v>11426.199999999999</v>
      </c>
      <c r="AV21" s="101"/>
      <c r="AW21" s="102"/>
      <c r="AX21" s="106"/>
      <c r="AY21" s="107"/>
      <c r="AZ21" s="108">
        <f t="shared" si="7"/>
        <v>0</v>
      </c>
      <c r="BA21" s="118"/>
    </row>
    <row r="22" spans="1:53" ht="21.75" customHeight="1" x14ac:dyDescent="0.4">
      <c r="A22" s="134" t="s">
        <v>47</v>
      </c>
      <c r="B22" s="145" t="s">
        <v>48</v>
      </c>
      <c r="C22" s="137" t="s">
        <v>31</v>
      </c>
      <c r="D22" s="131" t="s">
        <v>78</v>
      </c>
      <c r="E22" s="148">
        <f>I22+U22+Y22+AC22</f>
        <v>1661979</v>
      </c>
      <c r="F22" s="162">
        <v>406555.8</v>
      </c>
      <c r="G22" s="162">
        <v>3394.8</v>
      </c>
      <c r="H22" s="162"/>
      <c r="I22" s="151">
        <f t="shared" si="27"/>
        <v>409950.6</v>
      </c>
      <c r="J22" s="124">
        <f>AL22+AP22</f>
        <v>429144.3</v>
      </c>
      <c r="K22" s="124">
        <f>AM22+AQ22</f>
        <v>10998.6</v>
      </c>
      <c r="L22" s="125">
        <f>AN22+AR22</f>
        <v>0</v>
      </c>
      <c r="M22" s="123">
        <f>L22+K22+J22</f>
        <v>440142.89999999997</v>
      </c>
      <c r="N22" s="124">
        <f>(959500+450000+191000+1045600+11850000+4674400+932500+828000)/1000+198.8+129.8</f>
        <v>21259.599999999999</v>
      </c>
      <c r="O22" s="124">
        <f>AQ22+AU22</f>
        <v>0</v>
      </c>
      <c r="P22" s="125">
        <f>AR22+AW22</f>
        <v>0</v>
      </c>
      <c r="Q22" s="123">
        <f>P22+O22+N22</f>
        <v>21259.599999999999</v>
      </c>
      <c r="R22" s="127">
        <f>J22+N22</f>
        <v>450403.89999999997</v>
      </c>
      <c r="S22" s="127">
        <f t="shared" ref="S22:T22" si="36">K22+O22</f>
        <v>10998.6</v>
      </c>
      <c r="T22" s="127">
        <f t="shared" si="36"/>
        <v>0</v>
      </c>
      <c r="U22" s="128">
        <f>T22+S22+R22</f>
        <v>461402.49999999994</v>
      </c>
      <c r="V22" s="162">
        <v>393809.3</v>
      </c>
      <c r="W22" s="162"/>
      <c r="X22" s="162"/>
      <c r="Y22" s="151">
        <v>393809.3</v>
      </c>
      <c r="Z22" s="162">
        <v>396816.6</v>
      </c>
      <c r="AA22" s="162"/>
      <c r="AB22" s="162"/>
      <c r="AC22" s="168">
        <v>396816.6</v>
      </c>
      <c r="AD22" s="29">
        <v>417076.3</v>
      </c>
      <c r="AE22" s="29">
        <v>10998.6</v>
      </c>
      <c r="AF22" s="20"/>
      <c r="AG22" s="29">
        <v>428074.9</v>
      </c>
      <c r="AH22" s="29">
        <f>AL22-AD22</f>
        <v>641.79999999998836</v>
      </c>
      <c r="AI22" s="29">
        <f>AM22-AE22</f>
        <v>0</v>
      </c>
      <c r="AJ22" s="20">
        <f>AN22-AF22</f>
        <v>0</v>
      </c>
      <c r="AK22" s="29">
        <f>AJ22+AI22+AH22</f>
        <v>641.79999999998836</v>
      </c>
      <c r="AL22" s="165">
        <f>415838144.44/1000+1879955.56/1000</f>
        <v>417718.1</v>
      </c>
      <c r="AM22" s="165">
        <v>10998.6</v>
      </c>
      <c r="AN22" s="166"/>
      <c r="AO22" s="165">
        <f>AN22+AM22+AL22</f>
        <v>428716.69999999995</v>
      </c>
      <c r="AP22" s="161">
        <f>1206.4+(593.4+6066+182.1+171.1+1997.4)+(184.8+1025)</f>
        <v>11426.199999999999</v>
      </c>
      <c r="AQ22" s="161"/>
      <c r="AR22" s="167"/>
      <c r="AS22" s="161">
        <f>AR22+AQ22+AP22</f>
        <v>11426.199999999999</v>
      </c>
      <c r="AV22" s="101">
        <f>800+89000+8700+4200+91500+105600+27600+1200</f>
        <v>328600</v>
      </c>
      <c r="AX22" s="106">
        <f>959500+450000+191000+1045600+11850000+4674400+932500+828000</f>
        <v>20931000</v>
      </c>
      <c r="AY22" s="107"/>
      <c r="AZ22" s="108">
        <f t="shared" si="7"/>
        <v>21259600</v>
      </c>
      <c r="BA22" s="118">
        <f>AZ22/1000-N22</f>
        <v>0</v>
      </c>
    </row>
    <row r="23" spans="1:53" ht="21.75" customHeight="1" x14ac:dyDescent="0.4">
      <c r="A23" s="135"/>
      <c r="B23" s="146"/>
      <c r="C23" s="138"/>
      <c r="D23" s="132"/>
      <c r="E23" s="149"/>
      <c r="F23" s="163"/>
      <c r="G23" s="163"/>
      <c r="H23" s="163"/>
      <c r="I23" s="152"/>
      <c r="J23" s="124"/>
      <c r="K23" s="124"/>
      <c r="L23" s="125"/>
      <c r="M23" s="123"/>
      <c r="N23" s="124"/>
      <c r="O23" s="124"/>
      <c r="P23" s="125"/>
      <c r="Q23" s="123"/>
      <c r="R23" s="127"/>
      <c r="S23" s="127"/>
      <c r="T23" s="127"/>
      <c r="U23" s="128"/>
      <c r="V23" s="163"/>
      <c r="W23" s="163"/>
      <c r="X23" s="163"/>
      <c r="Y23" s="152"/>
      <c r="Z23" s="163"/>
      <c r="AA23" s="163"/>
      <c r="AB23" s="163"/>
      <c r="AC23" s="169"/>
      <c r="AD23" s="29"/>
      <c r="AE23" s="29"/>
      <c r="AF23" s="20"/>
      <c r="AG23" s="29"/>
      <c r="AH23" s="29"/>
      <c r="AI23" s="29"/>
      <c r="AJ23" s="20"/>
      <c r="AK23" s="29"/>
      <c r="AL23" s="165"/>
      <c r="AM23" s="165"/>
      <c r="AN23" s="166"/>
      <c r="AO23" s="165"/>
      <c r="AP23" s="161"/>
      <c r="AQ23" s="161"/>
      <c r="AR23" s="167"/>
      <c r="AS23" s="161"/>
      <c r="AX23" s="106"/>
      <c r="AY23" s="107"/>
      <c r="AZ23" s="108">
        <f t="shared" si="7"/>
        <v>0</v>
      </c>
      <c r="BA23" s="118"/>
    </row>
    <row r="24" spans="1:53" ht="21.75" customHeight="1" x14ac:dyDescent="0.4">
      <c r="A24" s="135"/>
      <c r="B24" s="146"/>
      <c r="C24" s="138"/>
      <c r="D24" s="132"/>
      <c r="E24" s="149"/>
      <c r="F24" s="163"/>
      <c r="G24" s="163"/>
      <c r="H24" s="163"/>
      <c r="I24" s="152"/>
      <c r="J24" s="124"/>
      <c r="K24" s="124"/>
      <c r="L24" s="125"/>
      <c r="M24" s="123"/>
      <c r="N24" s="124"/>
      <c r="O24" s="124"/>
      <c r="P24" s="125"/>
      <c r="Q24" s="123"/>
      <c r="R24" s="127"/>
      <c r="S24" s="127"/>
      <c r="T24" s="127"/>
      <c r="U24" s="128"/>
      <c r="V24" s="163"/>
      <c r="W24" s="163"/>
      <c r="X24" s="163"/>
      <c r="Y24" s="152"/>
      <c r="Z24" s="163"/>
      <c r="AA24" s="163"/>
      <c r="AB24" s="163"/>
      <c r="AC24" s="169"/>
      <c r="AD24" s="29"/>
      <c r="AE24" s="29"/>
      <c r="AF24" s="20"/>
      <c r="AG24" s="29"/>
      <c r="AH24" s="29"/>
      <c r="AI24" s="29"/>
      <c r="AJ24" s="20"/>
      <c r="AK24" s="29"/>
      <c r="AL24" s="165"/>
      <c r="AM24" s="165"/>
      <c r="AN24" s="166"/>
      <c r="AO24" s="165"/>
      <c r="AP24" s="161"/>
      <c r="AQ24" s="161"/>
      <c r="AR24" s="167"/>
      <c r="AS24" s="161"/>
      <c r="AX24" s="106"/>
      <c r="AY24" s="107"/>
      <c r="AZ24" s="108">
        <f t="shared" si="7"/>
        <v>0</v>
      </c>
      <c r="BA24" s="118"/>
    </row>
    <row r="25" spans="1:53" ht="21.75" customHeight="1" x14ac:dyDescent="0.4">
      <c r="A25" s="135"/>
      <c r="B25" s="146"/>
      <c r="C25" s="138"/>
      <c r="D25" s="132"/>
      <c r="E25" s="149"/>
      <c r="F25" s="163"/>
      <c r="G25" s="163"/>
      <c r="H25" s="163"/>
      <c r="I25" s="152"/>
      <c r="J25" s="124"/>
      <c r="K25" s="124"/>
      <c r="L25" s="125"/>
      <c r="M25" s="123"/>
      <c r="N25" s="124"/>
      <c r="O25" s="124"/>
      <c r="P25" s="125"/>
      <c r="Q25" s="123"/>
      <c r="R25" s="127"/>
      <c r="S25" s="127"/>
      <c r="T25" s="127"/>
      <c r="U25" s="128"/>
      <c r="V25" s="163"/>
      <c r="W25" s="163"/>
      <c r="X25" s="163"/>
      <c r="Y25" s="152"/>
      <c r="Z25" s="163"/>
      <c r="AA25" s="163"/>
      <c r="AB25" s="163"/>
      <c r="AC25" s="169"/>
      <c r="AD25" s="29"/>
      <c r="AE25" s="29"/>
      <c r="AF25" s="20"/>
      <c r="AG25" s="29"/>
      <c r="AH25" s="29"/>
      <c r="AI25" s="29"/>
      <c r="AJ25" s="20"/>
      <c r="AK25" s="29"/>
      <c r="AL25" s="165"/>
      <c r="AM25" s="165"/>
      <c r="AN25" s="166"/>
      <c r="AO25" s="165"/>
      <c r="AP25" s="161"/>
      <c r="AQ25" s="161"/>
      <c r="AR25" s="167"/>
      <c r="AS25" s="161"/>
      <c r="AX25" s="106"/>
      <c r="AY25" s="107"/>
      <c r="AZ25" s="108">
        <f t="shared" si="7"/>
        <v>0</v>
      </c>
      <c r="BA25" s="118"/>
    </row>
    <row r="26" spans="1:53" ht="21.75" customHeight="1" x14ac:dyDescent="0.4">
      <c r="A26" s="135"/>
      <c r="B26" s="146"/>
      <c r="C26" s="138"/>
      <c r="D26" s="132"/>
      <c r="E26" s="149"/>
      <c r="F26" s="163"/>
      <c r="G26" s="163"/>
      <c r="H26" s="163"/>
      <c r="I26" s="152"/>
      <c r="J26" s="124"/>
      <c r="K26" s="124"/>
      <c r="L26" s="125"/>
      <c r="M26" s="123"/>
      <c r="N26" s="124"/>
      <c r="O26" s="124"/>
      <c r="P26" s="125"/>
      <c r="Q26" s="123"/>
      <c r="R26" s="127"/>
      <c r="S26" s="127"/>
      <c r="T26" s="127"/>
      <c r="U26" s="128"/>
      <c r="V26" s="163"/>
      <c r="W26" s="163"/>
      <c r="X26" s="163"/>
      <c r="Y26" s="152"/>
      <c r="Z26" s="163"/>
      <c r="AA26" s="163"/>
      <c r="AB26" s="163"/>
      <c r="AC26" s="169"/>
      <c r="AD26" s="29"/>
      <c r="AE26" s="29"/>
      <c r="AF26" s="20"/>
      <c r="AG26" s="29"/>
      <c r="AH26" s="29"/>
      <c r="AI26" s="29"/>
      <c r="AJ26" s="20"/>
      <c r="AK26" s="29"/>
      <c r="AL26" s="165"/>
      <c r="AM26" s="165"/>
      <c r="AN26" s="166"/>
      <c r="AO26" s="165"/>
      <c r="AP26" s="161"/>
      <c r="AQ26" s="161"/>
      <c r="AR26" s="167"/>
      <c r="AS26" s="161"/>
      <c r="AX26" s="106"/>
      <c r="AY26" s="107"/>
      <c r="AZ26" s="108">
        <f t="shared" si="7"/>
        <v>0</v>
      </c>
      <c r="BA26" s="118"/>
    </row>
    <row r="27" spans="1:53" ht="21.75" customHeight="1" x14ac:dyDescent="0.4">
      <c r="A27" s="136"/>
      <c r="B27" s="147"/>
      <c r="C27" s="139"/>
      <c r="D27" s="133"/>
      <c r="E27" s="150"/>
      <c r="F27" s="164"/>
      <c r="G27" s="164"/>
      <c r="H27" s="164"/>
      <c r="I27" s="153"/>
      <c r="J27" s="124"/>
      <c r="K27" s="124"/>
      <c r="L27" s="125"/>
      <c r="M27" s="123"/>
      <c r="N27" s="124"/>
      <c r="O27" s="124"/>
      <c r="P27" s="125"/>
      <c r="Q27" s="123"/>
      <c r="R27" s="127"/>
      <c r="S27" s="127"/>
      <c r="T27" s="127"/>
      <c r="U27" s="128"/>
      <c r="V27" s="164"/>
      <c r="W27" s="164"/>
      <c r="X27" s="164"/>
      <c r="Y27" s="153"/>
      <c r="Z27" s="164"/>
      <c r="AA27" s="164"/>
      <c r="AB27" s="164"/>
      <c r="AC27" s="170"/>
      <c r="AD27" s="29"/>
      <c r="AE27" s="29"/>
      <c r="AF27" s="20"/>
      <c r="AG27" s="29"/>
      <c r="AH27" s="29"/>
      <c r="AI27" s="29"/>
      <c r="AJ27" s="20"/>
      <c r="AK27" s="29"/>
      <c r="AL27" s="165"/>
      <c r="AM27" s="165"/>
      <c r="AN27" s="166"/>
      <c r="AO27" s="165"/>
      <c r="AP27" s="161"/>
      <c r="AQ27" s="161"/>
      <c r="AR27" s="167"/>
      <c r="AS27" s="161"/>
      <c r="AX27" s="106"/>
      <c r="AY27" s="107"/>
      <c r="AZ27" s="108">
        <f t="shared" si="7"/>
        <v>0</v>
      </c>
      <c r="BA27" s="118"/>
    </row>
    <row r="28" spans="1:53" s="28" customFormat="1" ht="58.95" customHeight="1" x14ac:dyDescent="0.4">
      <c r="A28" s="25"/>
      <c r="B28" s="37" t="s">
        <v>49</v>
      </c>
      <c r="C28" s="37"/>
      <c r="D28" s="37"/>
      <c r="E28" s="88">
        <f>E22</f>
        <v>1661979</v>
      </c>
      <c r="F28" s="53">
        <v>406555.8</v>
      </c>
      <c r="G28" s="53">
        <v>3394.8</v>
      </c>
      <c r="H28" s="53">
        <v>0</v>
      </c>
      <c r="I28" s="53">
        <v>409950.6</v>
      </c>
      <c r="J28" s="78">
        <f>J21</f>
        <v>429144.3</v>
      </c>
      <c r="K28" s="78">
        <f t="shared" ref="K28:M28" si="37">K21</f>
        <v>10998.6</v>
      </c>
      <c r="L28" s="78">
        <f t="shared" si="37"/>
        <v>0</v>
      </c>
      <c r="M28" s="78">
        <f t="shared" si="37"/>
        <v>440142.89999999997</v>
      </c>
      <c r="N28" s="78">
        <f>N21</f>
        <v>21259.599999999999</v>
      </c>
      <c r="O28" s="78">
        <f t="shared" ref="O28:Q28" si="38">O21</f>
        <v>0</v>
      </c>
      <c r="P28" s="78">
        <f t="shared" si="38"/>
        <v>0</v>
      </c>
      <c r="Q28" s="78">
        <f t="shared" si="38"/>
        <v>21259.599999999999</v>
      </c>
      <c r="R28" s="71">
        <f>R21</f>
        <v>450403.89999999997</v>
      </c>
      <c r="S28" s="71">
        <f t="shared" ref="S28:U28" si="39">S21</f>
        <v>10998.6</v>
      </c>
      <c r="T28" s="71">
        <f t="shared" si="39"/>
        <v>0</v>
      </c>
      <c r="U28" s="71">
        <f t="shared" si="39"/>
        <v>461402.49999999994</v>
      </c>
      <c r="V28" s="53">
        <v>393809.3</v>
      </c>
      <c r="W28" s="53">
        <v>0</v>
      </c>
      <c r="X28" s="53">
        <v>0</v>
      </c>
      <c r="Y28" s="53">
        <v>393809.3</v>
      </c>
      <c r="Z28" s="53">
        <v>396816.6</v>
      </c>
      <c r="AA28" s="53"/>
      <c r="AB28" s="53"/>
      <c r="AC28" s="53">
        <v>396816.6</v>
      </c>
      <c r="AD28" s="26">
        <v>417076.3</v>
      </c>
      <c r="AE28" s="26">
        <v>10998.6</v>
      </c>
      <c r="AF28" s="26">
        <v>0</v>
      </c>
      <c r="AG28" s="26">
        <v>428074.9</v>
      </c>
      <c r="AH28" s="26"/>
      <c r="AI28" s="26"/>
      <c r="AJ28" s="26"/>
      <c r="AK28" s="26"/>
      <c r="AL28" s="26"/>
      <c r="AM28" s="26"/>
      <c r="AN28" s="26"/>
      <c r="AO28" s="26"/>
      <c r="AP28" s="27"/>
      <c r="AQ28" s="27"/>
      <c r="AR28" s="27"/>
      <c r="AS28" s="27"/>
      <c r="AV28" s="101"/>
      <c r="AW28" s="102"/>
      <c r="AX28" s="106"/>
      <c r="AY28" s="107"/>
      <c r="AZ28" s="108">
        <f t="shared" si="7"/>
        <v>0</v>
      </c>
      <c r="BA28" s="118"/>
    </row>
    <row r="29" spans="1:53" ht="35.4" customHeight="1" x14ac:dyDescent="0.4">
      <c r="A29" s="12"/>
      <c r="B29" s="18" t="s">
        <v>50</v>
      </c>
      <c r="C29" s="12"/>
      <c r="D29" s="19"/>
      <c r="E29" s="89"/>
      <c r="F29" s="55"/>
      <c r="G29" s="55"/>
      <c r="H29" s="55"/>
      <c r="I29" s="55"/>
      <c r="J29" s="80"/>
      <c r="K29" s="80"/>
      <c r="L29" s="80"/>
      <c r="M29" s="81"/>
      <c r="N29" s="80"/>
      <c r="O29" s="80"/>
      <c r="P29" s="80"/>
      <c r="Q29" s="81"/>
      <c r="R29" s="70"/>
      <c r="S29" s="70"/>
      <c r="T29" s="70"/>
      <c r="U29" s="72"/>
      <c r="V29" s="55"/>
      <c r="W29" s="55"/>
      <c r="X29" s="55"/>
      <c r="Y29" s="72"/>
      <c r="Z29" s="55"/>
      <c r="AA29" s="55"/>
      <c r="AB29" s="55"/>
      <c r="AC29" s="72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38"/>
      <c r="AQ29" s="38"/>
      <c r="AR29" s="38"/>
      <c r="AS29" s="38"/>
      <c r="AX29" s="106"/>
      <c r="AY29" s="107"/>
      <c r="AZ29" s="108">
        <f t="shared" si="7"/>
        <v>0</v>
      </c>
      <c r="BA29" s="118"/>
    </row>
    <row r="30" spans="1:53" s="28" customFormat="1" ht="117" customHeight="1" x14ac:dyDescent="0.4">
      <c r="A30" s="23" t="s">
        <v>51</v>
      </c>
      <c r="B30" s="24" t="s">
        <v>52</v>
      </c>
      <c r="C30" s="25"/>
      <c r="D30" s="24"/>
      <c r="E30" s="88">
        <f>E31</f>
        <v>304099.69999999995</v>
      </c>
      <c r="F30" s="52">
        <f t="shared" ref="F30:H30" si="40">F31</f>
        <v>41588.5</v>
      </c>
      <c r="G30" s="52">
        <f t="shared" si="40"/>
        <v>243.2</v>
      </c>
      <c r="H30" s="52">
        <f t="shared" si="40"/>
        <v>32000</v>
      </c>
      <c r="I30" s="52">
        <f t="shared" ref="I30:I31" si="41">F30+G30+H30</f>
        <v>73831.7</v>
      </c>
      <c r="J30" s="78">
        <f t="shared" ref="J30:U30" si="42">J31</f>
        <v>45145.3</v>
      </c>
      <c r="K30" s="78">
        <f t="shared" si="42"/>
        <v>0</v>
      </c>
      <c r="L30" s="78">
        <f t="shared" si="42"/>
        <v>32000</v>
      </c>
      <c r="M30" s="78">
        <f t="shared" si="42"/>
        <v>77145.3</v>
      </c>
      <c r="N30" s="78">
        <f t="shared" si="42"/>
        <v>583.6</v>
      </c>
      <c r="O30" s="78">
        <f t="shared" si="42"/>
        <v>0</v>
      </c>
      <c r="P30" s="78">
        <f t="shared" si="42"/>
        <v>0</v>
      </c>
      <c r="Q30" s="78">
        <f t="shared" si="42"/>
        <v>583.6</v>
      </c>
      <c r="R30" s="71">
        <f t="shared" si="42"/>
        <v>45728.9</v>
      </c>
      <c r="S30" s="71">
        <f t="shared" si="42"/>
        <v>0</v>
      </c>
      <c r="T30" s="71">
        <f t="shared" si="42"/>
        <v>32000</v>
      </c>
      <c r="U30" s="71">
        <f t="shared" si="42"/>
        <v>77728.899999999994</v>
      </c>
      <c r="V30" s="53">
        <v>44159.9</v>
      </c>
      <c r="W30" s="53">
        <v>0</v>
      </c>
      <c r="X30" s="53">
        <v>32000</v>
      </c>
      <c r="Y30" s="53">
        <v>76159.899999999994</v>
      </c>
      <c r="Z30" s="53">
        <v>44379.199999999997</v>
      </c>
      <c r="AA30" s="53"/>
      <c r="AB30" s="53">
        <v>32000</v>
      </c>
      <c r="AC30" s="53">
        <v>76379.199999999997</v>
      </c>
      <c r="AD30" s="26">
        <v>45145.3</v>
      </c>
      <c r="AE30" s="26">
        <v>0</v>
      </c>
      <c r="AF30" s="26">
        <v>32000</v>
      </c>
      <c r="AG30" s="26">
        <v>77145.3</v>
      </c>
      <c r="AH30" s="26">
        <f>AH31</f>
        <v>0</v>
      </c>
      <c r="AI30" s="26">
        <f>AI31</f>
        <v>0</v>
      </c>
      <c r="AJ30" s="26">
        <f>AJ31</f>
        <v>0</v>
      </c>
      <c r="AK30" s="26">
        <f>AK31</f>
        <v>0</v>
      </c>
      <c r="AL30" s="26">
        <f>AL31</f>
        <v>45145.3</v>
      </c>
      <c r="AM30" s="26">
        <f t="shared" ref="AM30:AN30" si="43">AM31</f>
        <v>0</v>
      </c>
      <c r="AN30" s="26">
        <f t="shared" si="43"/>
        <v>32000</v>
      </c>
      <c r="AO30" s="26">
        <f>AO31</f>
        <v>77145.3</v>
      </c>
      <c r="AP30" s="27">
        <f>AP31</f>
        <v>0</v>
      </c>
      <c r="AQ30" s="27">
        <f>AQ31</f>
        <v>0</v>
      </c>
      <c r="AR30" s="27">
        <f>AR31</f>
        <v>0</v>
      </c>
      <c r="AS30" s="27">
        <f>AS31</f>
        <v>0</v>
      </c>
      <c r="AV30" s="101"/>
      <c r="AW30" s="102"/>
      <c r="AX30" s="106"/>
      <c r="AY30" s="107"/>
      <c r="AZ30" s="108">
        <f t="shared" si="7"/>
        <v>0</v>
      </c>
      <c r="BA30" s="118"/>
    </row>
    <row r="31" spans="1:53" ht="84.75" customHeight="1" x14ac:dyDescent="0.4">
      <c r="A31" s="134" t="s">
        <v>53</v>
      </c>
      <c r="B31" s="145" t="s">
        <v>54</v>
      </c>
      <c r="C31" s="137" t="s">
        <v>31</v>
      </c>
      <c r="D31" s="67" t="s">
        <v>79</v>
      </c>
      <c r="E31" s="148">
        <f>I31+U31+Y31+AC31</f>
        <v>304099.69999999995</v>
      </c>
      <c r="F31" s="162">
        <v>41588.5</v>
      </c>
      <c r="G31" s="162">
        <v>243.2</v>
      </c>
      <c r="H31" s="162">
        <v>32000</v>
      </c>
      <c r="I31" s="151">
        <f t="shared" si="41"/>
        <v>73831.7</v>
      </c>
      <c r="J31" s="124">
        <f>AP31+AL31</f>
        <v>45145.3</v>
      </c>
      <c r="K31" s="125">
        <f>AQ31+AM31</f>
        <v>0</v>
      </c>
      <c r="L31" s="124">
        <f>AN31+AR31</f>
        <v>32000</v>
      </c>
      <c r="M31" s="123">
        <f>L31+K31+J31</f>
        <v>77145.3</v>
      </c>
      <c r="N31" s="124">
        <f>256100/1000+257.5+70</f>
        <v>583.6</v>
      </c>
      <c r="O31" s="125">
        <f>AU31+AQ31</f>
        <v>0</v>
      </c>
      <c r="P31" s="124">
        <f>AR31+AW31</f>
        <v>0</v>
      </c>
      <c r="Q31" s="123">
        <f>P31+O31+N31</f>
        <v>583.6</v>
      </c>
      <c r="R31" s="127">
        <f>N31+J31</f>
        <v>45728.9</v>
      </c>
      <c r="S31" s="127">
        <f t="shared" ref="S31" si="44">O31+K31</f>
        <v>0</v>
      </c>
      <c r="T31" s="127">
        <f>P31+L31</f>
        <v>32000</v>
      </c>
      <c r="U31" s="128">
        <f>T31+S31+R31</f>
        <v>77728.899999999994</v>
      </c>
      <c r="V31" s="127">
        <v>44159.9</v>
      </c>
      <c r="W31" s="129"/>
      <c r="X31" s="127">
        <v>32000</v>
      </c>
      <c r="Y31" s="128">
        <v>76159.899999999994</v>
      </c>
      <c r="Z31" s="127">
        <v>44379.199999999997</v>
      </c>
      <c r="AA31" s="129"/>
      <c r="AB31" s="127">
        <v>32000</v>
      </c>
      <c r="AC31" s="128">
        <v>76379.199999999997</v>
      </c>
      <c r="AD31" s="29">
        <v>45145.3</v>
      </c>
      <c r="AE31" s="20"/>
      <c r="AF31" s="29">
        <v>32000</v>
      </c>
      <c r="AG31" s="29">
        <v>77145.3</v>
      </c>
      <c r="AH31" s="29">
        <f>AL31-AD31</f>
        <v>0</v>
      </c>
      <c r="AI31" s="20">
        <f>AM31-AE31</f>
        <v>0</v>
      </c>
      <c r="AJ31" s="29">
        <f>AN31-AF31</f>
        <v>0</v>
      </c>
      <c r="AK31" s="29">
        <f>AJ31+AI31+AH31</f>
        <v>0</v>
      </c>
      <c r="AL31" s="165">
        <v>45145.3</v>
      </c>
      <c r="AM31" s="166"/>
      <c r="AN31" s="165">
        <v>32000</v>
      </c>
      <c r="AO31" s="165">
        <f>AN31+AM31+AL31</f>
        <v>77145.3</v>
      </c>
      <c r="AP31" s="161"/>
      <c r="AQ31" s="167"/>
      <c r="AR31" s="161"/>
      <c r="AS31" s="161">
        <f>AR31+AQ31+AP31</f>
        <v>0</v>
      </c>
      <c r="AV31" s="101">
        <f>257500+70000</f>
        <v>327500</v>
      </c>
      <c r="AX31" s="106">
        <f>256100</f>
        <v>256100</v>
      </c>
      <c r="AY31" s="107"/>
      <c r="AZ31" s="108">
        <f t="shared" si="7"/>
        <v>583600</v>
      </c>
      <c r="BA31" s="118">
        <f>AZ31/1000-N31</f>
        <v>0</v>
      </c>
    </row>
    <row r="32" spans="1:53" x14ac:dyDescent="0.4">
      <c r="A32" s="135"/>
      <c r="B32" s="146"/>
      <c r="C32" s="138"/>
      <c r="D32" s="50" t="s">
        <v>75</v>
      </c>
      <c r="E32" s="149"/>
      <c r="F32" s="163"/>
      <c r="G32" s="163"/>
      <c r="H32" s="163"/>
      <c r="I32" s="152"/>
      <c r="J32" s="124"/>
      <c r="K32" s="125"/>
      <c r="L32" s="124"/>
      <c r="M32" s="123"/>
      <c r="N32" s="124"/>
      <c r="O32" s="125"/>
      <c r="P32" s="124"/>
      <c r="Q32" s="123"/>
      <c r="R32" s="127"/>
      <c r="S32" s="127"/>
      <c r="T32" s="127"/>
      <c r="U32" s="128"/>
      <c r="V32" s="127"/>
      <c r="W32" s="129"/>
      <c r="X32" s="127"/>
      <c r="Y32" s="128"/>
      <c r="Z32" s="127"/>
      <c r="AA32" s="129"/>
      <c r="AB32" s="127"/>
      <c r="AC32" s="128"/>
      <c r="AD32" s="29"/>
      <c r="AE32" s="20"/>
      <c r="AF32" s="29"/>
      <c r="AG32" s="29"/>
      <c r="AH32" s="29"/>
      <c r="AI32" s="20"/>
      <c r="AJ32" s="29"/>
      <c r="AK32" s="29"/>
      <c r="AL32" s="165"/>
      <c r="AM32" s="166"/>
      <c r="AN32" s="165"/>
      <c r="AO32" s="165"/>
      <c r="AP32" s="161"/>
      <c r="AQ32" s="167"/>
      <c r="AR32" s="161"/>
      <c r="AS32" s="161"/>
      <c r="AX32" s="106"/>
      <c r="AY32" s="107"/>
      <c r="AZ32" s="108">
        <f t="shared" si="7"/>
        <v>0</v>
      </c>
      <c r="BA32" s="118"/>
    </row>
    <row r="33" spans="1:54" x14ac:dyDescent="0.4">
      <c r="A33" s="136"/>
      <c r="B33" s="147"/>
      <c r="C33" s="139"/>
      <c r="D33" s="50" t="s">
        <v>76</v>
      </c>
      <c r="E33" s="150"/>
      <c r="F33" s="164"/>
      <c r="G33" s="164"/>
      <c r="H33" s="164"/>
      <c r="I33" s="153"/>
      <c r="J33" s="124"/>
      <c r="K33" s="125"/>
      <c r="L33" s="124"/>
      <c r="M33" s="123"/>
      <c r="N33" s="124"/>
      <c r="O33" s="125"/>
      <c r="P33" s="124"/>
      <c r="Q33" s="123"/>
      <c r="R33" s="127"/>
      <c r="S33" s="127"/>
      <c r="T33" s="127"/>
      <c r="U33" s="128"/>
      <c r="V33" s="127"/>
      <c r="W33" s="129"/>
      <c r="X33" s="127"/>
      <c r="Y33" s="128"/>
      <c r="Z33" s="127"/>
      <c r="AA33" s="129"/>
      <c r="AB33" s="127"/>
      <c r="AC33" s="128"/>
      <c r="AD33" s="29"/>
      <c r="AE33" s="20"/>
      <c r="AF33" s="29"/>
      <c r="AG33" s="29"/>
      <c r="AH33" s="29"/>
      <c r="AI33" s="20"/>
      <c r="AJ33" s="29"/>
      <c r="AK33" s="29"/>
      <c r="AL33" s="165"/>
      <c r="AM33" s="166"/>
      <c r="AN33" s="165"/>
      <c r="AO33" s="165"/>
      <c r="AP33" s="161"/>
      <c r="AQ33" s="167"/>
      <c r="AR33" s="161"/>
      <c r="AS33" s="161"/>
      <c r="AX33" s="106"/>
      <c r="AY33" s="107"/>
      <c r="AZ33" s="108">
        <f t="shared" si="7"/>
        <v>0</v>
      </c>
      <c r="BA33" s="118"/>
    </row>
    <row r="34" spans="1:54" s="28" customFormat="1" ht="70.5" customHeight="1" x14ac:dyDescent="0.4">
      <c r="A34" s="23" t="s">
        <v>55</v>
      </c>
      <c r="B34" s="24" t="s">
        <v>56</v>
      </c>
      <c r="C34" s="25"/>
      <c r="D34" s="49"/>
      <c r="E34" s="88">
        <f>E35</f>
        <v>408109.99999999994</v>
      </c>
      <c r="F34" s="52">
        <f t="shared" ref="F34:H34" si="45">F35</f>
        <v>97059.199999999997</v>
      </c>
      <c r="G34" s="52">
        <f t="shared" si="45"/>
        <v>669</v>
      </c>
      <c r="H34" s="52">
        <f t="shared" si="45"/>
        <v>0</v>
      </c>
      <c r="I34" s="52">
        <f t="shared" ref="I34:I35" si="46">F34+G34+H34</f>
        <v>97728.2</v>
      </c>
      <c r="J34" s="78">
        <f>J35</f>
        <v>104118</v>
      </c>
      <c r="K34" s="78">
        <f>K35</f>
        <v>0</v>
      </c>
      <c r="L34" s="78">
        <f t="shared" ref="L34:M34" si="47">L35</f>
        <v>0</v>
      </c>
      <c r="M34" s="78">
        <f t="shared" si="47"/>
        <v>104118</v>
      </c>
      <c r="N34" s="78">
        <f>N35</f>
        <v>2503.1</v>
      </c>
      <c r="O34" s="78">
        <f>O35</f>
        <v>0</v>
      </c>
      <c r="P34" s="78">
        <f t="shared" ref="P34:Q34" si="48">P35</f>
        <v>0</v>
      </c>
      <c r="Q34" s="78">
        <f t="shared" si="48"/>
        <v>2503.1</v>
      </c>
      <c r="R34" s="71">
        <f>R35</f>
        <v>106621.1</v>
      </c>
      <c r="S34" s="71">
        <f>S35</f>
        <v>0</v>
      </c>
      <c r="T34" s="71">
        <f t="shared" ref="T34:U34" si="49">T35</f>
        <v>0</v>
      </c>
      <c r="U34" s="71">
        <f t="shared" si="49"/>
        <v>106621.1</v>
      </c>
      <c r="V34" s="53">
        <v>101750.9</v>
      </c>
      <c r="W34" s="53">
        <v>0</v>
      </c>
      <c r="X34" s="53">
        <v>0</v>
      </c>
      <c r="Y34" s="53">
        <v>101750.9</v>
      </c>
      <c r="Z34" s="53">
        <v>102009.8</v>
      </c>
      <c r="AA34" s="53"/>
      <c r="AB34" s="53"/>
      <c r="AC34" s="53">
        <v>102009.8</v>
      </c>
      <c r="AD34" s="26">
        <v>103925</v>
      </c>
      <c r="AE34" s="26">
        <v>0</v>
      </c>
      <c r="AF34" s="26">
        <v>0</v>
      </c>
      <c r="AG34" s="26">
        <v>103925</v>
      </c>
      <c r="AH34" s="26">
        <f>AH35</f>
        <v>-5962.3999999999942</v>
      </c>
      <c r="AI34" s="26">
        <f t="shared" ref="AI34:AK34" si="50">AI35</f>
        <v>0</v>
      </c>
      <c r="AJ34" s="26">
        <f t="shared" si="50"/>
        <v>0</v>
      </c>
      <c r="AK34" s="26">
        <f t="shared" si="50"/>
        <v>-5962.3999999999942</v>
      </c>
      <c r="AL34" s="26">
        <f>AL35</f>
        <v>97962.6</v>
      </c>
      <c r="AM34" s="26">
        <f>AM35</f>
        <v>0</v>
      </c>
      <c r="AN34" s="26">
        <f t="shared" ref="AN34:AO34" si="51">AN35</f>
        <v>0</v>
      </c>
      <c r="AO34" s="26">
        <f t="shared" si="51"/>
        <v>97962.6</v>
      </c>
      <c r="AP34" s="27">
        <f>AP35</f>
        <v>193</v>
      </c>
      <c r="AQ34" s="27">
        <f t="shared" ref="AQ34:AS34" si="52">AQ35</f>
        <v>0</v>
      </c>
      <c r="AR34" s="27">
        <f t="shared" si="52"/>
        <v>0</v>
      </c>
      <c r="AS34" s="27">
        <f t="shared" si="52"/>
        <v>193</v>
      </c>
      <c r="AV34" s="101"/>
      <c r="AW34" s="102"/>
      <c r="AX34" s="106"/>
      <c r="AY34" s="107"/>
      <c r="AZ34" s="108">
        <f t="shared" si="7"/>
        <v>0</v>
      </c>
      <c r="BA34" s="118"/>
    </row>
    <row r="35" spans="1:54" ht="76.5" customHeight="1" x14ac:dyDescent="0.4">
      <c r="A35" s="134" t="s">
        <v>57</v>
      </c>
      <c r="B35" s="145" t="s">
        <v>58</v>
      </c>
      <c r="C35" s="171" t="s">
        <v>59</v>
      </c>
      <c r="D35" s="67" t="s">
        <v>80</v>
      </c>
      <c r="E35" s="148">
        <f>I35+U35+Y35+AC35</f>
        <v>408109.99999999994</v>
      </c>
      <c r="F35" s="162">
        <v>97059.199999999997</v>
      </c>
      <c r="G35" s="162">
        <v>669</v>
      </c>
      <c r="H35" s="162"/>
      <c r="I35" s="151">
        <f t="shared" si="46"/>
        <v>97728.2</v>
      </c>
      <c r="J35" s="124">
        <v>104118</v>
      </c>
      <c r="K35" s="125">
        <f>AQ35+AM35</f>
        <v>0</v>
      </c>
      <c r="L35" s="125">
        <f>AR35+AN35</f>
        <v>0</v>
      </c>
      <c r="M35" s="123">
        <f>L35+K35+J35</f>
        <v>104118</v>
      </c>
      <c r="N35" s="124">
        <f>595100/1000+51.3+6.7+1850</f>
        <v>2503.1</v>
      </c>
      <c r="O35" s="125">
        <f>AU35+AQ35</f>
        <v>0</v>
      </c>
      <c r="P35" s="125">
        <v>0</v>
      </c>
      <c r="Q35" s="123">
        <f>P35+O35+N35</f>
        <v>2503.1</v>
      </c>
      <c r="R35" s="127">
        <f>J35+N35</f>
        <v>106621.1</v>
      </c>
      <c r="S35" s="129">
        <f>BC35+AU35</f>
        <v>0</v>
      </c>
      <c r="T35" s="129">
        <v>0</v>
      </c>
      <c r="U35" s="128">
        <f>T35+S35+R35</f>
        <v>106621.1</v>
      </c>
      <c r="V35" s="127">
        <v>101750.9</v>
      </c>
      <c r="W35" s="127"/>
      <c r="X35" s="127"/>
      <c r="Y35" s="128">
        <v>101750.9</v>
      </c>
      <c r="Z35" s="127">
        <v>102009.8</v>
      </c>
      <c r="AA35" s="127"/>
      <c r="AB35" s="127"/>
      <c r="AC35" s="128">
        <v>102009.8</v>
      </c>
      <c r="AD35" s="29">
        <v>103925</v>
      </c>
      <c r="AE35" s="20"/>
      <c r="AF35" s="20"/>
      <c r="AG35" s="29">
        <v>103925</v>
      </c>
      <c r="AH35" s="29">
        <f>AL35-AD35</f>
        <v>-5962.3999999999942</v>
      </c>
      <c r="AI35" s="20">
        <f>AM35-AE35</f>
        <v>0</v>
      </c>
      <c r="AJ35" s="20">
        <f>AN35-AF35</f>
        <v>0</v>
      </c>
      <c r="AK35" s="29">
        <f>AJ35+AI35+AH35</f>
        <v>-5962.3999999999942</v>
      </c>
      <c r="AL35" s="165">
        <f>97962600/1000</f>
        <v>97962.6</v>
      </c>
      <c r="AM35" s="166"/>
      <c r="AN35" s="166"/>
      <c r="AO35" s="165">
        <f>AN35+AM35+AL35</f>
        <v>97962.6</v>
      </c>
      <c r="AP35" s="161">
        <f>36+787.3-630.3</f>
        <v>193</v>
      </c>
      <c r="AQ35" s="167"/>
      <c r="AR35" s="167"/>
      <c r="AS35" s="161">
        <f>AR35+AQ35+AP35</f>
        <v>193</v>
      </c>
      <c r="AV35" s="101">
        <f>6700+51300</f>
        <v>58000</v>
      </c>
      <c r="AW35" s="109">
        <f>595100</f>
        <v>595100</v>
      </c>
      <c r="AX35" s="106"/>
      <c r="AY35" s="107"/>
      <c r="AZ35" s="108">
        <f t="shared" si="7"/>
        <v>653100</v>
      </c>
      <c r="BA35" s="118">
        <f>AZ35/1000-N35</f>
        <v>-1850</v>
      </c>
    </row>
    <row r="36" spans="1:54" ht="39" customHeight="1" x14ac:dyDescent="0.4">
      <c r="A36" s="136"/>
      <c r="B36" s="147"/>
      <c r="C36" s="172"/>
      <c r="D36" s="50" t="s">
        <v>75</v>
      </c>
      <c r="E36" s="150"/>
      <c r="F36" s="164"/>
      <c r="G36" s="164"/>
      <c r="H36" s="164"/>
      <c r="I36" s="153"/>
      <c r="J36" s="124"/>
      <c r="K36" s="125"/>
      <c r="L36" s="125"/>
      <c r="M36" s="123"/>
      <c r="N36" s="124"/>
      <c r="O36" s="125"/>
      <c r="P36" s="125"/>
      <c r="Q36" s="123"/>
      <c r="R36" s="127"/>
      <c r="S36" s="129"/>
      <c r="T36" s="129"/>
      <c r="U36" s="128"/>
      <c r="V36" s="127"/>
      <c r="W36" s="127"/>
      <c r="X36" s="127"/>
      <c r="Y36" s="128"/>
      <c r="Z36" s="127"/>
      <c r="AA36" s="127"/>
      <c r="AB36" s="127"/>
      <c r="AC36" s="128"/>
      <c r="AD36" s="29"/>
      <c r="AE36" s="20"/>
      <c r="AF36" s="20"/>
      <c r="AG36" s="29"/>
      <c r="AH36" s="29"/>
      <c r="AI36" s="20"/>
      <c r="AJ36" s="20"/>
      <c r="AK36" s="29"/>
      <c r="AL36" s="165"/>
      <c r="AM36" s="166"/>
      <c r="AN36" s="166"/>
      <c r="AO36" s="165"/>
      <c r="AP36" s="161"/>
      <c r="AQ36" s="167"/>
      <c r="AR36" s="167"/>
      <c r="AS36" s="161"/>
      <c r="AX36" s="106"/>
      <c r="AY36" s="107"/>
      <c r="AZ36" s="108">
        <f t="shared" si="7"/>
        <v>0</v>
      </c>
      <c r="BA36" s="118"/>
    </row>
    <row r="37" spans="1:54" s="28" customFormat="1" ht="50.4" x14ac:dyDescent="0.4">
      <c r="A37" s="25"/>
      <c r="B37" s="32" t="s">
        <v>60</v>
      </c>
      <c r="C37" s="32"/>
      <c r="D37" s="32"/>
      <c r="E37" s="88">
        <f>E34+E30</f>
        <v>712209.7</v>
      </c>
      <c r="F37" s="53">
        <v>138647.70000000001</v>
      </c>
      <c r="G37" s="53">
        <v>912.2</v>
      </c>
      <c r="H37" s="53">
        <v>32000</v>
      </c>
      <c r="I37" s="53">
        <v>171559.9</v>
      </c>
      <c r="J37" s="78">
        <f>J34+J30</f>
        <v>149263.29999999999</v>
      </c>
      <c r="K37" s="78">
        <f t="shared" ref="K37:M37" si="53">K34+K30</f>
        <v>0</v>
      </c>
      <c r="L37" s="78">
        <f t="shared" si="53"/>
        <v>32000</v>
      </c>
      <c r="M37" s="78">
        <f t="shared" si="53"/>
        <v>181263.3</v>
      </c>
      <c r="N37" s="78">
        <f>N34+N30</f>
        <v>3086.7</v>
      </c>
      <c r="O37" s="78">
        <f t="shared" ref="O37:Q37" si="54">O34+O30</f>
        <v>0</v>
      </c>
      <c r="P37" s="78">
        <f t="shared" si="54"/>
        <v>0</v>
      </c>
      <c r="Q37" s="78">
        <f t="shared" si="54"/>
        <v>3086.7</v>
      </c>
      <c r="R37" s="71">
        <f>R34+R30</f>
        <v>152350</v>
      </c>
      <c r="S37" s="71">
        <f t="shared" ref="S37:U37" si="55">S34+S30</f>
        <v>0</v>
      </c>
      <c r="T37" s="71">
        <f t="shared" si="55"/>
        <v>32000</v>
      </c>
      <c r="U37" s="71">
        <f t="shared" si="55"/>
        <v>184350</v>
      </c>
      <c r="V37" s="53">
        <v>145910.79999999999</v>
      </c>
      <c r="W37" s="53">
        <v>0</v>
      </c>
      <c r="X37" s="53">
        <v>32000</v>
      </c>
      <c r="Y37" s="53">
        <v>177910.8</v>
      </c>
      <c r="Z37" s="53">
        <v>146389</v>
      </c>
      <c r="AA37" s="53"/>
      <c r="AB37" s="53">
        <v>32000</v>
      </c>
      <c r="AC37" s="53">
        <v>178389</v>
      </c>
      <c r="AD37" s="26">
        <v>149070.29999999999</v>
      </c>
      <c r="AE37" s="26">
        <v>0</v>
      </c>
      <c r="AF37" s="26">
        <v>32000</v>
      </c>
      <c r="AG37" s="26">
        <v>181070.3</v>
      </c>
      <c r="AH37" s="26"/>
      <c r="AI37" s="26"/>
      <c r="AJ37" s="26"/>
      <c r="AK37" s="26"/>
      <c r="AL37" s="26"/>
      <c r="AM37" s="26"/>
      <c r="AN37" s="26"/>
      <c r="AO37" s="26"/>
      <c r="AP37" s="27"/>
      <c r="AQ37" s="27"/>
      <c r="AR37" s="27"/>
      <c r="AS37" s="27"/>
      <c r="AV37" s="101"/>
      <c r="AW37" s="102"/>
      <c r="AX37" s="106"/>
      <c r="AY37" s="107"/>
      <c r="AZ37" s="108">
        <f t="shared" si="7"/>
        <v>0</v>
      </c>
      <c r="BA37" s="118"/>
    </row>
    <row r="38" spans="1:54" s="65" customFormat="1" ht="25.2" customHeight="1" x14ac:dyDescent="0.4">
      <c r="A38" s="58"/>
      <c r="B38" s="59" t="s">
        <v>61</v>
      </c>
      <c r="C38" s="59"/>
      <c r="D38" s="59"/>
      <c r="E38" s="60">
        <f>E37+E28+E19</f>
        <v>4547865.0999999996</v>
      </c>
      <c r="F38" s="60">
        <v>971204.2</v>
      </c>
      <c r="G38" s="60">
        <v>16148.5</v>
      </c>
      <c r="H38" s="60">
        <v>104294.5</v>
      </c>
      <c r="I38" s="60">
        <v>1091647.2</v>
      </c>
      <c r="J38" s="82">
        <f>J34+J30+J21+J14+J9</f>
        <v>1074402.1000000001</v>
      </c>
      <c r="K38" s="82">
        <f t="shared" ref="K38" si="56">K34+K30+K21+K14+K9</f>
        <v>10998.6</v>
      </c>
      <c r="L38" s="82">
        <f>L34+L30+L21+L14+L9</f>
        <v>102314.2</v>
      </c>
      <c r="M38" s="82">
        <f>L38+K38+J38</f>
        <v>1187714.9000000001</v>
      </c>
      <c r="N38" s="82">
        <f>N34+N30+N21+N14+N9</f>
        <v>62120.900000000009</v>
      </c>
      <c r="O38" s="82">
        <f t="shared" ref="O38" si="57">O34+O30+O21+O14+O9</f>
        <v>0</v>
      </c>
      <c r="P38" s="82">
        <f>P34+P30+P21+P14+P9</f>
        <v>0</v>
      </c>
      <c r="Q38" s="82">
        <f>P38+O38+N38</f>
        <v>62120.900000000009</v>
      </c>
      <c r="R38" s="61">
        <f>R34+R30+R21+R14+R9</f>
        <v>1136523</v>
      </c>
      <c r="S38" s="61">
        <f>S34+S30+S21+S14+S9</f>
        <v>10998.6</v>
      </c>
      <c r="T38" s="61">
        <f>T34+T30+T21+T14+T9</f>
        <v>102314.2</v>
      </c>
      <c r="U38" s="61">
        <f>T38+S38+R38</f>
        <v>1249835.8</v>
      </c>
      <c r="V38" s="60">
        <v>997643.9</v>
      </c>
      <c r="W38" s="60">
        <v>0</v>
      </c>
      <c r="X38" s="60">
        <v>102314.2</v>
      </c>
      <c r="Y38" s="60">
        <v>1099958.1000000001</v>
      </c>
      <c r="Z38" s="60">
        <v>1004109.8</v>
      </c>
      <c r="AA38" s="60">
        <v>0</v>
      </c>
      <c r="AB38" s="60">
        <v>102314.2</v>
      </c>
      <c r="AC38" s="60">
        <v>1106424</v>
      </c>
      <c r="AD38" s="62">
        <f>AD34+AD30+AD21+AD14+AD9</f>
        <v>1040200.6</v>
      </c>
      <c r="AE38" s="62">
        <f t="shared" ref="AE38:AG38" si="58">AE34+AE30+AE21+AE14+AE9</f>
        <v>10998.6</v>
      </c>
      <c r="AF38" s="62">
        <f t="shared" si="58"/>
        <v>102314.2</v>
      </c>
      <c r="AG38" s="62">
        <f t="shared" si="58"/>
        <v>1153513.3999999999</v>
      </c>
      <c r="AH38" s="63">
        <f>AH34+AH30+AH21+AH14+AH9</f>
        <v>-5962.4000000000087</v>
      </c>
      <c r="AI38" s="63">
        <f t="shared" ref="AI38:AK38" si="59">AI34+AI30+AI21+AI14+AI9</f>
        <v>0</v>
      </c>
      <c r="AJ38" s="63">
        <f t="shared" si="59"/>
        <v>0</v>
      </c>
      <c r="AK38" s="63">
        <f t="shared" si="59"/>
        <v>-5962.4000000000087</v>
      </c>
      <c r="AL38" s="62">
        <f>AL34+AL30+AL21+AL14+AL9</f>
        <v>1034238.2000000001</v>
      </c>
      <c r="AM38" s="62">
        <f t="shared" ref="AM38" si="60">AM34+AM30+AM21+AM14+AM9</f>
        <v>10998.6</v>
      </c>
      <c r="AN38" s="62">
        <f>AN34+AN30+AN21+AN14+AN9</f>
        <v>102314.2</v>
      </c>
      <c r="AO38" s="62">
        <f>AN38+AM38+AL38</f>
        <v>1147551</v>
      </c>
      <c r="AP38" s="64">
        <f>AP34+AP30+AP21+AP14+AP9</f>
        <v>34201.5</v>
      </c>
      <c r="AQ38" s="64">
        <f t="shared" ref="AQ38:AS38" si="61">AQ34+AQ30+AQ21+AQ14+AQ9</f>
        <v>0</v>
      </c>
      <c r="AR38" s="64">
        <f t="shared" si="61"/>
        <v>0</v>
      </c>
      <c r="AS38" s="64">
        <f t="shared" si="61"/>
        <v>34201.5</v>
      </c>
      <c r="AV38" s="110">
        <f>SUM(AV9:AV37)</f>
        <v>4553400</v>
      </c>
      <c r="AW38" s="111">
        <f t="shared" ref="AW38:BB38" si="62">SUM(AW9:AW37)</f>
        <v>4452500</v>
      </c>
      <c r="AX38" s="112">
        <f t="shared" si="62"/>
        <v>50800000</v>
      </c>
      <c r="AY38" s="113">
        <f t="shared" ref="AY38" si="63">SUM(AY9:AY37)</f>
        <v>465000</v>
      </c>
      <c r="AZ38" s="114">
        <f t="shared" ref="AZ38" si="64">SUM(AZ9:AZ37)</f>
        <v>60270900</v>
      </c>
      <c r="BA38" s="119">
        <f>AZ38/1000-N38</f>
        <v>-1850.0000000000073</v>
      </c>
      <c r="BB38" s="90">
        <f t="shared" si="62"/>
        <v>7696.7000000000007</v>
      </c>
    </row>
    <row r="39" spans="1:54" x14ac:dyDescent="0.4">
      <c r="E39" s="73">
        <f>E38-'[1]Прил 1 (прил 5)'!$E$38</f>
        <v>62120.900000000373</v>
      </c>
      <c r="M39" s="83"/>
      <c r="Q39" s="83"/>
      <c r="R39" s="73">
        <f>J38+N38</f>
        <v>1136523</v>
      </c>
      <c r="S39" s="73">
        <f t="shared" ref="S39:U39" si="65">K38+O38</f>
        <v>10998.6</v>
      </c>
      <c r="T39" s="73">
        <f>L38+P38</f>
        <v>102314.2</v>
      </c>
      <c r="U39" s="73">
        <f t="shared" si="65"/>
        <v>1249835.8</v>
      </c>
      <c r="AO39" s="42">
        <f>AO38-AG38</f>
        <v>-5962.3999999999069</v>
      </c>
      <c r="AP39" s="43">
        <f>1206.4+193</f>
        <v>1399.4</v>
      </c>
      <c r="AQ39" s="44" t="s">
        <v>62</v>
      </c>
    </row>
    <row r="40" spans="1:54" x14ac:dyDescent="0.4">
      <c r="M40" s="83" t="s">
        <v>82</v>
      </c>
      <c r="N40" s="85">
        <f>(50800000+465000)/1000</f>
        <v>51265</v>
      </c>
      <c r="Q40" s="83"/>
      <c r="R40" s="73">
        <f>R38-R39</f>
        <v>0</v>
      </c>
      <c r="S40" s="73"/>
      <c r="T40" s="73">
        <f>T38-T39</f>
        <v>0</v>
      </c>
      <c r="U40" s="73">
        <f t="shared" ref="U40" si="66">U38-U39</f>
        <v>0</v>
      </c>
      <c r="AD40" s="45">
        <f>1034238200/1000</f>
        <v>1034238.2</v>
      </c>
      <c r="AP40" s="43">
        <v>20105</v>
      </c>
      <c r="AQ40" s="44" t="s">
        <v>63</v>
      </c>
    </row>
    <row r="41" spans="1:54" x14ac:dyDescent="0.4">
      <c r="M41" s="83" t="s">
        <v>83</v>
      </c>
      <c r="N41" s="85">
        <f>4452500/1000</f>
        <v>4452.5</v>
      </c>
      <c r="Q41" s="83"/>
      <c r="R41" s="73"/>
      <c r="U41" s="40"/>
      <c r="AD41" s="42">
        <f>AD40-AD38</f>
        <v>-5962.4000000000233</v>
      </c>
      <c r="AP41" s="43">
        <v>3156.9</v>
      </c>
      <c r="AQ41" s="44" t="s">
        <v>64</v>
      </c>
    </row>
    <row r="42" spans="1:54" x14ac:dyDescent="0.4">
      <c r="M42" s="75" t="s">
        <v>85</v>
      </c>
      <c r="N42" s="85">
        <f>2551.3+2002.1</f>
        <v>4553.3999999999996</v>
      </c>
      <c r="AP42" s="43">
        <v>357.3</v>
      </c>
      <c r="AQ42" s="44" t="s">
        <v>65</v>
      </c>
    </row>
    <row r="43" spans="1:54" x14ac:dyDescent="0.4">
      <c r="Q43" s="83"/>
      <c r="U43" s="40"/>
      <c r="AP43" s="43">
        <v>8592.9</v>
      </c>
      <c r="AQ43" s="44" t="s">
        <v>66</v>
      </c>
    </row>
    <row r="44" spans="1:54" x14ac:dyDescent="0.4">
      <c r="N44" s="85">
        <f>N40+N41+N42</f>
        <v>60270.9</v>
      </c>
      <c r="AP44" s="43">
        <v>590</v>
      </c>
      <c r="AQ44" s="44" t="s">
        <v>67</v>
      </c>
    </row>
    <row r="45" spans="1:54" x14ac:dyDescent="0.4">
      <c r="M45" s="83"/>
      <c r="N45" s="83">
        <f>N44-N38</f>
        <v>-1850.0000000000073</v>
      </c>
      <c r="AP45" s="46">
        <f>SUM(AP39:AP44)</f>
        <v>34201.5</v>
      </c>
    </row>
    <row r="46" spans="1:54" x14ac:dyDescent="0.4">
      <c r="AP46" s="43">
        <f>AP45-AP38</f>
        <v>0</v>
      </c>
    </row>
    <row r="48" spans="1:54" x14ac:dyDescent="0.4">
      <c r="AP48" s="47"/>
      <c r="AS48" s="43"/>
    </row>
    <row r="49" spans="10:45" x14ac:dyDescent="0.4">
      <c r="J49" s="84"/>
      <c r="N49" s="84"/>
      <c r="R49" s="48"/>
      <c r="AS49" s="46"/>
    </row>
  </sheetData>
  <autoFilter ref="A6:AS46"/>
  <mergeCells count="180">
    <mergeCell ref="AR35:AR36"/>
    <mergeCell ref="AS35:AS36"/>
    <mergeCell ref="AL35:AL36"/>
    <mergeCell ref="AM35:AM36"/>
    <mergeCell ref="AN35:AN36"/>
    <mergeCell ref="AO35:AO36"/>
    <mergeCell ref="AP35:AP36"/>
    <mergeCell ref="AQ35:AQ36"/>
    <mergeCell ref="H35:H36"/>
    <mergeCell ref="I35:I36"/>
    <mergeCell ref="J35:J36"/>
    <mergeCell ref="K35:K36"/>
    <mergeCell ref="L35:L36"/>
    <mergeCell ref="M35:M36"/>
    <mergeCell ref="V35:V36"/>
    <mergeCell ref="W35:W36"/>
    <mergeCell ref="X35:X36"/>
    <mergeCell ref="Y35:Y36"/>
    <mergeCell ref="Z35:Z36"/>
    <mergeCell ref="AA35:AA36"/>
    <mergeCell ref="AB35:AB36"/>
    <mergeCell ref="AC35:AC36"/>
    <mergeCell ref="U35:U36"/>
    <mergeCell ref="T35:T36"/>
    <mergeCell ref="A35:A36"/>
    <mergeCell ref="B35:B36"/>
    <mergeCell ref="C35:C36"/>
    <mergeCell ref="E35:E36"/>
    <mergeCell ref="F35:F36"/>
    <mergeCell ref="G35:G36"/>
    <mergeCell ref="AN31:AN33"/>
    <mergeCell ref="AO31:AO33"/>
    <mergeCell ref="AP31:AP33"/>
    <mergeCell ref="B31:B33"/>
    <mergeCell ref="E31:E33"/>
    <mergeCell ref="F31:F33"/>
    <mergeCell ref="G31:G33"/>
    <mergeCell ref="H31:H33"/>
    <mergeCell ref="I31:I33"/>
    <mergeCell ref="C31:C33"/>
    <mergeCell ref="V31:V33"/>
    <mergeCell ref="W31:W33"/>
    <mergeCell ref="X31:X33"/>
    <mergeCell ref="Y31:Y33"/>
    <mergeCell ref="Z31:Z33"/>
    <mergeCell ref="AA31:AA33"/>
    <mergeCell ref="AB31:AB33"/>
    <mergeCell ref="AC31:AC33"/>
    <mergeCell ref="AS22:AS27"/>
    <mergeCell ref="AL22:AL27"/>
    <mergeCell ref="AM22:AM27"/>
    <mergeCell ref="AQ31:AQ33"/>
    <mergeCell ref="AR31:AR33"/>
    <mergeCell ref="AS31:AS33"/>
    <mergeCell ref="J31:J33"/>
    <mergeCell ref="K31:K33"/>
    <mergeCell ref="L31:L33"/>
    <mergeCell ref="M31:M33"/>
    <mergeCell ref="AL31:AL33"/>
    <mergeCell ref="AM31:AM33"/>
    <mergeCell ref="AC22:AC27"/>
    <mergeCell ref="M22:M27"/>
    <mergeCell ref="V22:V27"/>
    <mergeCell ref="W22:W27"/>
    <mergeCell ref="X22:X27"/>
    <mergeCell ref="Y22:Y27"/>
    <mergeCell ref="Z22:Z27"/>
    <mergeCell ref="AA22:AA27"/>
    <mergeCell ref="AB22:AB27"/>
    <mergeCell ref="N31:N33"/>
    <mergeCell ref="O31:O33"/>
    <mergeCell ref="P31:P33"/>
    <mergeCell ref="AR10:AR13"/>
    <mergeCell ref="AS10:AS13"/>
    <mergeCell ref="B22:B27"/>
    <mergeCell ref="E22:E27"/>
    <mergeCell ref="F22:F27"/>
    <mergeCell ref="G22:G27"/>
    <mergeCell ref="H22:H27"/>
    <mergeCell ref="I22:I27"/>
    <mergeCell ref="J22:J27"/>
    <mergeCell ref="K22:K27"/>
    <mergeCell ref="AL10:AL13"/>
    <mergeCell ref="AM10:AM13"/>
    <mergeCell ref="AN10:AN13"/>
    <mergeCell ref="AO10:AO13"/>
    <mergeCell ref="AP10:AP13"/>
    <mergeCell ref="AQ10:AQ13"/>
    <mergeCell ref="X10:X13"/>
    <mergeCell ref="Y10:Y13"/>
    <mergeCell ref="AN22:AN27"/>
    <mergeCell ref="AO22:AO27"/>
    <mergeCell ref="AP22:AP27"/>
    <mergeCell ref="AQ22:AQ27"/>
    <mergeCell ref="AR22:AR27"/>
    <mergeCell ref="L22:L27"/>
    <mergeCell ref="AB10:AB13"/>
    <mergeCell ref="AP5:AP6"/>
    <mergeCell ref="AQ5:AQ6"/>
    <mergeCell ref="AR5:AR6"/>
    <mergeCell ref="AD4:AF4"/>
    <mergeCell ref="AL4:AO4"/>
    <mergeCell ref="AP4:AS4"/>
    <mergeCell ref="D5:D6"/>
    <mergeCell ref="F5:F6"/>
    <mergeCell ref="G5:G6"/>
    <mergeCell ref="H5:H6"/>
    <mergeCell ref="J5:J6"/>
    <mergeCell ref="K5:K6"/>
    <mergeCell ref="L5:L6"/>
    <mergeCell ref="AL5:AL6"/>
    <mergeCell ref="AM5:AM6"/>
    <mergeCell ref="AN5:AN6"/>
    <mergeCell ref="AC10:AC13"/>
    <mergeCell ref="J10:J13"/>
    <mergeCell ref="K10:K13"/>
    <mergeCell ref="L10:L13"/>
    <mergeCell ref="M10:M13"/>
    <mergeCell ref="V10:V13"/>
    <mergeCell ref="W10:W13"/>
    <mergeCell ref="D22:D27"/>
    <mergeCell ref="A10:A13"/>
    <mergeCell ref="C10:C13"/>
    <mergeCell ref="A22:A27"/>
    <mergeCell ref="C22:C27"/>
    <mergeCell ref="A31:A33"/>
    <mergeCell ref="X1:AC1"/>
    <mergeCell ref="A2:AC2"/>
    <mergeCell ref="A4:A6"/>
    <mergeCell ref="B4:B6"/>
    <mergeCell ref="C4:C6"/>
    <mergeCell ref="E4:E5"/>
    <mergeCell ref="F4:I4"/>
    <mergeCell ref="J4:M4"/>
    <mergeCell ref="V4:Y4"/>
    <mergeCell ref="Z4:AC4"/>
    <mergeCell ref="B10:B13"/>
    <mergeCell ref="E10:E13"/>
    <mergeCell ref="F10:F13"/>
    <mergeCell ref="G10:G13"/>
    <mergeCell ref="H10:H13"/>
    <mergeCell ref="I10:I13"/>
    <mergeCell ref="Z10:Z13"/>
    <mergeCell ref="AA10:AA13"/>
    <mergeCell ref="N4:Q4"/>
    <mergeCell ref="N5:N6"/>
    <mergeCell ref="O5:O6"/>
    <mergeCell ref="P5:P6"/>
    <mergeCell ref="N10:N13"/>
    <mergeCell ref="O10:O13"/>
    <mergeCell ref="P10:P13"/>
    <mergeCell ref="Q10:Q13"/>
    <mergeCell ref="N22:N27"/>
    <mergeCell ref="O22:O27"/>
    <mergeCell ref="P22:P27"/>
    <mergeCell ref="Q22:Q27"/>
    <mergeCell ref="BB9:BB12"/>
    <mergeCell ref="Q31:Q33"/>
    <mergeCell ref="N35:N36"/>
    <mergeCell ref="O35:O36"/>
    <mergeCell ref="P35:P36"/>
    <mergeCell ref="Q35:Q36"/>
    <mergeCell ref="R4:U4"/>
    <mergeCell ref="R5:R6"/>
    <mergeCell ref="S5:S6"/>
    <mergeCell ref="T5:T6"/>
    <mergeCell ref="R10:R13"/>
    <mergeCell ref="S10:S13"/>
    <mergeCell ref="T10:T13"/>
    <mergeCell ref="U10:U13"/>
    <mergeCell ref="R22:R27"/>
    <mergeCell ref="S22:S27"/>
    <mergeCell ref="T22:T27"/>
    <mergeCell ref="U22:U27"/>
    <mergeCell ref="R31:R33"/>
    <mergeCell ref="S31:S33"/>
    <mergeCell ref="T31:T33"/>
    <mergeCell ref="U31:U33"/>
    <mergeCell ref="R35:R36"/>
    <mergeCell ref="S35:S36"/>
  </mergeCells>
  <hyperlinks>
    <hyperlink ref="B20" r:id="rId1" display="consultantplus://offline/ref=9069C6213F84195EF0F93AC2235C922E5914637F7E072747EB2098BB8478BDC99F8161808905154409D41EE3631D8162DA55A7C14203D08801847156L2F7C"/>
    <hyperlink ref="B29" r:id="rId2" display="consultantplus://offline/ref=9069C6213F84195EF0F93AC2235C922E5914637F7E072747EB2098BB8478BDC99F8161808905154409D41FE0621D8162DA55A7C14203D08801847156L2F7C"/>
  </hyperlinks>
  <printOptions horizontalCentered="1"/>
  <pageMargins left="0" right="0.11811023622047245" top="0.35433070866141736" bottom="0.15748031496062992" header="0" footer="0"/>
  <pageSetup paperSize="9" scale="35" fitToHeight="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(прил 5)</vt:lpstr>
      <vt:lpstr>'Прил 1 (прил 5)'!Заголовки_для_печати</vt:lpstr>
      <vt:lpstr>'Прил 1 (прил 5)'!Область_печати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2021-10-14T02:21:36Z</cp:lastPrinted>
  <dcterms:created xsi:type="dcterms:W3CDTF">2021-08-25T08:23:50Z</dcterms:created>
  <dcterms:modified xsi:type="dcterms:W3CDTF">2021-11-22T03:31:50Z</dcterms:modified>
</cp:coreProperties>
</file>