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'!$10:$15</definedName>
    <definedName name="_xlnm.Print_Area" localSheetId="0">'прил.6 '!$A$1:$BY$55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6" i="65" l="1"/>
  <c r="BR16" i="65"/>
  <c r="BY16" i="65"/>
  <c r="BK27" i="65" l="1"/>
  <c r="BK28" i="65"/>
  <c r="BK29" i="65"/>
  <c r="BK30" i="65"/>
  <c r="BK31" i="65"/>
  <c r="BK32" i="65"/>
  <c r="BK33" i="65"/>
  <c r="BK34" i="65"/>
  <c r="BG31" i="65"/>
  <c r="BK18" i="65"/>
  <c r="BK19" i="65"/>
  <c r="BK20" i="65"/>
  <c r="BK21" i="65"/>
  <c r="BK22" i="65"/>
  <c r="BK23" i="65"/>
  <c r="BK24" i="65"/>
  <c r="BK25" i="65"/>
  <c r="BK26" i="65"/>
  <c r="BG17" i="65"/>
  <c r="BK17" i="65" s="1"/>
  <c r="BD30" i="65" l="1"/>
  <c r="BD28" i="65"/>
  <c r="BD29" i="65"/>
  <c r="BD31" i="65"/>
  <c r="BD27" i="65"/>
  <c r="BD25" i="65"/>
  <c r="BD26" i="65"/>
  <c r="BD21" i="65"/>
  <c r="BD19" i="65"/>
  <c r="BD20" i="65"/>
  <c r="BD23" i="65"/>
  <c r="BD22" i="65"/>
  <c r="BD24" i="65"/>
  <c r="BD33" i="65"/>
  <c r="BD34" i="65"/>
  <c r="BD39" i="65"/>
  <c r="BD41" i="65"/>
  <c r="BD42" i="65"/>
  <c r="BD44" i="65"/>
  <c r="BD45" i="65"/>
  <c r="BD18" i="65"/>
  <c r="AJ38" i="65" l="1"/>
  <c r="E43" i="65" l="1"/>
  <c r="E46" i="65"/>
  <c r="E48" i="65"/>
  <c r="E50" i="65"/>
  <c r="E51" i="65"/>
  <c r="E52" i="65"/>
  <c r="E53" i="65"/>
  <c r="BK40" i="65" l="1"/>
  <c r="BY39" i="65"/>
  <c r="BS16" i="65"/>
  <c r="F26" i="65" l="1"/>
  <c r="BT55" i="65" l="1"/>
  <c r="BU55" i="65"/>
  <c r="BL40" i="65"/>
  <c r="BR40" i="65" s="1"/>
  <c r="BS40" i="65" l="1"/>
  <c r="BY40" i="65" s="1"/>
  <c r="BY34" i="65"/>
  <c r="E34" i="65" s="1"/>
  <c r="BY17" i="65"/>
  <c r="BY18" i="65"/>
  <c r="E18" i="65" s="1"/>
  <c r="BY19" i="65"/>
  <c r="E19" i="65" s="1"/>
  <c r="BY20" i="65"/>
  <c r="E20" i="65" s="1"/>
  <c r="BY21" i="65"/>
  <c r="E21" i="65" s="1"/>
  <c r="BY22" i="65"/>
  <c r="E22" i="65" s="1"/>
  <c r="BY23" i="65"/>
  <c r="E23" i="65" s="1"/>
  <c r="BY24" i="65"/>
  <c r="E24" i="65" s="1"/>
  <c r="BY25" i="65"/>
  <c r="E25" i="65" s="1"/>
  <c r="BY26" i="65"/>
  <c r="E26" i="65" s="1"/>
  <c r="BY27" i="65"/>
  <c r="E27" i="65" s="1"/>
  <c r="BY28" i="65"/>
  <c r="E28" i="65" s="1"/>
  <c r="BY29" i="65"/>
  <c r="E29" i="65" s="1"/>
  <c r="BY30" i="65"/>
  <c r="E30" i="65" s="1"/>
  <c r="BY31" i="65"/>
  <c r="E31" i="65" s="1"/>
  <c r="BY32" i="65"/>
  <c r="E32" i="65" s="1"/>
  <c r="BY33" i="65"/>
  <c r="E33" i="65" s="1"/>
  <c r="BV35" i="65"/>
  <c r="BX35" i="65"/>
  <c r="BY35" i="65" s="1"/>
  <c r="E35" i="65" s="1"/>
  <c r="BY36" i="65"/>
  <c r="E36" i="65" s="1"/>
  <c r="BY37" i="65"/>
  <c r="E37" i="65" s="1"/>
  <c r="G26" i="65" l="1"/>
  <c r="BV49" i="65"/>
  <c r="BV55" i="65" s="1"/>
  <c r="BW49" i="65"/>
  <c r="BW55" i="65" s="1"/>
  <c r="BS49" i="65"/>
  <c r="AX49" i="65"/>
  <c r="BA49" i="65"/>
  <c r="BC49" i="65"/>
  <c r="BB49" i="65"/>
  <c r="BY45" i="65"/>
  <c r="BY44" i="65"/>
  <c r="BY42" i="65"/>
  <c r="BD49" i="65" l="1"/>
  <c r="BX49" i="65"/>
  <c r="BR45" i="65"/>
  <c r="BK45" i="65"/>
  <c r="E45" i="65" s="1"/>
  <c r="AW45" i="65"/>
  <c r="AP45" i="65"/>
  <c r="AQ44" i="65"/>
  <c r="G45" i="65" l="1"/>
  <c r="F45" i="65"/>
  <c r="BY49" i="65"/>
  <c r="AX40" i="65"/>
  <c r="BD40" i="65" s="1"/>
  <c r="E40" i="65" s="1"/>
  <c r="AZ17" i="65" l="1"/>
  <c r="AW37" i="65" l="1"/>
  <c r="AL37" i="65"/>
  <c r="AD37" i="65"/>
  <c r="AI37" i="65" s="1"/>
  <c r="W37" i="65"/>
  <c r="AB37" i="65" s="1"/>
  <c r="AW36" i="65"/>
  <c r="AK36" i="65"/>
  <c r="AP36" i="65" s="1"/>
  <c r="AD36" i="65"/>
  <c r="AI36" i="65" s="1"/>
  <c r="X36" i="65"/>
  <c r="X35" i="65" s="1"/>
  <c r="W36" i="65"/>
  <c r="AB36" i="65" s="1"/>
  <c r="G36" i="65" s="1"/>
  <c r="AV35" i="65"/>
  <c r="AU35" i="65"/>
  <c r="AT35" i="65"/>
  <c r="AS35" i="65"/>
  <c r="AQ35" i="65"/>
  <c r="AO35" i="65"/>
  <c r="AN35" i="65"/>
  <c r="AM35" i="65"/>
  <c r="AJ35" i="65"/>
  <c r="AH35" i="65"/>
  <c r="AG35" i="65"/>
  <c r="AF35" i="65"/>
  <c r="AD35" i="65" s="1"/>
  <c r="AC35" i="65"/>
  <c r="AA35" i="65"/>
  <c r="Z35" i="65"/>
  <c r="Y35" i="65"/>
  <c r="V35" i="65"/>
  <c r="AW34" i="65"/>
  <c r="AW33" i="65"/>
  <c r="AL33" i="65"/>
  <c r="AK33" i="65"/>
  <c r="AP33" i="65" s="1"/>
  <c r="AD33" i="65"/>
  <c r="AI33" i="65" s="1"/>
  <c r="W33" i="65"/>
  <c r="AB33" i="65" s="1"/>
  <c r="G33" i="65" s="1"/>
  <c r="AW32" i="65"/>
  <c r="AK32" i="65"/>
  <c r="AP32" i="65" s="1"/>
  <c r="AD32" i="65"/>
  <c r="AI32" i="65" s="1"/>
  <c r="X32" i="65"/>
  <c r="W32" i="65" s="1"/>
  <c r="AB32" i="65" s="1"/>
  <c r="G32" i="65" s="1"/>
  <c r="AW31" i="65"/>
  <c r="AT31" i="65"/>
  <c r="AM31" i="65"/>
  <c r="AL31" i="65"/>
  <c r="AK31" i="65" s="1"/>
  <c r="AJ31" i="65"/>
  <c r="AG31" i="65"/>
  <c r="AG16" i="65" s="1"/>
  <c r="AF31" i="65"/>
  <c r="AE31" i="65"/>
  <c r="AE16" i="65" s="1"/>
  <c r="AC31" i="65"/>
  <c r="Z31" i="65"/>
  <c r="Z16" i="65" s="1"/>
  <c r="Y31" i="65"/>
  <c r="Y16" i="65" s="1"/>
  <c r="V31" i="65"/>
  <c r="AW30" i="65"/>
  <c r="AP30" i="65"/>
  <c r="AW29" i="65"/>
  <c r="AK29" i="65"/>
  <c r="AP29" i="65" s="1"/>
  <c r="AD29" i="65"/>
  <c r="AI29" i="65" s="1"/>
  <c r="W29" i="65"/>
  <c r="AB29" i="65" s="1"/>
  <c r="G29" i="65" s="1"/>
  <c r="AW28" i="65"/>
  <c r="AK28" i="65"/>
  <c r="AP28" i="65" s="1"/>
  <c r="G28" i="65" s="1"/>
  <c r="AV27" i="65"/>
  <c r="AU27" i="65"/>
  <c r="AW27" i="65" s="1"/>
  <c r="AT27" i="65"/>
  <c r="AO27" i="65"/>
  <c r="AN27" i="65"/>
  <c r="AM27" i="65"/>
  <c r="AK27" i="65" s="1"/>
  <c r="AW25" i="65"/>
  <c r="AP25" i="65"/>
  <c r="G25" i="65" s="1"/>
  <c r="AW24" i="65"/>
  <c r="AP24" i="65"/>
  <c r="W24" i="65"/>
  <c r="AB24" i="65" s="1"/>
  <c r="G24" i="65" s="1"/>
  <c r="AW23" i="65"/>
  <c r="AK23" i="65"/>
  <c r="AP23" i="65" s="1"/>
  <c r="AD23" i="65"/>
  <c r="AI23" i="65" s="1"/>
  <c r="W23" i="65"/>
  <c r="AB23" i="65" s="1"/>
  <c r="AW22" i="65"/>
  <c r="AK22" i="65"/>
  <c r="AP22" i="65" s="1"/>
  <c r="AD22" i="65"/>
  <c r="AI22" i="65" s="1"/>
  <c r="W22" i="65"/>
  <c r="AB22" i="65" s="1"/>
  <c r="AW21" i="65"/>
  <c r="AK21" i="65"/>
  <c r="AP21" i="65" s="1"/>
  <c r="AD21" i="65"/>
  <c r="AI21" i="65" s="1"/>
  <c r="W21" i="65"/>
  <c r="AB21" i="65" s="1"/>
  <c r="AW20" i="65"/>
  <c r="AK20" i="65"/>
  <c r="AP20" i="65" s="1"/>
  <c r="AD20" i="65"/>
  <c r="AI20" i="65" s="1"/>
  <c r="W20" i="65"/>
  <c r="AB20" i="65" s="1"/>
  <c r="G20" i="65" s="1"/>
  <c r="AW19" i="65"/>
  <c r="AK19" i="65"/>
  <c r="AP19" i="65" s="1"/>
  <c r="AD19" i="65"/>
  <c r="AI19" i="65" s="1"/>
  <c r="W19" i="65"/>
  <c r="AB19" i="65" s="1"/>
  <c r="G19" i="65" s="1"/>
  <c r="AW18" i="65"/>
  <c r="AK18" i="65"/>
  <c r="AP18" i="65" s="1"/>
  <c r="AD18" i="65"/>
  <c r="AI18" i="65" s="1"/>
  <c r="G18" i="65" s="1"/>
  <c r="BN17" i="65"/>
  <c r="BN16" i="65" s="1"/>
  <c r="BN55" i="65" s="1"/>
  <c r="BL17" i="65"/>
  <c r="BL16" i="65" s="1"/>
  <c r="BE17" i="65"/>
  <c r="BE16" i="65" s="1"/>
  <c r="BC17" i="65"/>
  <c r="BC16" i="65" s="1"/>
  <c r="AX17" i="65"/>
  <c r="AX16" i="65" s="1"/>
  <c r="AS17" i="65"/>
  <c r="AS16" i="65" s="1"/>
  <c r="AQ17" i="65"/>
  <c r="AQ16" i="65" s="1"/>
  <c r="AO17" i="65"/>
  <c r="AN17" i="65"/>
  <c r="AM17" i="65"/>
  <c r="AL17" i="65"/>
  <c r="AJ17" i="65"/>
  <c r="AZ16" i="65"/>
  <c r="AH16" i="65"/>
  <c r="AA16" i="65"/>
  <c r="V16" i="65"/>
  <c r="U16" i="65"/>
  <c r="N16" i="65"/>
  <c r="AO16" i="65" l="1"/>
  <c r="AP27" i="65"/>
  <c r="G27" i="65" s="1"/>
  <c r="G30" i="65"/>
  <c r="W35" i="65"/>
  <c r="AB35" i="65" s="1"/>
  <c r="G21" i="65"/>
  <c r="F21" i="65"/>
  <c r="F22" i="65"/>
  <c r="F27" i="65"/>
  <c r="F33" i="65"/>
  <c r="F36" i="65"/>
  <c r="F37" i="65"/>
  <c r="AL16" i="65"/>
  <c r="G22" i="65"/>
  <c r="G23" i="65"/>
  <c r="F23" i="65"/>
  <c r="F24" i="65"/>
  <c r="F30" i="65"/>
  <c r="F34" i="65"/>
  <c r="G34" i="65"/>
  <c r="G37" i="65"/>
  <c r="AK17" i="65"/>
  <c r="AN16" i="65"/>
  <c r="F18" i="65"/>
  <c r="F19" i="65"/>
  <c r="F20" i="65"/>
  <c r="F25" i="65"/>
  <c r="F28" i="65"/>
  <c r="F29" i="65"/>
  <c r="X31" i="65"/>
  <c r="X16" i="65" s="1"/>
  <c r="W16" i="65" s="1"/>
  <c r="F32" i="65"/>
  <c r="AW17" i="65"/>
  <c r="BR17" i="65"/>
  <c r="AP31" i="65"/>
  <c r="AW35" i="65"/>
  <c r="BD16" i="65"/>
  <c r="AC16" i="65"/>
  <c r="AM16" i="65"/>
  <c r="AK37" i="65"/>
  <c r="AP37" i="65" s="1"/>
  <c r="AL35" i="65"/>
  <c r="AK35" i="65" s="1"/>
  <c r="AP35" i="65" s="1"/>
  <c r="AD31" i="65"/>
  <c r="AI31" i="65" s="1"/>
  <c r="AF16" i="65"/>
  <c r="AD16" i="65" s="1"/>
  <c r="AI35" i="65"/>
  <c r="AW16" i="65"/>
  <c r="BG16" i="65"/>
  <c r="AP17" i="65"/>
  <c r="AJ16" i="65"/>
  <c r="BD17" i="65"/>
  <c r="BK54" i="65"/>
  <c r="BE54" i="65"/>
  <c r="AX47" i="65"/>
  <c r="BD47" i="65" s="1"/>
  <c r="W31" i="65" l="1"/>
  <c r="AB31" i="65" s="1"/>
  <c r="G31" i="65" s="1"/>
  <c r="G17" i="65"/>
  <c r="AK16" i="65"/>
  <c r="AP16" i="65" s="1"/>
  <c r="E17" i="65"/>
  <c r="E16" i="65"/>
  <c r="BL54" i="65"/>
  <c r="BS54" i="65"/>
  <c r="BY54" i="65" s="1"/>
  <c r="F35" i="65"/>
  <c r="G35" i="65"/>
  <c r="F31" i="65"/>
  <c r="F17" i="65"/>
  <c r="AB16" i="65"/>
  <c r="AI16" i="65"/>
  <c r="BR44" i="65"/>
  <c r="BK44" i="65"/>
  <c r="F16" i="65" l="1"/>
  <c r="E44" i="65"/>
  <c r="G16" i="65"/>
  <c r="BR54" i="65"/>
  <c r="E54" i="65" s="1"/>
  <c r="BG55" i="65"/>
  <c r="BX55" i="65" l="1"/>
  <c r="BP49" i="65"/>
  <c r="BO49" i="65"/>
  <c r="BR39" i="65" l="1"/>
  <c r="BR42" i="65"/>
  <c r="AX38" i="65"/>
  <c r="BD38" i="65" s="1"/>
  <c r="BK47" i="65"/>
  <c r="E47" i="65" s="1"/>
  <c r="BL41" i="65"/>
  <c r="BS41" i="65" l="1"/>
  <c r="BR41" i="65"/>
  <c r="BL38" i="65"/>
  <c r="BR38" i="65" s="1"/>
  <c r="BP55" i="65"/>
  <c r="BS38" i="65" l="1"/>
  <c r="BY41" i="65"/>
  <c r="E41" i="65" s="1"/>
  <c r="AQ40" i="65"/>
  <c r="BS55" i="65" l="1"/>
  <c r="BY38" i="65"/>
  <c r="BY55" i="65" s="1"/>
  <c r="AQ39" i="65"/>
  <c r="AQ50" i="65" l="1"/>
  <c r="AQ54" i="65" l="1"/>
  <c r="AW54" i="65" l="1"/>
  <c r="F54" i="65" l="1"/>
  <c r="G54" i="65"/>
  <c r="AW48" i="65"/>
  <c r="G48" i="65" l="1"/>
  <c r="F48" i="65"/>
  <c r="AQ38" i="65"/>
  <c r="AW38" i="65" l="1"/>
  <c r="AT49" i="65" l="1"/>
  <c r="AT55" i="65" l="1"/>
  <c r="AW40" i="65"/>
  <c r="AW41" i="65"/>
  <c r="AW42" i="65"/>
  <c r="AW43" i="65"/>
  <c r="AW44" i="65"/>
  <c r="G43" i="65" l="1"/>
  <c r="F43" i="65"/>
  <c r="BH49" i="65"/>
  <c r="AN53" i="65"/>
  <c r="AJ53" i="65"/>
  <c r="AJ49" i="65" s="1"/>
  <c r="AO52" i="65"/>
  <c r="AP52" i="65" s="1"/>
  <c r="AO51" i="65"/>
  <c r="AP51" i="65" s="1"/>
  <c r="AO50" i="65"/>
  <c r="AM49" i="65"/>
  <c r="AN49" i="65" l="1"/>
  <c r="AP53" i="65"/>
  <c r="AO49" i="65"/>
  <c r="AP50" i="65"/>
  <c r="AP49" i="65" l="1"/>
  <c r="AW47" i="65"/>
  <c r="AP38" i="65"/>
  <c r="AP55" i="65" l="1"/>
  <c r="G47" i="65"/>
  <c r="F47" i="65"/>
  <c r="BL49" i="65"/>
  <c r="BL55" i="65" s="1"/>
  <c r="BQ49" i="65"/>
  <c r="BQ55" i="65" s="1"/>
  <c r="BK39" i="65"/>
  <c r="E39" i="65" s="1"/>
  <c r="BR49" i="65" l="1"/>
  <c r="BH55" i="65"/>
  <c r="BR55" i="65" l="1"/>
  <c r="AW46" i="65"/>
  <c r="AP46" i="65" l="1"/>
  <c r="G46" i="65" s="1"/>
  <c r="F46" i="65" l="1"/>
  <c r="AX55" i="65"/>
  <c r="G44" i="65" l="1"/>
  <c r="F44" i="65"/>
  <c r="AG53" i="65"/>
  <c r="AU53" i="65" s="1"/>
  <c r="AU49" i="65" s="1"/>
  <c r="AU55" i="65" s="1"/>
  <c r="AC53" i="65"/>
  <c r="AQ53" i="65" s="1"/>
  <c r="AB53" i="65"/>
  <c r="U53" i="65"/>
  <c r="N53" i="65"/>
  <c r="AH52" i="65"/>
  <c r="AV52" i="65" s="1"/>
  <c r="AB52" i="65"/>
  <c r="U52" i="65"/>
  <c r="N52" i="65"/>
  <c r="AH51" i="65"/>
  <c r="AV51" i="65" s="1"/>
  <c r="AG51" i="65"/>
  <c r="AC51" i="65"/>
  <c r="AB51" i="65"/>
  <c r="U51" i="65"/>
  <c r="N51" i="65"/>
  <c r="AH50" i="65"/>
  <c r="AV50" i="65" s="1"/>
  <c r="AG50" i="65"/>
  <c r="AC50" i="65"/>
  <c r="AB50" i="65"/>
  <c r="U50" i="65"/>
  <c r="N50" i="65"/>
  <c r="AF49" i="65"/>
  <c r="AE49" i="65"/>
  <c r="AD49" i="65"/>
  <c r="AA49" i="65"/>
  <c r="Z49" i="65"/>
  <c r="W49" i="65"/>
  <c r="V49" i="65"/>
  <c r="T49" i="65"/>
  <c r="S49" i="65"/>
  <c r="P49" i="65"/>
  <c r="O49" i="65"/>
  <c r="M49" i="65"/>
  <c r="L49" i="65"/>
  <c r="I49" i="65"/>
  <c r="H49" i="65"/>
  <c r="G50" i="65" l="1"/>
  <c r="AW51" i="65"/>
  <c r="AW52" i="65"/>
  <c r="AW53" i="65"/>
  <c r="AQ49" i="65"/>
  <c r="AQ55" i="65" s="1"/>
  <c r="AV49" i="65"/>
  <c r="AW50" i="65"/>
  <c r="BI49" i="65"/>
  <c r="BI55" i="65" s="1"/>
  <c r="AI53" i="65"/>
  <c r="G53" i="65" s="1"/>
  <c r="AC49" i="65"/>
  <c r="AG49" i="65"/>
  <c r="AI52" i="65"/>
  <c r="G52" i="65" s="1"/>
  <c r="AH49" i="65"/>
  <c r="U49" i="65"/>
  <c r="AI51" i="65"/>
  <c r="AI50" i="65"/>
  <c r="N49" i="65"/>
  <c r="AB49" i="65"/>
  <c r="AP42" i="65"/>
  <c r="AI42" i="65"/>
  <c r="AB42" i="65"/>
  <c r="U42" i="65"/>
  <c r="N42" i="65"/>
  <c r="AP41" i="65"/>
  <c r="AI41" i="65"/>
  <c r="V41" i="65"/>
  <c r="AB41" i="65" s="1"/>
  <c r="O41" i="65"/>
  <c r="N41" i="65"/>
  <c r="AP40" i="65"/>
  <c r="AI40" i="65"/>
  <c r="AB40" i="65"/>
  <c r="U40" i="65"/>
  <c r="N40" i="65"/>
  <c r="AW39" i="65"/>
  <c r="AP39" i="65"/>
  <c r="AI39" i="65"/>
  <c r="V39" i="65"/>
  <c r="AB39" i="65" s="1"/>
  <c r="U39" i="65"/>
  <c r="H39" i="65"/>
  <c r="H38" i="65" s="1"/>
  <c r="AC38" i="65"/>
  <c r="F42" i="65" l="1"/>
  <c r="F51" i="65"/>
  <c r="G51" i="65"/>
  <c r="G40" i="65"/>
  <c r="F40" i="65"/>
  <c r="F53" i="65"/>
  <c r="F50" i="65"/>
  <c r="F52" i="65"/>
  <c r="BK42" i="65"/>
  <c r="E42" i="65" s="1"/>
  <c r="BE49" i="65"/>
  <c r="AW49" i="65"/>
  <c r="AW55" i="65" s="1"/>
  <c r="BJ49" i="65"/>
  <c r="BJ55" i="65" s="1"/>
  <c r="U41" i="65"/>
  <c r="G41" i="65" s="1"/>
  <c r="AI49" i="65"/>
  <c r="V38" i="65"/>
  <c r="AB38" i="65" s="1"/>
  <c r="BD55" i="65"/>
  <c r="N38" i="65"/>
  <c r="AI38" i="65"/>
  <c r="N39" i="65"/>
  <c r="F39" i="65" s="1"/>
  <c r="G39" i="65" l="1"/>
  <c r="G42" i="65"/>
  <c r="F41" i="65"/>
  <c r="F49" i="65"/>
  <c r="BK49" i="65"/>
  <c r="E49" i="65" s="1"/>
  <c r="U38" i="65"/>
  <c r="G49" i="65" l="1"/>
  <c r="F38" i="65"/>
  <c r="F56" i="65" s="1"/>
  <c r="BA55" i="65"/>
  <c r="AZ55" i="65"/>
  <c r="H74" i="65" s="1"/>
  <c r="BB55" i="65" l="1"/>
  <c r="H75" i="65" s="1"/>
  <c r="BC55" i="65" l="1"/>
  <c r="H76" i="65" s="1"/>
  <c r="T55" i="65" l="1"/>
  <c r="S55" i="65"/>
  <c r="R55" i="65"/>
  <c r="Q55" i="65"/>
  <c r="P55" i="65"/>
  <c r="M55" i="65"/>
  <c r="L55" i="65"/>
  <c r="K55" i="65"/>
  <c r="J55" i="65"/>
  <c r="I55" i="65"/>
  <c r="H55" i="65" l="1"/>
  <c r="U55" i="65" l="1"/>
  <c r="O55" i="65"/>
  <c r="N55" i="65"/>
  <c r="Y55" i="65" l="1"/>
  <c r="AA55" i="65"/>
  <c r="V55" i="65" l="1"/>
  <c r="AV55" i="65" l="1"/>
  <c r="AS55" i="65" l="1"/>
  <c r="AL55" i="65" l="1"/>
  <c r="AM55" i="65"/>
  <c r="AO55" i="65"/>
  <c r="AG55" i="65"/>
  <c r="AH55" i="65"/>
  <c r="AF55" i="65"/>
  <c r="AN55" i="65"/>
  <c r="H62" i="65" l="1"/>
  <c r="M56" i="65"/>
  <c r="H69" i="65"/>
  <c r="AE55" i="65"/>
  <c r="AD55" i="65"/>
  <c r="AK55" i="65"/>
  <c r="I69" i="65" l="1"/>
  <c r="M57" i="65"/>
  <c r="AJ55" i="65"/>
  <c r="AC55" i="65" l="1"/>
  <c r="H66" i="65" s="1"/>
  <c r="W55" i="65"/>
  <c r="AI55" i="65"/>
  <c r="X55" i="65"/>
  <c r="Z55" i="65"/>
  <c r="H68" i="65" s="1"/>
  <c r="I56" i="65" l="1"/>
  <c r="H67" i="65"/>
  <c r="H60" i="65"/>
  <c r="H61" i="65"/>
  <c r="I68" i="65" s="1"/>
  <c r="AB55" i="65"/>
  <c r="L56" i="65"/>
  <c r="H70" i="65" l="1"/>
  <c r="F57" i="65" s="1"/>
  <c r="I57" i="65"/>
  <c r="L57" i="65"/>
  <c r="I67" i="65"/>
  <c r="F55" i="65"/>
  <c r="BE38" i="65"/>
  <c r="BE55" i="65" l="1"/>
  <c r="BK38" i="65"/>
  <c r="E38" i="65" l="1"/>
  <c r="E56" i="65" s="1"/>
  <c r="H73" i="65"/>
  <c r="H56" i="65"/>
  <c r="H59" i="65"/>
  <c r="BK55" i="65"/>
  <c r="H63" i="65" s="1"/>
  <c r="G38" i="65"/>
  <c r="G56" i="65" s="1"/>
  <c r="G57" i="65" l="1"/>
  <c r="E55" i="65"/>
  <c r="H57" i="65"/>
  <c r="I66" i="65"/>
  <c r="H77" i="65"/>
  <c r="G55" i="65"/>
  <c r="I70" i="65" l="1"/>
  <c r="E57" i="65"/>
</calcChain>
</file>

<file path=xl/sharedStrings.xml><?xml version="1.0" encoding="utf-8"?>
<sst xmlns="http://schemas.openxmlformats.org/spreadsheetml/2006/main" count="285" uniqueCount="165">
  <si>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</si>
  <si>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</si>
  <si>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</si>
  <si>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</si>
  <si>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</si>
  <si>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</si>
  <si>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</si>
  <si>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</si>
  <si>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</si>
  <si>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</si>
  <si>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</si>
  <si>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</si>
  <si>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</si>
  <si>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</si>
  <si>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</si>
  <si>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</si>
  <si>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</si>
  <si>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</si>
  <si>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</si>
  <si>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</si>
  <si>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</si>
  <si>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</si>
  <si>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</si>
  <si>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</si>
  <si>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</si>
  <si>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</si>
  <si>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</si>
  <si>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</si>
  <si>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</si>
  <si>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</si>
  <si>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</si>
  <si>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</si>
  <si>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</si>
  <si>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</si>
  <si>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</si>
  <si>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</si>
  <si>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</si>
  <si>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</si>
  <si>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</si>
  <si>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</si>
  <si>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</si>
  <si>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</si>
  <si>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</si>
  <si>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</si>
  <si>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</si>
  <si>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</si>
  <si>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</si>
  <si>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</si>
  <si>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</si>
  <si>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</si>
  <si>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</si>
  <si>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</si>
  <si>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</si>
  <si>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</si>
  <si>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</si>
  <si>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</si>
  <si>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</si>
  <si>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</si>
  <si>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</si>
  <si>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</si>
  <si>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</si>
  <si>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</si>
  <si>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</si>
  <si>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</si>
  <si>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</si>
  <si>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</si>
  <si>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</si>
  <si>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</si>
  <si>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</si>
  <si>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</si>
  <si>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</si>
  <si>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</si>
  <si>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</si>
  <si>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</si>
  <si>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</si>
  <si>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</si>
  <si>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</si>
  <si>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</si>
  <si>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</si>
  <si>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</si>
  <si>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</si>
  <si>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</si>
  <si>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</si>
  <si>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</si>
  <si>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</si>
  <si>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</si>
  <si>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</si>
  <si>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</si>
  <si>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</si>
  <si>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</si>
  <si>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</si>
  <si>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</si>
  <si>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</si>
  <si>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</si>
  <si>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</si>
  <si>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</si>
  <si>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</si>
  <si>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</si>
  <si>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</si>
  <si>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</si>
  <si>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</si>
  <si>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</si>
  <si>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</si>
  <si>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</si>
  <si>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</si>
  <si>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</si>
  <si>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</si>
  <si>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</si>
  <si>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</si>
  <si>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</si>
  <si>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</si>
  <si>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</si>
  <si>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</si>
  <si>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</si>
  <si>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</si>
  <si>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</si>
  <si>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r>
      <t xml:space="preserve">Отдельное мероприятие 1: </t>
    </r>
    <r>
      <rPr>
        <sz val="15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</si>
  <si>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</si>
  <si>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</si>
  <si>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</si>
  <si>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</si>
  <si>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</si>
  <si>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</si>
  <si>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</si>
  <si>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</si>
  <si>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</si>
  <si>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</si>
  <si>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</si>
  <si>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</si>
  <si>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</si>
  <si>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</si>
  <si>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</si>
  <si>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</si>
  <si>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</si>
  <si>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утвержденной постановлением Администрации города Норильска от  07.12.2016 №589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</si>
  <si>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</si>
  <si>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</si>
  <si>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3.10.</t>
  </si>
  <si>
    <t>МУ "Управление городского хозяйства Администрации города Норильска" / МКУ "Норильскавтодор",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</si>
  <si>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</si>
  <si>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городского хозяйства Администрации города Норильска", МУ "Управление имущества Администрации города Норильска", МУ "Управление дорожно-транспортной инфраструктуры Администрации города Норильска"  </t>
  </si>
  <si>
    <t xml:space="preserve">МУ "Управление городского хозяйства Администрации города Норильска", МУ "Управление дорожно-транспортной инфраструктуры Администрации города Норильска" </t>
  </si>
  <si>
    <t>Увеличение уставного фонда МУП "НПОПАТ" путем приобретения автобусов</t>
  </si>
  <si>
    <t xml:space="preserve">МУ "Управление городского хозяйства Администрации города Норильска", МУ "Управление дорожно-транспортной инфраструктуры Администрации города Норильска"  </t>
  </si>
  <si>
    <t>МУ "Управление городского хозяйства Администрации города Норильска"/МБУ "Автохозяйство", МУ "Управление дорожно-транспортной инфраструктуры Администрации города Норильска"/МБУ "Автохозяйство"</t>
  </si>
  <si>
    <t>2017-2022</t>
  </si>
  <si>
    <t>2023-2026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</si>
  <si>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хозяйства", МУ "Управление дорожно-транспортной инфраструктуры Администрации города Норильска" / МКУ "Норильскавтодор"</t>
  </si>
  <si>
    <t>Общий  
 объем  
финанси-
рования,
тыс.руб.
2023-2026</t>
  </si>
  <si>
    <t>Итого  
финанси-
рование 
 2025
  год</t>
  </si>
  <si>
    <t>Итого  
финанси-
рование 
 2026
  год</t>
  </si>
  <si>
    <t xml:space="preserve">Общий  
 объем  
финанси-
рования,
тыс.руб.
2017-2026
</t>
  </si>
  <si>
    <t xml:space="preserve">Общий  
 объем  
финанси-
рования,
тыс.руб.
2017-2022
</t>
  </si>
  <si>
    <t>2.1.</t>
  </si>
  <si>
    <t>2.2.</t>
  </si>
  <si>
    <t>2.3.</t>
  </si>
  <si>
    <t>2.4.</t>
  </si>
  <si>
    <t>2.5.</t>
  </si>
  <si>
    <t>2.6.</t>
  </si>
  <si>
    <t xml:space="preserve">Приложение № 6                                                                                                                              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</si>
  <si>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</si>
  <si>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</si>
  <si>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Приложение № 1</t>
  </si>
  <si>
    <t xml:space="preserve">к постановлению Администрации города Норильска </t>
  </si>
  <si>
    <t>от 13.05.2024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</si>
</sst>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23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0" fontId="20" fillId="0" borderId="2" xfId="0" applyNumberFormat="1" applyFont="1" applyFill="1" applyBorder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2" fontId="23" fillId="0" borderId="0" xfId="0" applyNumberFormat="1" applyFont="1" applyFill="1"/>
    <xf numFmtId="0" fontId="20" fillId="0" borderId="2" xfId="0" applyFont="1" applyFill="1" applyBorder="1" applyAlignment="1">
      <alignment vertical="center" wrapText="1"/>
    </xf>
    <xf numFmtId="165" fontId="21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24" fillId="0" borderId="2" xfId="15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5" fillId="0" borderId="2" xfId="15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1" fontId="20" fillId="0" borderId="10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4" fillId="0" borderId="0" xfId="0" applyNumberFormat="1" applyFont="1" applyFill="1"/>
    <xf numFmtId="165" fontId="24" fillId="0" borderId="11" xfId="0" applyNumberFormat="1" applyFont="1" applyFill="1" applyBorder="1" applyAlignment="1">
      <alignment horizontal="center" vertical="center" wrapText="1"/>
    </xf>
    <xf numFmtId="165" fontId="25" fillId="0" borderId="11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170" fontId="9" fillId="0" borderId="11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165" fontId="24" fillId="0" borderId="11" xfId="15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165" fontId="26" fillId="0" borderId="2" xfId="15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top" wrapText="1"/>
    </xf>
    <xf numFmtId="170" fontId="1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/>
    <xf numFmtId="164" fontId="4" fillId="2" borderId="0" xfId="0" applyNumberFormat="1" applyFont="1" applyFill="1" applyBorder="1"/>
    <xf numFmtId="0" fontId="4" fillId="2" borderId="0" xfId="0" applyFont="1" applyFill="1" applyBorder="1"/>
    <xf numFmtId="0" fontId="20" fillId="2" borderId="2" xfId="0" applyFont="1" applyFill="1" applyBorder="1" applyAlignment="1">
      <alignment vertical="center" wrapText="1"/>
    </xf>
    <xf numFmtId="170" fontId="4" fillId="2" borderId="0" xfId="0" applyNumberFormat="1" applyFont="1" applyFill="1"/>
    <xf numFmtId="169" fontId="4" fillId="2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164" fontId="4" fillId="2" borderId="0" xfId="0" applyNumberFormat="1" applyFont="1" applyFill="1"/>
    <xf numFmtId="172" fontId="23" fillId="2" borderId="0" xfId="0" applyNumberFormat="1" applyFont="1" applyFill="1"/>
    <xf numFmtId="172" fontId="4" fillId="2" borderId="0" xfId="0" applyNumberFormat="1" applyFont="1" applyFill="1"/>
    <xf numFmtId="164" fontId="4" fillId="2" borderId="2" xfId="0" applyNumberFormat="1" applyFont="1" applyFill="1" applyBorder="1"/>
    <xf numFmtId="3" fontId="21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1" fontId="21" fillId="0" borderId="17" xfId="0" applyNumberFormat="1" applyFont="1" applyFill="1" applyBorder="1" applyAlignment="1">
      <alignment horizontal="center" vertical="center" wrapText="1"/>
    </xf>
    <xf numFmtId="2" fontId="21" fillId="0" borderId="15" xfId="0" applyNumberFormat="1" applyFont="1" applyFill="1" applyBorder="1" applyAlignment="1">
      <alignment horizontal="left" vertical="center" wrapText="1"/>
    </xf>
    <xf numFmtId="2" fontId="21" fillId="0" borderId="15" xfId="0" applyNumberFormat="1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170" fontId="9" fillId="0" borderId="15" xfId="0" applyNumberFormat="1" applyFont="1" applyFill="1" applyBorder="1" applyAlignment="1">
      <alignment horizontal="center" vertical="center" wrapText="1"/>
    </xf>
    <xf numFmtId="170" fontId="24" fillId="0" borderId="15" xfId="0" applyNumberFormat="1" applyFont="1" applyFill="1" applyBorder="1" applyAlignment="1">
      <alignment horizontal="center" vertical="center" wrapText="1"/>
    </xf>
    <xf numFmtId="170" fontId="24" fillId="0" borderId="18" xfId="0" applyNumberFormat="1" applyFont="1" applyFill="1" applyBorder="1" applyAlignment="1">
      <alignment horizontal="center" vertical="center" wrapText="1"/>
    </xf>
    <xf numFmtId="170" fontId="9" fillId="0" borderId="20" xfId="0" applyNumberFormat="1" applyFont="1" applyFill="1" applyBorder="1" applyAlignment="1">
      <alignment horizontal="center" vertical="center" wrapText="1"/>
    </xf>
    <xf numFmtId="165" fontId="9" fillId="0" borderId="20" xfId="0" applyNumberFormat="1" applyFont="1" applyFill="1" applyBorder="1" applyAlignment="1">
      <alignment horizontal="center" vertical="center"/>
    </xf>
    <xf numFmtId="169" fontId="9" fillId="0" borderId="20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169" fontId="9" fillId="0" borderId="21" xfId="0" applyNumberFormat="1" applyFont="1" applyFill="1" applyBorder="1" applyAlignment="1">
      <alignment horizontal="center" vertical="center"/>
    </xf>
    <xf numFmtId="1" fontId="21" fillId="0" borderId="22" xfId="0" applyNumberFormat="1" applyFont="1" applyFill="1" applyBorder="1" applyAlignment="1">
      <alignment horizontal="center" vertical="center" wrapText="1"/>
    </xf>
    <xf numFmtId="2" fontId="21" fillId="0" borderId="16" xfId="0" applyNumberFormat="1" applyFont="1" applyFill="1" applyBorder="1" applyAlignment="1">
      <alignment horizontal="left" vertical="center" wrapText="1"/>
    </xf>
    <xf numFmtId="2" fontId="21" fillId="0" borderId="16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170" fontId="9" fillId="0" borderId="16" xfId="0" applyNumberFormat="1" applyFont="1" applyFill="1" applyBorder="1" applyAlignment="1">
      <alignment horizontal="center" vertical="center" wrapText="1"/>
    </xf>
    <xf numFmtId="170" fontId="9" fillId="0" borderId="23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170" fontId="25" fillId="0" borderId="2" xfId="15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/>
    <xf numFmtId="0" fontId="27" fillId="0" borderId="0" xfId="0" applyFont="1" applyFill="1"/>
    <xf numFmtId="169" fontId="24" fillId="0" borderId="2" xfId="15" applyNumberFormat="1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center" vertical="center" wrapText="1"/>
    </xf>
    <xf numFmtId="169" fontId="24" fillId="0" borderId="11" xfId="0" applyNumberFormat="1" applyFont="1" applyFill="1" applyBorder="1" applyAlignment="1">
      <alignment horizontal="center" vertical="center" wrapText="1"/>
    </xf>
    <xf numFmtId="170" fontId="9" fillId="0" borderId="20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7"/>
  <sheetViews>
    <sheetView tabSelected="1" topLeftCell="AX1" zoomScale="50" zoomScaleNormal="50" zoomScaleSheetLayoutView="64" workbookViewId="0">
      <selection activeCell="A8" sqref="A8:BK8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116.5546875" style="8" customWidth="1"/>
    <col min="4" max="4" width="30.109375" style="4" customWidth="1"/>
    <col min="5" max="5" width="24.88671875" style="4" customWidth="1"/>
    <col min="6" max="6" width="23.5546875" style="59" hidden="1" customWidth="1"/>
    <col min="7" max="7" width="27" style="59" hidden="1" customWidth="1"/>
    <col min="8" max="8" width="23" style="59" hidden="1" customWidth="1"/>
    <col min="9" max="9" width="26.33203125" style="59" hidden="1" customWidth="1"/>
    <col min="10" max="10" width="27.6640625" style="59" hidden="1" customWidth="1"/>
    <col min="11" max="11" width="30.44140625" style="59" hidden="1" customWidth="1"/>
    <col min="12" max="12" width="20.88671875" style="59" hidden="1" customWidth="1"/>
    <col min="13" max="13" width="20.109375" style="59" hidden="1" customWidth="1"/>
    <col min="14" max="14" width="26.33203125" style="59" hidden="1" customWidth="1"/>
    <col min="15" max="15" width="23" style="59" hidden="1" customWidth="1"/>
    <col min="16" max="16" width="26.33203125" style="59" hidden="1" customWidth="1"/>
    <col min="17" max="17" width="26.109375" style="59" hidden="1" customWidth="1"/>
    <col min="18" max="18" width="27.88671875" style="59" hidden="1" customWidth="1"/>
    <col min="19" max="19" width="22" style="59" hidden="1" customWidth="1"/>
    <col min="20" max="20" width="19.109375" style="59" hidden="1" customWidth="1"/>
    <col min="21" max="23" width="26.33203125" style="59" hidden="1" customWidth="1"/>
    <col min="24" max="24" width="28.6640625" style="59" hidden="1" customWidth="1"/>
    <col min="25" max="25" width="28.5546875" style="59" hidden="1" customWidth="1"/>
    <col min="26" max="26" width="23" style="59" hidden="1" customWidth="1"/>
    <col min="27" max="27" width="17.88671875" style="59" hidden="1" customWidth="1"/>
    <col min="28" max="28" width="26.33203125" style="59" hidden="1" customWidth="1"/>
    <col min="29" max="29" width="25.109375" style="59" hidden="1" customWidth="1"/>
    <col min="30" max="30" width="26.33203125" style="59" hidden="1" customWidth="1"/>
    <col min="31" max="31" width="26.109375" style="59" hidden="1" customWidth="1"/>
    <col min="32" max="32" width="28.33203125" style="59" hidden="1" customWidth="1"/>
    <col min="33" max="33" width="19.109375" style="59" hidden="1" customWidth="1"/>
    <col min="34" max="34" width="21" style="59" hidden="1" customWidth="1"/>
    <col min="35" max="35" width="26.33203125" style="59" hidden="1" customWidth="1"/>
    <col min="36" max="36" width="26.44140625" style="59" hidden="1" customWidth="1"/>
    <col min="37" max="37" width="24.44140625" style="59" hidden="1" customWidth="1"/>
    <col min="38" max="38" width="26.109375" style="59" hidden="1" customWidth="1"/>
    <col min="39" max="39" width="22.109375" style="59" hidden="1" customWidth="1"/>
    <col min="40" max="40" width="16" style="59" hidden="1" customWidth="1"/>
    <col min="41" max="41" width="18.88671875" style="59" hidden="1" customWidth="1"/>
    <col min="42" max="42" width="23.6640625" style="59" hidden="1" customWidth="1"/>
    <col min="43" max="43" width="26.5546875" style="59" hidden="1" customWidth="1"/>
    <col min="44" max="44" width="11.5546875" style="59" hidden="1" customWidth="1"/>
    <col min="45" max="45" width="26.33203125" style="59" hidden="1" customWidth="1"/>
    <col min="46" max="46" width="13.88671875" style="59" hidden="1" customWidth="1"/>
    <col min="47" max="47" width="0.33203125" style="59" hidden="1" customWidth="1"/>
    <col min="48" max="48" width="19.109375" style="59" hidden="1" customWidth="1"/>
    <col min="49" max="49" width="34.6640625" style="59" hidden="1" customWidth="1"/>
    <col min="50" max="50" width="20.109375" style="4" customWidth="1"/>
    <col min="51" max="51" width="37.33203125" style="4" hidden="1" customWidth="1"/>
    <col min="52" max="52" width="23.6640625" style="4" customWidth="1"/>
    <col min="53" max="53" width="13.6640625" style="4" hidden="1" customWidth="1"/>
    <col min="54" max="54" width="13.88671875" style="4" hidden="1" customWidth="1"/>
    <col min="55" max="55" width="18.6640625" style="4" customWidth="1"/>
    <col min="56" max="56" width="24.88671875" style="4" customWidth="1"/>
    <col min="57" max="57" width="26.33203125" style="1" bestFit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3.109375" style="4" customWidth="1"/>
    <col min="64" max="64" width="24.6640625" style="4" customWidth="1"/>
    <col min="65" max="65" width="37.33203125" style="4" hidden="1" customWidth="1"/>
    <col min="66" max="66" width="23.6640625" style="4" customWidth="1"/>
    <col min="67" max="67" width="70.5546875" style="4" hidden="1" customWidth="1"/>
    <col min="68" max="68" width="5.109375" style="4" hidden="1" customWidth="1"/>
    <col min="69" max="69" width="19" style="4" customWidth="1"/>
    <col min="70" max="70" width="26.44140625" style="4" customWidth="1"/>
    <col min="71" max="71" width="25.88671875" style="4" customWidth="1"/>
    <col min="72" max="72" width="35.33203125" style="4" hidden="1" customWidth="1"/>
    <col min="73" max="73" width="57.88671875" style="4" hidden="1" customWidth="1"/>
    <col min="74" max="74" width="1.88671875" style="4" hidden="1" customWidth="1"/>
    <col min="75" max="75" width="23.88671875" style="4" customWidth="1"/>
    <col min="76" max="76" width="19" style="4" customWidth="1"/>
    <col min="77" max="77" width="26" style="4" customWidth="1"/>
    <col min="78" max="16384" width="31.6640625" style="4"/>
  </cols>
  <sheetData>
    <row r="1" spans="1:78" s="1" customFormat="1" ht="27" customHeight="1">
      <c r="A1" s="3"/>
      <c r="B1" s="3"/>
      <c r="C1" s="7"/>
      <c r="D1" s="3"/>
      <c r="E1" s="3"/>
      <c r="F1" s="51"/>
      <c r="G1" s="52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3"/>
      <c r="AY1" s="3"/>
      <c r="BM1" s="4"/>
      <c r="BN1" s="49"/>
      <c r="BS1" s="118" t="s">
        <v>162</v>
      </c>
      <c r="BT1" s="118"/>
      <c r="BU1" s="118"/>
      <c r="BV1" s="118"/>
      <c r="BW1" s="118"/>
      <c r="BX1" s="118"/>
      <c r="BY1" s="118"/>
    </row>
    <row r="2" spans="1:78" s="1" customFormat="1" ht="27" customHeight="1">
      <c r="A2" s="3"/>
      <c r="B2" s="3"/>
      <c r="C2" s="7"/>
      <c r="D2" s="3"/>
      <c r="E2" s="3"/>
      <c r="F2" s="51"/>
      <c r="G2" s="52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3"/>
      <c r="AY2" s="3"/>
      <c r="BM2" s="4"/>
      <c r="BN2" s="49"/>
      <c r="BS2" s="119" t="s">
        <v>163</v>
      </c>
      <c r="BT2" s="119"/>
      <c r="BU2" s="119"/>
      <c r="BV2" s="119"/>
      <c r="BW2" s="119"/>
      <c r="BX2" s="119"/>
      <c r="BY2" s="119"/>
    </row>
    <row r="3" spans="1:78" s="1" customFormat="1" ht="27" customHeight="1">
      <c r="A3" s="3"/>
      <c r="B3" s="3"/>
      <c r="C3" s="7"/>
      <c r="D3" s="3"/>
      <c r="E3" s="3"/>
      <c r="F3" s="51"/>
      <c r="G3" s="52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3"/>
      <c r="AY3" s="3"/>
      <c r="BM3" s="4"/>
      <c r="BN3" s="49"/>
      <c r="BS3" s="49" t="s">
        <v>164</v>
      </c>
      <c r="BT3" s="4"/>
      <c r="BU3" s="4"/>
      <c r="BV3" s="4"/>
      <c r="BW3" s="4"/>
      <c r="BX3" s="4"/>
      <c r="BY3" s="4"/>
    </row>
    <row r="4" spans="1:78" s="1" customFormat="1" ht="27" customHeight="1">
      <c r="A4" s="3"/>
      <c r="B4" s="3"/>
      <c r="C4" s="7"/>
      <c r="D4" s="3"/>
      <c r="E4" s="3"/>
      <c r="F4" s="51"/>
      <c r="G4" s="52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3"/>
      <c r="AY4" s="3"/>
      <c r="BM4" s="4"/>
      <c r="BN4" s="49"/>
    </row>
    <row r="5" spans="1:78" s="1" customFormat="1" ht="27" customHeight="1">
      <c r="A5" s="3"/>
      <c r="B5" s="3"/>
      <c r="C5" s="7"/>
      <c r="D5" s="3"/>
      <c r="E5" s="3"/>
      <c r="F5" s="51"/>
      <c r="G5" s="52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3"/>
      <c r="AY5" s="3"/>
      <c r="BS5" s="119" t="s">
        <v>159</v>
      </c>
      <c r="BT5" s="119"/>
      <c r="BU5" s="119"/>
      <c r="BV5" s="119"/>
      <c r="BW5" s="119"/>
      <c r="BX5" s="119"/>
      <c r="BY5" s="119"/>
    </row>
    <row r="6" spans="1:78" s="1" customFormat="1" ht="26.4">
      <c r="A6" s="3"/>
      <c r="B6" s="3"/>
      <c r="C6" s="7"/>
      <c r="D6" s="3"/>
      <c r="E6" s="3"/>
      <c r="F6" s="51"/>
      <c r="G6" s="52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3"/>
      <c r="AY6" s="3"/>
      <c r="BS6" s="119" t="s">
        <v>102</v>
      </c>
      <c r="BT6" s="119"/>
      <c r="BU6" s="119"/>
      <c r="BV6" s="119"/>
      <c r="BW6" s="119"/>
      <c r="BX6" s="119"/>
      <c r="BY6" s="119"/>
    </row>
    <row r="7" spans="1:78" s="1" customFormat="1" ht="58.5" customHeight="1">
      <c r="A7" s="3"/>
      <c r="B7" s="3"/>
      <c r="C7" s="7"/>
      <c r="D7" s="3"/>
      <c r="E7" s="3"/>
      <c r="F7" s="51"/>
      <c r="G7" s="52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3"/>
      <c r="AY7" s="3"/>
      <c r="BD7" s="68"/>
      <c r="BS7" s="119" t="s">
        <v>134</v>
      </c>
      <c r="BT7" s="119"/>
      <c r="BU7" s="119"/>
      <c r="BV7" s="119"/>
      <c r="BW7" s="119"/>
      <c r="BX7" s="119"/>
      <c r="BY7" s="119"/>
    </row>
    <row r="8" spans="1:78" s="1" customFormat="1" ht="36.75" customHeight="1">
      <c r="A8" s="121" t="s">
        <v>74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</row>
    <row r="9" spans="1:78" s="2" customFormat="1" thickBot="1">
      <c r="A9" s="1"/>
      <c r="B9" s="19"/>
      <c r="C9" s="20"/>
      <c r="D9" s="19"/>
      <c r="E9" s="19"/>
      <c r="F9" s="53"/>
      <c r="G9" s="53"/>
      <c r="H9" s="54"/>
      <c r="I9" s="54"/>
      <c r="J9" s="54"/>
      <c r="K9" s="54"/>
      <c r="L9" s="54"/>
      <c r="M9" s="54"/>
      <c r="N9" s="5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34.5" customHeight="1">
      <c r="A10" s="116" t="s">
        <v>1</v>
      </c>
      <c r="B10" s="115" t="s">
        <v>6</v>
      </c>
      <c r="C10" s="115" t="s">
        <v>87</v>
      </c>
      <c r="D10" s="115" t="s">
        <v>7</v>
      </c>
      <c r="E10" s="115" t="s">
        <v>148</v>
      </c>
      <c r="F10" s="111" t="s">
        <v>152</v>
      </c>
      <c r="G10" s="111" t="s">
        <v>151</v>
      </c>
      <c r="H10" s="112">
        <v>2017</v>
      </c>
      <c r="I10" s="112"/>
      <c r="J10" s="112"/>
      <c r="K10" s="112"/>
      <c r="L10" s="112"/>
      <c r="M10" s="112"/>
      <c r="N10" s="112"/>
      <c r="O10" s="112">
        <v>2018</v>
      </c>
      <c r="P10" s="112"/>
      <c r="Q10" s="112"/>
      <c r="R10" s="112"/>
      <c r="S10" s="112"/>
      <c r="T10" s="112"/>
      <c r="U10" s="112"/>
      <c r="V10" s="112">
        <v>2019</v>
      </c>
      <c r="W10" s="112"/>
      <c r="X10" s="112"/>
      <c r="Y10" s="112"/>
      <c r="Z10" s="112"/>
      <c r="AA10" s="112"/>
      <c r="AB10" s="112"/>
      <c r="AC10" s="112">
        <v>2020</v>
      </c>
      <c r="AD10" s="112"/>
      <c r="AE10" s="112"/>
      <c r="AF10" s="112"/>
      <c r="AG10" s="112"/>
      <c r="AH10" s="112"/>
      <c r="AI10" s="112"/>
      <c r="AJ10" s="112">
        <v>2021</v>
      </c>
      <c r="AK10" s="112"/>
      <c r="AL10" s="112"/>
      <c r="AM10" s="112"/>
      <c r="AN10" s="112"/>
      <c r="AO10" s="112"/>
      <c r="AP10" s="112"/>
      <c r="AQ10" s="112">
        <v>2022</v>
      </c>
      <c r="AR10" s="112"/>
      <c r="AS10" s="112"/>
      <c r="AT10" s="112"/>
      <c r="AU10" s="112"/>
      <c r="AV10" s="112"/>
      <c r="AW10" s="112"/>
      <c r="AX10" s="120">
        <v>2023</v>
      </c>
      <c r="AY10" s="120"/>
      <c r="AZ10" s="120"/>
      <c r="BA10" s="120"/>
      <c r="BB10" s="120"/>
      <c r="BC10" s="120"/>
      <c r="BD10" s="120"/>
      <c r="BE10" s="120">
        <v>2024</v>
      </c>
      <c r="BF10" s="120"/>
      <c r="BG10" s="120"/>
      <c r="BH10" s="120"/>
      <c r="BI10" s="120"/>
      <c r="BJ10" s="120"/>
      <c r="BK10" s="120"/>
      <c r="BL10" s="120">
        <v>2025</v>
      </c>
      <c r="BM10" s="120"/>
      <c r="BN10" s="120"/>
      <c r="BO10" s="120"/>
      <c r="BP10" s="120"/>
      <c r="BQ10" s="120"/>
      <c r="BR10" s="120"/>
      <c r="BS10" s="120">
        <v>2026</v>
      </c>
      <c r="BT10" s="120"/>
      <c r="BU10" s="120"/>
      <c r="BV10" s="120"/>
      <c r="BW10" s="120"/>
      <c r="BX10" s="120"/>
      <c r="BY10" s="122"/>
      <c r="BZ10" s="1"/>
    </row>
    <row r="11" spans="1:78" ht="26.25" customHeight="1">
      <c r="A11" s="117"/>
      <c r="B11" s="106"/>
      <c r="C11" s="105"/>
      <c r="D11" s="105"/>
      <c r="E11" s="105"/>
      <c r="F11" s="109"/>
      <c r="G11" s="109"/>
      <c r="H11" s="109" t="s">
        <v>9</v>
      </c>
      <c r="I11" s="109"/>
      <c r="J11" s="109"/>
      <c r="K11" s="109"/>
      <c r="L11" s="110"/>
      <c r="M11" s="110"/>
      <c r="N11" s="110"/>
      <c r="O11" s="109" t="s">
        <v>9</v>
      </c>
      <c r="P11" s="109"/>
      <c r="Q11" s="109"/>
      <c r="R11" s="109"/>
      <c r="S11" s="110"/>
      <c r="T11" s="110"/>
      <c r="U11" s="110"/>
      <c r="V11" s="109" t="s">
        <v>9</v>
      </c>
      <c r="W11" s="109"/>
      <c r="X11" s="109"/>
      <c r="Y11" s="109"/>
      <c r="Z11" s="109"/>
      <c r="AA11" s="109"/>
      <c r="AB11" s="109"/>
      <c r="AC11" s="109" t="s">
        <v>9</v>
      </c>
      <c r="AD11" s="109"/>
      <c r="AE11" s="109"/>
      <c r="AF11" s="109"/>
      <c r="AG11" s="110"/>
      <c r="AH11" s="110"/>
      <c r="AI11" s="110"/>
      <c r="AJ11" s="109" t="s">
        <v>9</v>
      </c>
      <c r="AK11" s="109"/>
      <c r="AL11" s="109"/>
      <c r="AM11" s="109"/>
      <c r="AN11" s="110"/>
      <c r="AO11" s="110"/>
      <c r="AP11" s="110"/>
      <c r="AQ11" s="109" t="s">
        <v>9</v>
      </c>
      <c r="AR11" s="109"/>
      <c r="AS11" s="109"/>
      <c r="AT11" s="109"/>
      <c r="AU11" s="110"/>
      <c r="AV11" s="110"/>
      <c r="AW11" s="110"/>
      <c r="AX11" s="105" t="s">
        <v>9</v>
      </c>
      <c r="AY11" s="105"/>
      <c r="AZ11" s="105"/>
      <c r="BA11" s="105"/>
      <c r="BB11" s="106"/>
      <c r="BC11" s="106"/>
      <c r="BD11" s="106"/>
      <c r="BE11" s="105" t="s">
        <v>9</v>
      </c>
      <c r="BF11" s="105"/>
      <c r="BG11" s="105"/>
      <c r="BH11" s="105"/>
      <c r="BI11" s="106"/>
      <c r="BJ11" s="106"/>
      <c r="BK11" s="106"/>
      <c r="BL11" s="105" t="s">
        <v>9</v>
      </c>
      <c r="BM11" s="105"/>
      <c r="BN11" s="105"/>
      <c r="BO11" s="105"/>
      <c r="BP11" s="106"/>
      <c r="BQ11" s="106"/>
      <c r="BR11" s="106"/>
      <c r="BS11" s="105" t="s">
        <v>9</v>
      </c>
      <c r="BT11" s="105"/>
      <c r="BU11" s="105"/>
      <c r="BV11" s="105"/>
      <c r="BW11" s="106"/>
      <c r="BX11" s="106"/>
      <c r="BY11" s="107"/>
      <c r="BZ11" s="1"/>
    </row>
    <row r="12" spans="1:78" ht="37.5" customHeight="1">
      <c r="A12" s="117"/>
      <c r="B12" s="106"/>
      <c r="C12" s="105"/>
      <c r="D12" s="105"/>
      <c r="E12" s="105"/>
      <c r="F12" s="109"/>
      <c r="G12" s="109"/>
      <c r="H12" s="110" t="s">
        <v>0</v>
      </c>
      <c r="I12" s="109" t="s">
        <v>10</v>
      </c>
      <c r="J12" s="109"/>
      <c r="K12" s="109"/>
      <c r="L12" s="110" t="s">
        <v>8</v>
      </c>
      <c r="M12" s="109" t="s">
        <v>22</v>
      </c>
      <c r="N12" s="109" t="s">
        <v>79</v>
      </c>
      <c r="O12" s="110" t="s">
        <v>0</v>
      </c>
      <c r="P12" s="109" t="s">
        <v>10</v>
      </c>
      <c r="Q12" s="109"/>
      <c r="R12" s="109"/>
      <c r="S12" s="110" t="s">
        <v>8</v>
      </c>
      <c r="T12" s="109" t="s">
        <v>22</v>
      </c>
      <c r="U12" s="109" t="s">
        <v>78</v>
      </c>
      <c r="V12" s="110" t="s">
        <v>0</v>
      </c>
      <c r="W12" s="109" t="s">
        <v>10</v>
      </c>
      <c r="X12" s="109"/>
      <c r="Y12" s="109"/>
      <c r="Z12" s="110" t="s">
        <v>8</v>
      </c>
      <c r="AA12" s="109" t="s">
        <v>22</v>
      </c>
      <c r="AB12" s="109" t="s">
        <v>80</v>
      </c>
      <c r="AC12" s="110" t="s">
        <v>0</v>
      </c>
      <c r="AD12" s="109" t="s">
        <v>10</v>
      </c>
      <c r="AE12" s="109"/>
      <c r="AF12" s="109"/>
      <c r="AG12" s="110" t="s">
        <v>8</v>
      </c>
      <c r="AH12" s="109" t="s">
        <v>22</v>
      </c>
      <c r="AI12" s="109" t="s">
        <v>81</v>
      </c>
      <c r="AJ12" s="110" t="s">
        <v>0</v>
      </c>
      <c r="AK12" s="109" t="s">
        <v>10</v>
      </c>
      <c r="AL12" s="109"/>
      <c r="AM12" s="109"/>
      <c r="AN12" s="110" t="s">
        <v>8</v>
      </c>
      <c r="AO12" s="109" t="s">
        <v>22</v>
      </c>
      <c r="AP12" s="109" t="s">
        <v>65</v>
      </c>
      <c r="AQ12" s="110" t="s">
        <v>0</v>
      </c>
      <c r="AR12" s="56"/>
      <c r="AS12" s="109" t="s">
        <v>54</v>
      </c>
      <c r="AT12" s="56"/>
      <c r="AU12" s="110" t="s">
        <v>8</v>
      </c>
      <c r="AV12" s="109" t="s">
        <v>22</v>
      </c>
      <c r="AW12" s="109" t="s">
        <v>82</v>
      </c>
      <c r="AX12" s="106" t="s">
        <v>0</v>
      </c>
      <c r="AY12" s="24" t="s">
        <v>10</v>
      </c>
      <c r="AZ12" s="105" t="s">
        <v>117</v>
      </c>
      <c r="BA12" s="24"/>
      <c r="BB12" s="106" t="s">
        <v>8</v>
      </c>
      <c r="BC12" s="105" t="s">
        <v>160</v>
      </c>
      <c r="BD12" s="105" t="s">
        <v>83</v>
      </c>
      <c r="BE12" s="106" t="s">
        <v>0</v>
      </c>
      <c r="BF12" s="24" t="s">
        <v>10</v>
      </c>
      <c r="BG12" s="105" t="s">
        <v>117</v>
      </c>
      <c r="BH12" s="24"/>
      <c r="BI12" s="106" t="s">
        <v>8</v>
      </c>
      <c r="BJ12" s="105" t="s">
        <v>160</v>
      </c>
      <c r="BK12" s="105" t="s">
        <v>98</v>
      </c>
      <c r="BL12" s="106" t="s">
        <v>0</v>
      </c>
      <c r="BM12" s="24" t="s">
        <v>10</v>
      </c>
      <c r="BN12" s="105" t="s">
        <v>117</v>
      </c>
      <c r="BO12" s="24"/>
      <c r="BP12" s="106" t="s">
        <v>8</v>
      </c>
      <c r="BQ12" s="105" t="s">
        <v>160</v>
      </c>
      <c r="BR12" s="105" t="s">
        <v>149</v>
      </c>
      <c r="BS12" s="106" t="s">
        <v>0</v>
      </c>
      <c r="BT12" s="24" t="s">
        <v>10</v>
      </c>
      <c r="BU12" s="105" t="s">
        <v>54</v>
      </c>
      <c r="BV12" s="24"/>
      <c r="BW12" s="105" t="s">
        <v>117</v>
      </c>
      <c r="BX12" s="105" t="s">
        <v>160</v>
      </c>
      <c r="BY12" s="108" t="s">
        <v>150</v>
      </c>
      <c r="BZ12" s="1"/>
    </row>
    <row r="13" spans="1:78" ht="66.75" customHeight="1">
      <c r="A13" s="117"/>
      <c r="B13" s="106"/>
      <c r="C13" s="105"/>
      <c r="D13" s="106" t="s">
        <v>2</v>
      </c>
      <c r="E13" s="105"/>
      <c r="F13" s="109"/>
      <c r="G13" s="109"/>
      <c r="H13" s="110"/>
      <c r="I13" s="72" t="s">
        <v>53</v>
      </c>
      <c r="J13" s="72" t="s">
        <v>54</v>
      </c>
      <c r="K13" s="72" t="s">
        <v>55</v>
      </c>
      <c r="L13" s="110"/>
      <c r="M13" s="110"/>
      <c r="N13" s="110"/>
      <c r="O13" s="110"/>
      <c r="P13" s="72" t="s">
        <v>53</v>
      </c>
      <c r="Q13" s="72" t="s">
        <v>54</v>
      </c>
      <c r="R13" s="72" t="s">
        <v>55</v>
      </c>
      <c r="S13" s="110"/>
      <c r="T13" s="110"/>
      <c r="U13" s="110"/>
      <c r="V13" s="110"/>
      <c r="W13" s="72" t="s">
        <v>53</v>
      </c>
      <c r="X13" s="72" t="s">
        <v>54</v>
      </c>
      <c r="Y13" s="72" t="s">
        <v>55</v>
      </c>
      <c r="Z13" s="110"/>
      <c r="AA13" s="109"/>
      <c r="AB13" s="109"/>
      <c r="AC13" s="110"/>
      <c r="AD13" s="72" t="s">
        <v>53</v>
      </c>
      <c r="AE13" s="72" t="s">
        <v>54</v>
      </c>
      <c r="AF13" s="72" t="s">
        <v>55</v>
      </c>
      <c r="AG13" s="110"/>
      <c r="AH13" s="110"/>
      <c r="AI13" s="110"/>
      <c r="AJ13" s="110"/>
      <c r="AK13" s="72" t="s">
        <v>53</v>
      </c>
      <c r="AL13" s="109" t="s">
        <v>54</v>
      </c>
      <c r="AM13" s="109" t="s">
        <v>55</v>
      </c>
      <c r="AN13" s="110"/>
      <c r="AO13" s="110"/>
      <c r="AP13" s="110"/>
      <c r="AQ13" s="110"/>
      <c r="AR13" s="72" t="s">
        <v>53</v>
      </c>
      <c r="AS13" s="109"/>
      <c r="AT13" s="72" t="s">
        <v>55</v>
      </c>
      <c r="AU13" s="110"/>
      <c r="AV13" s="110"/>
      <c r="AW13" s="110"/>
      <c r="AX13" s="106"/>
      <c r="AY13" s="70" t="s">
        <v>53</v>
      </c>
      <c r="AZ13" s="105"/>
      <c r="BA13" s="70" t="s">
        <v>55</v>
      </c>
      <c r="BB13" s="106"/>
      <c r="BC13" s="106"/>
      <c r="BD13" s="106"/>
      <c r="BE13" s="106"/>
      <c r="BF13" s="70" t="s">
        <v>53</v>
      </c>
      <c r="BG13" s="105"/>
      <c r="BH13" s="70" t="s">
        <v>55</v>
      </c>
      <c r="BI13" s="106"/>
      <c r="BJ13" s="106"/>
      <c r="BK13" s="106"/>
      <c r="BL13" s="106"/>
      <c r="BM13" s="70" t="s">
        <v>53</v>
      </c>
      <c r="BN13" s="105"/>
      <c r="BO13" s="70" t="s">
        <v>55</v>
      </c>
      <c r="BP13" s="106"/>
      <c r="BQ13" s="106"/>
      <c r="BR13" s="106"/>
      <c r="BS13" s="106"/>
      <c r="BT13" s="70" t="s">
        <v>53</v>
      </c>
      <c r="BU13" s="105"/>
      <c r="BV13" s="70" t="s">
        <v>55</v>
      </c>
      <c r="BW13" s="105"/>
      <c r="BX13" s="106"/>
      <c r="BY13" s="107"/>
      <c r="BZ13" s="1"/>
    </row>
    <row r="14" spans="1:78" ht="29.25" customHeight="1">
      <c r="A14" s="117"/>
      <c r="B14" s="106"/>
      <c r="C14" s="105"/>
      <c r="D14" s="106"/>
      <c r="E14" s="70" t="s">
        <v>128</v>
      </c>
      <c r="F14" s="72"/>
      <c r="G14" s="72"/>
      <c r="H14" s="110"/>
      <c r="I14" s="73"/>
      <c r="J14" s="73"/>
      <c r="K14" s="56"/>
      <c r="L14" s="110"/>
      <c r="M14" s="110"/>
      <c r="N14" s="73" t="s">
        <v>73</v>
      </c>
      <c r="O14" s="110"/>
      <c r="P14" s="73"/>
      <c r="Q14" s="73"/>
      <c r="R14" s="56"/>
      <c r="S14" s="110"/>
      <c r="T14" s="110"/>
      <c r="U14" s="73" t="s">
        <v>73</v>
      </c>
      <c r="V14" s="110"/>
      <c r="W14" s="73"/>
      <c r="X14" s="73"/>
      <c r="Y14" s="56"/>
      <c r="Z14" s="110"/>
      <c r="AA14" s="109"/>
      <c r="AB14" s="73" t="s">
        <v>72</v>
      </c>
      <c r="AC14" s="110"/>
      <c r="AD14" s="73"/>
      <c r="AE14" s="73"/>
      <c r="AF14" s="56"/>
      <c r="AG14" s="110"/>
      <c r="AH14" s="110"/>
      <c r="AI14" s="73" t="s">
        <v>72</v>
      </c>
      <c r="AJ14" s="110"/>
      <c r="AK14" s="73" t="s">
        <v>115</v>
      </c>
      <c r="AL14" s="109"/>
      <c r="AM14" s="109"/>
      <c r="AN14" s="110"/>
      <c r="AO14" s="110"/>
      <c r="AP14" s="73" t="s">
        <v>109</v>
      </c>
      <c r="AQ14" s="110"/>
      <c r="AR14" s="73"/>
      <c r="AS14" s="109"/>
      <c r="AT14" s="56"/>
      <c r="AU14" s="110"/>
      <c r="AV14" s="110"/>
      <c r="AW14" s="73" t="s">
        <v>127</v>
      </c>
      <c r="AX14" s="106"/>
      <c r="AY14" s="69"/>
      <c r="AZ14" s="105"/>
      <c r="BA14" s="24"/>
      <c r="BB14" s="106"/>
      <c r="BC14" s="106"/>
      <c r="BD14" s="69" t="s">
        <v>127</v>
      </c>
      <c r="BE14" s="106"/>
      <c r="BF14" s="69"/>
      <c r="BG14" s="105"/>
      <c r="BH14" s="24"/>
      <c r="BI14" s="106"/>
      <c r="BJ14" s="106"/>
      <c r="BK14" s="69" t="s">
        <v>126</v>
      </c>
      <c r="BL14" s="106"/>
      <c r="BM14" s="69"/>
      <c r="BN14" s="105"/>
      <c r="BO14" s="24"/>
      <c r="BP14" s="106"/>
      <c r="BQ14" s="106"/>
      <c r="BR14" s="69" t="s">
        <v>125</v>
      </c>
      <c r="BS14" s="106"/>
      <c r="BT14" s="69"/>
      <c r="BU14" s="105"/>
      <c r="BV14" s="24"/>
      <c r="BW14" s="105"/>
      <c r="BX14" s="106"/>
      <c r="BY14" s="71" t="s">
        <v>124</v>
      </c>
      <c r="BZ14" s="1"/>
    </row>
    <row r="15" spans="1:78" ht="17.25" customHeight="1" thickBot="1">
      <c r="A15" s="92">
        <v>1</v>
      </c>
      <c r="B15" s="93">
        <v>2</v>
      </c>
      <c r="C15" s="93">
        <v>3</v>
      </c>
      <c r="D15" s="93">
        <v>4</v>
      </c>
      <c r="E15" s="93">
        <v>5</v>
      </c>
      <c r="F15" s="94"/>
      <c r="G15" s="94"/>
      <c r="H15" s="94">
        <v>13</v>
      </c>
      <c r="I15" s="94">
        <v>14</v>
      </c>
      <c r="J15" s="94">
        <v>15</v>
      </c>
      <c r="K15" s="94">
        <v>16</v>
      </c>
      <c r="L15" s="94">
        <v>17</v>
      </c>
      <c r="M15" s="94">
        <v>18</v>
      </c>
      <c r="N15" s="94">
        <v>19</v>
      </c>
      <c r="O15" s="94">
        <v>13</v>
      </c>
      <c r="P15" s="94">
        <v>14</v>
      </c>
      <c r="Q15" s="94">
        <v>15</v>
      </c>
      <c r="R15" s="94">
        <v>16</v>
      </c>
      <c r="S15" s="94">
        <v>17</v>
      </c>
      <c r="T15" s="94">
        <v>18</v>
      </c>
      <c r="U15" s="94">
        <v>19</v>
      </c>
      <c r="V15" s="94">
        <v>6</v>
      </c>
      <c r="W15" s="94">
        <v>7</v>
      </c>
      <c r="X15" s="94">
        <v>8</v>
      </c>
      <c r="Y15" s="94">
        <v>9</v>
      </c>
      <c r="Z15" s="94">
        <v>10</v>
      </c>
      <c r="AA15" s="94">
        <v>11</v>
      </c>
      <c r="AB15" s="94">
        <v>12</v>
      </c>
      <c r="AC15" s="94">
        <v>6</v>
      </c>
      <c r="AD15" s="94">
        <v>7</v>
      </c>
      <c r="AE15" s="94">
        <v>8</v>
      </c>
      <c r="AF15" s="94">
        <v>9</v>
      </c>
      <c r="AG15" s="94">
        <v>10</v>
      </c>
      <c r="AH15" s="94">
        <v>11</v>
      </c>
      <c r="AI15" s="94">
        <v>12</v>
      </c>
      <c r="AJ15" s="94">
        <v>6</v>
      </c>
      <c r="AK15" s="94">
        <v>7</v>
      </c>
      <c r="AL15" s="94">
        <v>8</v>
      </c>
      <c r="AM15" s="94">
        <v>9</v>
      </c>
      <c r="AN15" s="94">
        <v>10</v>
      </c>
      <c r="AO15" s="94">
        <v>10</v>
      </c>
      <c r="AP15" s="94">
        <v>11</v>
      </c>
      <c r="AQ15" s="94">
        <v>6</v>
      </c>
      <c r="AR15" s="94">
        <v>7</v>
      </c>
      <c r="AS15" s="94">
        <v>7</v>
      </c>
      <c r="AT15" s="94">
        <v>9</v>
      </c>
      <c r="AU15" s="94">
        <v>10</v>
      </c>
      <c r="AV15" s="94">
        <v>8</v>
      </c>
      <c r="AW15" s="94">
        <v>9</v>
      </c>
      <c r="AX15" s="93">
        <v>6</v>
      </c>
      <c r="AY15" s="93">
        <v>13</v>
      </c>
      <c r="AZ15" s="93">
        <v>7</v>
      </c>
      <c r="BA15" s="93">
        <v>16</v>
      </c>
      <c r="BB15" s="93">
        <v>17</v>
      </c>
      <c r="BC15" s="93">
        <v>8</v>
      </c>
      <c r="BD15" s="93">
        <v>9</v>
      </c>
      <c r="BE15" s="93">
        <v>10</v>
      </c>
      <c r="BF15" s="93">
        <v>18</v>
      </c>
      <c r="BG15" s="93">
        <v>11</v>
      </c>
      <c r="BH15" s="93">
        <v>23</v>
      </c>
      <c r="BI15" s="93">
        <v>24</v>
      </c>
      <c r="BJ15" s="93">
        <v>12</v>
      </c>
      <c r="BK15" s="93">
        <v>13</v>
      </c>
      <c r="BL15" s="93">
        <v>14</v>
      </c>
      <c r="BM15" s="93">
        <v>23</v>
      </c>
      <c r="BN15" s="93">
        <v>15</v>
      </c>
      <c r="BO15" s="93">
        <v>30</v>
      </c>
      <c r="BP15" s="93">
        <v>31</v>
      </c>
      <c r="BQ15" s="93">
        <v>16</v>
      </c>
      <c r="BR15" s="93">
        <v>17</v>
      </c>
      <c r="BS15" s="93">
        <v>18</v>
      </c>
      <c r="BT15" s="93">
        <v>23</v>
      </c>
      <c r="BU15" s="93">
        <v>24</v>
      </c>
      <c r="BV15" s="93">
        <v>25</v>
      </c>
      <c r="BW15" s="93">
        <v>19</v>
      </c>
      <c r="BX15" s="93">
        <v>20</v>
      </c>
      <c r="BY15" s="95">
        <v>21</v>
      </c>
      <c r="BZ15" s="1"/>
    </row>
    <row r="16" spans="1:78" s="6" customFormat="1" ht="101.25" customHeight="1">
      <c r="A16" s="86">
        <v>1</v>
      </c>
      <c r="B16" s="87" t="s">
        <v>133</v>
      </c>
      <c r="C16" s="88" t="s">
        <v>147</v>
      </c>
      <c r="D16" s="89" t="s">
        <v>24</v>
      </c>
      <c r="E16" s="90">
        <f>BR16+BK16+BY16+BD16</f>
        <v>12392811</v>
      </c>
      <c r="F16" s="90">
        <f>AW16+AB16+AI16+AP16+U16+N16</f>
        <v>14361864.100000001</v>
      </c>
      <c r="G16" s="90">
        <f>AB16+AI16+AP16+AW16+U16+N16+BD16+BK16+BR16+BY16</f>
        <v>26754675.099999998</v>
      </c>
      <c r="H16" s="90">
        <v>17617.699999999997</v>
      </c>
      <c r="I16" s="90">
        <v>2407793.2999999998</v>
      </c>
      <c r="J16" s="90">
        <v>1632666.9</v>
      </c>
      <c r="K16" s="90">
        <v>775126.4</v>
      </c>
      <c r="L16" s="90">
        <v>0</v>
      </c>
      <c r="M16" s="90">
        <v>0</v>
      </c>
      <c r="N16" s="90">
        <f>H16+I16+M16</f>
        <v>2425411</v>
      </c>
      <c r="O16" s="90">
        <v>16760.5</v>
      </c>
      <c r="P16" s="90">
        <v>2065745.7999999998</v>
      </c>
      <c r="Q16" s="90">
        <v>1261093.9999999998</v>
      </c>
      <c r="R16" s="90">
        <v>804651.8</v>
      </c>
      <c r="S16" s="90">
        <v>0</v>
      </c>
      <c r="T16" s="90">
        <v>0</v>
      </c>
      <c r="U16" s="90">
        <f>O16+P16+S16+T16</f>
        <v>2082506.2999999998</v>
      </c>
      <c r="V16" s="90">
        <f>V17+V27+V29+V30+V31+V33</f>
        <v>19221.800000000003</v>
      </c>
      <c r="W16" s="90">
        <f>X16+Y16</f>
        <v>1783713.5</v>
      </c>
      <c r="X16" s="90">
        <f>X17+X27+X29+X31+X33</f>
        <v>947680.29999999993</v>
      </c>
      <c r="Y16" s="90">
        <f>Y17+Y27+Y31+Y33</f>
        <v>836033.2</v>
      </c>
      <c r="Z16" s="90">
        <f>Z17+Z27+Z29+Z30+Z31+Z33</f>
        <v>828.7</v>
      </c>
      <c r="AA16" s="90">
        <f>AA17+AA27+AA29+AA30+AA31+AA33</f>
        <v>0</v>
      </c>
      <c r="AB16" s="90">
        <f>V16+X16+Y16+Z16</f>
        <v>1803763.9999999998</v>
      </c>
      <c r="AC16" s="90">
        <f>AC17+AC27+AC29+AC30+AC31+AC33</f>
        <v>19626</v>
      </c>
      <c r="AD16" s="90">
        <f>AE16+AF16</f>
        <v>1624941.5</v>
      </c>
      <c r="AE16" s="90">
        <f>AE17+AE27+AE28+AE29+AE31+AE33</f>
        <v>756303</v>
      </c>
      <c r="AF16" s="90">
        <f>AF17+AF27+AF31+AF33</f>
        <v>868638.5</v>
      </c>
      <c r="AG16" s="90">
        <f>AG17+AG27+AG29+AG30+AG31+AG33</f>
        <v>662.6</v>
      </c>
      <c r="AH16" s="90">
        <f>AH17+AH27+AH29+AH30+AH31+AH33</f>
        <v>0</v>
      </c>
      <c r="AI16" s="90">
        <f>AC16+AD16+AG16+AH16</f>
        <v>1645230.1</v>
      </c>
      <c r="AJ16" s="90">
        <f>AJ17+AJ27+AJ29+AJ30+AJ31+AJ33</f>
        <v>21034.9</v>
      </c>
      <c r="AK16" s="90">
        <f>AL16+AM16</f>
        <v>2616776.1</v>
      </c>
      <c r="AL16" s="90">
        <f>AL17+AL27+AL28+AL29+AL31+AL33</f>
        <v>1713392.1</v>
      </c>
      <c r="AM16" s="90">
        <f>AM17+AM27+AM31+AM33</f>
        <v>903384</v>
      </c>
      <c r="AN16" s="90">
        <f>AN17+AN27+AN29+AN30+AN31+AN33</f>
        <v>0</v>
      </c>
      <c r="AO16" s="90">
        <f>AO17+AO27+AO29+AO30+AO31+AO33</f>
        <v>0</v>
      </c>
      <c r="AP16" s="90">
        <f>AJ16+AK16+AN16+AO16</f>
        <v>2637811</v>
      </c>
      <c r="AQ16" s="90">
        <f>AQ17+AQ27+AQ29+AQ30+AQ31+AQ33</f>
        <v>142374.70000000001</v>
      </c>
      <c r="AR16" s="90"/>
      <c r="AS16" s="90">
        <f>AS17+AS27+AS28+AS29+AS31+AS33</f>
        <v>3624767.0000000005</v>
      </c>
      <c r="AT16" s="90"/>
      <c r="AU16" s="90"/>
      <c r="AV16" s="90"/>
      <c r="AW16" s="90">
        <f t="shared" ref="AW16:AW27" si="0">AQ16+AS16+AU16+AV16</f>
        <v>3767141.7000000007</v>
      </c>
      <c r="AX16" s="90">
        <f>AX17+AX27+AX29+AX30+AX31+AX33</f>
        <v>161836.09999999998</v>
      </c>
      <c r="AY16" s="90"/>
      <c r="AZ16" s="90">
        <f>AZ17+AZ27+AZ28+AZ29+AZ31+AZ33+AZ34</f>
        <v>3964975.8</v>
      </c>
      <c r="BA16" s="90"/>
      <c r="BB16" s="90"/>
      <c r="BC16" s="90">
        <f>BC17+BC27+BC29+BC30+BC31+BC33</f>
        <v>0</v>
      </c>
      <c r="BD16" s="90">
        <f t="shared" ref="BD16:BD17" si="1">AX16+AZ16+BB16+BC16</f>
        <v>4126811.9</v>
      </c>
      <c r="BE16" s="90">
        <f>BE17+BE27+BE29+BE30+BE31+BE33</f>
        <v>136360.4</v>
      </c>
      <c r="BF16" s="90"/>
      <c r="BG16" s="90">
        <f>BG17+BG27+BG28+BG29+BG31+BG33+BG34</f>
        <v>4123233.4</v>
      </c>
      <c r="BH16" s="90"/>
      <c r="BI16" s="90"/>
      <c r="BJ16" s="90"/>
      <c r="BK16" s="90">
        <f>BE16+BG16+BI16+BJ16</f>
        <v>4259593.8</v>
      </c>
      <c r="BL16" s="90">
        <f>BL17+BL27+BL29+BL30+BL31+BL33</f>
        <v>73122.3</v>
      </c>
      <c r="BM16" s="90"/>
      <c r="BN16" s="90">
        <f>BN17+BN27+BN28+BN29+BN31+BN33+BN34</f>
        <v>1983111.5999999999</v>
      </c>
      <c r="BO16" s="90"/>
      <c r="BP16" s="90"/>
      <c r="BQ16" s="90"/>
      <c r="BR16" s="90">
        <f>BL16+BN16+BP16+BQ16</f>
        <v>2056233.9</v>
      </c>
      <c r="BS16" s="90">
        <f>BS17+BS27+BS29+BS30+BS31+BS33</f>
        <v>25197.300000000003</v>
      </c>
      <c r="BT16" s="90"/>
      <c r="BU16" s="90"/>
      <c r="BV16" s="90"/>
      <c r="BW16" s="90">
        <v>1924974.0999999999</v>
      </c>
      <c r="BX16" s="90"/>
      <c r="BY16" s="91">
        <f>BS16+BU16+BW16+BX16</f>
        <v>1950171.4</v>
      </c>
      <c r="BZ16" s="5"/>
    </row>
    <row r="17" spans="1:78" s="6" customFormat="1" ht="66.75" customHeight="1">
      <c r="A17" s="36" t="s">
        <v>12</v>
      </c>
      <c r="B17" s="10" t="s">
        <v>25</v>
      </c>
      <c r="C17" s="9" t="s">
        <v>138</v>
      </c>
      <c r="D17" s="35" t="s">
        <v>129</v>
      </c>
      <c r="E17" s="18">
        <f t="shared" ref="E17:E54" si="2">BR17+BK17+BY17+BD17</f>
        <v>6967959.8999999985</v>
      </c>
      <c r="F17" s="18">
        <f t="shared" ref="F17:F55" si="3">AW17+AB17+AI17+AP17+U17+N17</f>
        <v>5169207.0999999996</v>
      </c>
      <c r="G17" s="18">
        <f t="shared" ref="G17:G55" si="4">AB17+AI17+AP17+AW17+U17+N17+BD17+BK17+BR17+BY17</f>
        <v>12137166.999999998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>
        <v>0</v>
      </c>
      <c r="W17" s="18">
        <v>984629.29999999993</v>
      </c>
      <c r="X17" s="18">
        <v>148596.1</v>
      </c>
      <c r="Y17" s="18">
        <v>836033.2</v>
      </c>
      <c r="Z17" s="18">
        <v>0</v>
      </c>
      <c r="AA17" s="18">
        <v>0</v>
      </c>
      <c r="AB17" s="18">
        <v>984629.29999999993</v>
      </c>
      <c r="AC17" s="18">
        <v>0</v>
      </c>
      <c r="AD17" s="18">
        <v>1148556.8999999999</v>
      </c>
      <c r="AE17" s="18">
        <v>279918.40000000002</v>
      </c>
      <c r="AF17" s="18">
        <v>868638.5</v>
      </c>
      <c r="AG17" s="18">
        <v>0</v>
      </c>
      <c r="AH17" s="18">
        <v>0</v>
      </c>
      <c r="AI17" s="18">
        <v>1148556.8999999999</v>
      </c>
      <c r="AJ17" s="18">
        <f>SUM(AJ18:AJ25)</f>
        <v>0</v>
      </c>
      <c r="AK17" s="18">
        <f>AL17+AM17</f>
        <v>1277694.2999999998</v>
      </c>
      <c r="AL17" s="18">
        <f>SUM(AL18:AL25)</f>
        <v>374310.29999999993</v>
      </c>
      <c r="AM17" s="18">
        <f>SUM(AM18:AM23)</f>
        <v>903384</v>
      </c>
      <c r="AN17" s="18">
        <f>SUM(AN18:AN22)</f>
        <v>0</v>
      </c>
      <c r="AO17" s="18">
        <f>SUM(AO18:AO22)</f>
        <v>0</v>
      </c>
      <c r="AP17" s="18">
        <f>AJ17+AK17+AN17+AO17</f>
        <v>1277694.2999999998</v>
      </c>
      <c r="AQ17" s="18">
        <f>SUM(AQ18:AQ25)</f>
        <v>0</v>
      </c>
      <c r="AR17" s="18"/>
      <c r="AS17" s="18">
        <f>SUM(AS18:AS25)</f>
        <v>1758326.6</v>
      </c>
      <c r="AT17" s="18"/>
      <c r="AU17" s="18"/>
      <c r="AV17" s="18"/>
      <c r="AW17" s="18">
        <f t="shared" si="0"/>
        <v>1758326.6</v>
      </c>
      <c r="AX17" s="18">
        <f>SUM(AX18:AX25)</f>
        <v>0</v>
      </c>
      <c r="AY17" s="18"/>
      <c r="AZ17" s="18">
        <f>SUM(AZ18:AZ26)</f>
        <v>1853439.1</v>
      </c>
      <c r="BA17" s="18"/>
      <c r="BB17" s="18"/>
      <c r="BC17" s="18">
        <f>SUM(BC18:BC25)</f>
        <v>0</v>
      </c>
      <c r="BD17" s="18">
        <f t="shared" si="1"/>
        <v>1853439.1</v>
      </c>
      <c r="BE17" s="18">
        <f>SUM(BE18:BE25)</f>
        <v>0</v>
      </c>
      <c r="BF17" s="18"/>
      <c r="BG17" s="18">
        <f>SUM(BG18:BG26)</f>
        <v>1748520.5999999999</v>
      </c>
      <c r="BH17" s="18"/>
      <c r="BI17" s="18"/>
      <c r="BJ17" s="18"/>
      <c r="BK17" s="18">
        <f>BE17+BG17+BI17+BJ17</f>
        <v>1748520.5999999999</v>
      </c>
      <c r="BL17" s="18">
        <f>SUM(BL18:BL25)</f>
        <v>0</v>
      </c>
      <c r="BM17" s="18"/>
      <c r="BN17" s="18">
        <f>SUM(BN18:BN26)</f>
        <v>1673962.4999999998</v>
      </c>
      <c r="BO17" s="18"/>
      <c r="BP17" s="18"/>
      <c r="BQ17" s="18"/>
      <c r="BR17" s="18">
        <f t="shared" ref="BR17" si="5">BL17+BN17+BP17+BQ17</f>
        <v>1673962.4999999998</v>
      </c>
      <c r="BS17" s="18">
        <v>0</v>
      </c>
      <c r="BT17" s="18"/>
      <c r="BU17" s="18"/>
      <c r="BV17" s="18"/>
      <c r="BW17" s="18">
        <v>1692037.6999999997</v>
      </c>
      <c r="BX17" s="18"/>
      <c r="BY17" s="46">
        <f t="shared" ref="BY17:BY37" si="6">BS17+BU17+BW17+BX17</f>
        <v>1692037.6999999997</v>
      </c>
      <c r="BZ17" s="5"/>
    </row>
    <row r="18" spans="1:78" s="6" customFormat="1" ht="72.75" customHeight="1">
      <c r="A18" s="21" t="s">
        <v>26</v>
      </c>
      <c r="B18" s="38" t="s">
        <v>56</v>
      </c>
      <c r="C18" s="11" t="s">
        <v>139</v>
      </c>
      <c r="D18" s="17" t="s">
        <v>130</v>
      </c>
      <c r="E18" s="18">
        <f t="shared" si="2"/>
        <v>5946003.5999999996</v>
      </c>
      <c r="F18" s="18">
        <f t="shared" si="3"/>
        <v>4444657.8</v>
      </c>
      <c r="G18" s="18">
        <f t="shared" si="4"/>
        <v>10390661.4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>
        <v>916479.2</v>
      </c>
      <c r="X18" s="13">
        <v>101346.7</v>
      </c>
      <c r="Y18" s="13">
        <v>815132.5</v>
      </c>
      <c r="Z18" s="13"/>
      <c r="AA18" s="13"/>
      <c r="AB18" s="13">
        <v>916479.2</v>
      </c>
      <c r="AC18" s="13"/>
      <c r="AD18" s="13">
        <f>AE18+AF18</f>
        <v>1072403.1000000001</v>
      </c>
      <c r="AE18" s="13">
        <v>203764.6</v>
      </c>
      <c r="AF18" s="13">
        <v>868638.5</v>
      </c>
      <c r="AG18" s="13"/>
      <c r="AH18" s="13"/>
      <c r="AI18" s="13">
        <f>AC18+AD18+AG18+AH18</f>
        <v>1072403.1000000001</v>
      </c>
      <c r="AJ18" s="13"/>
      <c r="AK18" s="13">
        <f>AL18+AM18</f>
        <v>1116908.1000000001</v>
      </c>
      <c r="AL18" s="13">
        <v>213524.1</v>
      </c>
      <c r="AM18" s="13">
        <v>903384</v>
      </c>
      <c r="AN18" s="13"/>
      <c r="AO18" s="13"/>
      <c r="AP18" s="13">
        <f>AJ18+AK18+AN18+AO18</f>
        <v>1116908.1000000001</v>
      </c>
      <c r="AQ18" s="13"/>
      <c r="AR18" s="13"/>
      <c r="AS18" s="13">
        <v>1338867.3999999999</v>
      </c>
      <c r="AT18" s="13"/>
      <c r="AU18" s="13"/>
      <c r="AV18" s="13"/>
      <c r="AW18" s="13">
        <f t="shared" si="0"/>
        <v>1338867.3999999999</v>
      </c>
      <c r="AX18" s="13"/>
      <c r="AY18" s="13"/>
      <c r="AZ18" s="13">
        <v>1404841</v>
      </c>
      <c r="BA18" s="13"/>
      <c r="BB18" s="13"/>
      <c r="BC18" s="13"/>
      <c r="BD18" s="13">
        <f>AZ18</f>
        <v>1404841</v>
      </c>
      <c r="BE18" s="13"/>
      <c r="BF18" s="13"/>
      <c r="BG18" s="13">
        <v>1485171</v>
      </c>
      <c r="BH18" s="13"/>
      <c r="BI18" s="13"/>
      <c r="BJ18" s="13"/>
      <c r="BK18" s="13">
        <f t="shared" ref="BK18:BK34" si="7">BE18+BG18+BI18+BJ18</f>
        <v>1485171</v>
      </c>
      <c r="BL18" s="13"/>
      <c r="BM18" s="13"/>
      <c r="BN18" s="13">
        <v>1519033.9</v>
      </c>
      <c r="BO18" s="13"/>
      <c r="BP18" s="13"/>
      <c r="BQ18" s="13"/>
      <c r="BR18" s="13">
        <v>1519033.9</v>
      </c>
      <c r="BS18" s="13"/>
      <c r="BT18" s="13"/>
      <c r="BU18" s="13"/>
      <c r="BV18" s="13"/>
      <c r="BW18" s="13">
        <v>1536957.7</v>
      </c>
      <c r="BX18" s="13"/>
      <c r="BY18" s="45">
        <f t="shared" si="6"/>
        <v>1536957.7</v>
      </c>
      <c r="BZ18" s="5"/>
    </row>
    <row r="19" spans="1:78" s="6" customFormat="1" ht="57.6" hidden="1">
      <c r="A19" s="21" t="s">
        <v>27</v>
      </c>
      <c r="B19" s="38" t="s">
        <v>29</v>
      </c>
      <c r="C19" s="11" t="s">
        <v>139</v>
      </c>
      <c r="D19" s="17" t="s">
        <v>57</v>
      </c>
      <c r="E19" s="18">
        <f t="shared" si="2"/>
        <v>0</v>
      </c>
      <c r="F19" s="18">
        <f t="shared" si="3"/>
        <v>2808</v>
      </c>
      <c r="G19" s="18">
        <f t="shared" si="4"/>
        <v>2808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>
        <f t="shared" ref="W19:W24" si="8">X19+Y19</f>
        <v>427.6</v>
      </c>
      <c r="X19" s="13">
        <v>427.6</v>
      </c>
      <c r="Y19" s="13"/>
      <c r="Z19" s="13"/>
      <c r="AA19" s="13"/>
      <c r="AB19" s="13">
        <f t="shared" ref="AB19:AB24" si="9">V19+W19+Z19+AA19</f>
        <v>427.6</v>
      </c>
      <c r="AC19" s="13"/>
      <c r="AD19" s="13">
        <f t="shared" ref="AD19:AD23" si="10">AE19+AF19</f>
        <v>1033.5</v>
      </c>
      <c r="AE19" s="13">
        <v>1033.5</v>
      </c>
      <c r="AF19" s="13"/>
      <c r="AG19" s="13"/>
      <c r="AH19" s="13"/>
      <c r="AI19" s="13">
        <f t="shared" ref="AI19:AI23" si="11">AC19+AD19+AG19+AH19</f>
        <v>1033.5</v>
      </c>
      <c r="AJ19" s="13"/>
      <c r="AK19" s="13">
        <f t="shared" ref="AK19:AK23" si="12">AL19+AM19</f>
        <v>47.5</v>
      </c>
      <c r="AL19" s="13">
        <v>47.5</v>
      </c>
      <c r="AM19" s="13"/>
      <c r="AN19" s="13"/>
      <c r="AO19" s="13"/>
      <c r="AP19" s="13">
        <f t="shared" ref="AP19:AP25" si="13">AJ19+AK19+AN19+AO19</f>
        <v>47.5</v>
      </c>
      <c r="AQ19" s="13"/>
      <c r="AR19" s="13"/>
      <c r="AS19" s="13">
        <v>1299.4000000000001</v>
      </c>
      <c r="AT19" s="13"/>
      <c r="AU19" s="13"/>
      <c r="AV19" s="13"/>
      <c r="AW19" s="13">
        <f t="shared" si="0"/>
        <v>1299.4000000000001</v>
      </c>
      <c r="AX19" s="13"/>
      <c r="AY19" s="13"/>
      <c r="AZ19" s="13">
        <v>0</v>
      </c>
      <c r="BA19" s="13"/>
      <c r="BB19" s="13"/>
      <c r="BC19" s="13"/>
      <c r="BD19" s="13">
        <f t="shared" ref="BD19:BD21" si="14">AZ19</f>
        <v>0</v>
      </c>
      <c r="BE19" s="13"/>
      <c r="BF19" s="13"/>
      <c r="BG19" s="13">
        <v>0</v>
      </c>
      <c r="BH19" s="13"/>
      <c r="BI19" s="13"/>
      <c r="BJ19" s="13"/>
      <c r="BK19" s="13">
        <f t="shared" si="7"/>
        <v>0</v>
      </c>
      <c r="BL19" s="13"/>
      <c r="BM19" s="13"/>
      <c r="BN19" s="13">
        <v>0</v>
      </c>
      <c r="BO19" s="13"/>
      <c r="BP19" s="13"/>
      <c r="BQ19" s="13"/>
      <c r="BR19" s="13">
        <v>0</v>
      </c>
      <c r="BS19" s="13"/>
      <c r="BT19" s="13"/>
      <c r="BU19" s="13"/>
      <c r="BV19" s="13"/>
      <c r="BW19" s="13">
        <v>0</v>
      </c>
      <c r="BX19" s="13"/>
      <c r="BY19" s="45">
        <f t="shared" si="6"/>
        <v>0</v>
      </c>
      <c r="BZ19" s="5"/>
    </row>
    <row r="20" spans="1:78" s="6" customFormat="1" ht="66" customHeight="1">
      <c r="A20" s="21" t="s">
        <v>27</v>
      </c>
      <c r="B20" s="38" t="s">
        <v>31</v>
      </c>
      <c r="C20" s="11" t="s">
        <v>139</v>
      </c>
      <c r="D20" s="17" t="s">
        <v>58</v>
      </c>
      <c r="E20" s="18">
        <f t="shared" si="2"/>
        <v>18074.900000000001</v>
      </c>
      <c r="F20" s="18">
        <f t="shared" si="3"/>
        <v>13548</v>
      </c>
      <c r="G20" s="18">
        <f t="shared" si="4"/>
        <v>31622.9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>
        <f t="shared" si="8"/>
        <v>2369.1999999999998</v>
      </c>
      <c r="X20" s="13">
        <v>2369.1999999999998</v>
      </c>
      <c r="Y20" s="13"/>
      <c r="Z20" s="13"/>
      <c r="AA20" s="13"/>
      <c r="AB20" s="13">
        <f t="shared" si="9"/>
        <v>2369.1999999999998</v>
      </c>
      <c r="AC20" s="13"/>
      <c r="AD20" s="13">
        <f t="shared" si="10"/>
        <v>2863.2</v>
      </c>
      <c r="AE20" s="13">
        <v>2863.2</v>
      </c>
      <c r="AF20" s="13"/>
      <c r="AG20" s="13"/>
      <c r="AH20" s="13"/>
      <c r="AI20" s="13">
        <f t="shared" si="11"/>
        <v>2863.2</v>
      </c>
      <c r="AJ20" s="13"/>
      <c r="AK20" s="13">
        <f t="shared" si="12"/>
        <v>2873.6</v>
      </c>
      <c r="AL20" s="13">
        <v>2873.6</v>
      </c>
      <c r="AM20" s="13"/>
      <c r="AN20" s="13"/>
      <c r="AO20" s="13"/>
      <c r="AP20" s="13">
        <f t="shared" si="13"/>
        <v>2873.6</v>
      </c>
      <c r="AQ20" s="13"/>
      <c r="AR20" s="13"/>
      <c r="AS20" s="13">
        <v>5442</v>
      </c>
      <c r="AT20" s="13"/>
      <c r="AU20" s="13"/>
      <c r="AV20" s="13"/>
      <c r="AW20" s="13">
        <f t="shared" si="0"/>
        <v>5442</v>
      </c>
      <c r="AX20" s="13"/>
      <c r="AY20" s="13"/>
      <c r="AZ20" s="13">
        <v>14574.9</v>
      </c>
      <c r="BA20" s="13"/>
      <c r="BB20" s="13"/>
      <c r="BC20" s="13"/>
      <c r="BD20" s="13">
        <f t="shared" si="14"/>
        <v>14574.9</v>
      </c>
      <c r="BE20" s="13"/>
      <c r="BF20" s="13"/>
      <c r="BG20" s="13">
        <v>3500</v>
      </c>
      <c r="BH20" s="13"/>
      <c r="BI20" s="13"/>
      <c r="BJ20" s="13"/>
      <c r="BK20" s="13">
        <f t="shared" si="7"/>
        <v>3500</v>
      </c>
      <c r="BL20" s="13"/>
      <c r="BM20" s="13"/>
      <c r="BN20" s="13"/>
      <c r="BO20" s="13"/>
      <c r="BP20" s="13"/>
      <c r="BQ20" s="13"/>
      <c r="BR20" s="13">
        <v>0</v>
      </c>
      <c r="BS20" s="13"/>
      <c r="BT20" s="13"/>
      <c r="BU20" s="13"/>
      <c r="BV20" s="13"/>
      <c r="BW20" s="13"/>
      <c r="BX20" s="13"/>
      <c r="BY20" s="45">
        <f t="shared" si="6"/>
        <v>0</v>
      </c>
      <c r="BZ20" s="5"/>
    </row>
    <row r="21" spans="1:78" s="6" customFormat="1" ht="57.6">
      <c r="A21" s="21" t="s">
        <v>28</v>
      </c>
      <c r="B21" s="38" t="s">
        <v>60</v>
      </c>
      <c r="C21" s="11" t="s">
        <v>139</v>
      </c>
      <c r="D21" s="17" t="s">
        <v>69</v>
      </c>
      <c r="E21" s="18">
        <f t="shared" si="2"/>
        <v>169761.80000000002</v>
      </c>
      <c r="F21" s="18">
        <f t="shared" si="3"/>
        <v>98483.6</v>
      </c>
      <c r="G21" s="18">
        <f t="shared" si="4"/>
        <v>268245.40000000002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>
        <f t="shared" si="8"/>
        <v>19015.099999999999</v>
      </c>
      <c r="X21" s="13">
        <v>19015.099999999999</v>
      </c>
      <c r="Y21" s="13"/>
      <c r="Z21" s="13"/>
      <c r="AA21" s="13"/>
      <c r="AB21" s="13">
        <f t="shared" si="9"/>
        <v>19015.099999999999</v>
      </c>
      <c r="AC21" s="13"/>
      <c r="AD21" s="13">
        <f t="shared" si="10"/>
        <v>19756.7</v>
      </c>
      <c r="AE21" s="13">
        <v>19756.7</v>
      </c>
      <c r="AF21" s="13"/>
      <c r="AG21" s="13"/>
      <c r="AH21" s="13"/>
      <c r="AI21" s="13">
        <f t="shared" si="11"/>
        <v>19756.7</v>
      </c>
      <c r="AJ21" s="13"/>
      <c r="AK21" s="13">
        <f t="shared" si="12"/>
        <v>20526.3</v>
      </c>
      <c r="AL21" s="13">
        <v>20526.3</v>
      </c>
      <c r="AM21" s="13"/>
      <c r="AN21" s="13"/>
      <c r="AO21" s="13"/>
      <c r="AP21" s="13">
        <f t="shared" si="13"/>
        <v>20526.3</v>
      </c>
      <c r="AQ21" s="13"/>
      <c r="AR21" s="13"/>
      <c r="AS21" s="13">
        <v>39185.5</v>
      </c>
      <c r="AT21" s="13"/>
      <c r="AU21" s="13"/>
      <c r="AV21" s="13"/>
      <c r="AW21" s="13">
        <f t="shared" si="0"/>
        <v>39185.5</v>
      </c>
      <c r="AX21" s="13"/>
      <c r="AY21" s="13"/>
      <c r="AZ21" s="13">
        <v>40705.1</v>
      </c>
      <c r="BA21" s="13"/>
      <c r="BB21" s="13"/>
      <c r="BC21" s="13"/>
      <c r="BD21" s="13">
        <f t="shared" si="14"/>
        <v>40705.1</v>
      </c>
      <c r="BE21" s="13"/>
      <c r="BF21" s="13"/>
      <c r="BG21" s="13">
        <v>43018.9</v>
      </c>
      <c r="BH21" s="13"/>
      <c r="BI21" s="13"/>
      <c r="BJ21" s="13"/>
      <c r="BK21" s="13">
        <f t="shared" si="7"/>
        <v>43018.9</v>
      </c>
      <c r="BL21" s="13"/>
      <c r="BM21" s="13"/>
      <c r="BN21" s="13">
        <v>43018.9</v>
      </c>
      <c r="BO21" s="13"/>
      <c r="BP21" s="13"/>
      <c r="BQ21" s="13"/>
      <c r="BR21" s="13">
        <v>43018.9</v>
      </c>
      <c r="BS21" s="13"/>
      <c r="BT21" s="13"/>
      <c r="BU21" s="13"/>
      <c r="BV21" s="13"/>
      <c r="BW21" s="13">
        <v>43018.9</v>
      </c>
      <c r="BX21" s="13"/>
      <c r="BY21" s="45">
        <f t="shared" si="6"/>
        <v>43018.9</v>
      </c>
      <c r="BZ21" s="5"/>
    </row>
    <row r="22" spans="1:78" s="6" customFormat="1" ht="69" customHeight="1">
      <c r="A22" s="21" t="s">
        <v>30</v>
      </c>
      <c r="B22" s="38" t="s">
        <v>61</v>
      </c>
      <c r="C22" s="11" t="s">
        <v>139</v>
      </c>
      <c r="D22" s="17" t="s">
        <v>131</v>
      </c>
      <c r="E22" s="18">
        <f t="shared" si="2"/>
        <v>74774.8</v>
      </c>
      <c r="F22" s="18">
        <f t="shared" si="3"/>
        <v>91813.4</v>
      </c>
      <c r="G22" s="18">
        <f t="shared" si="4"/>
        <v>166588.19999999998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>
        <f t="shared" si="8"/>
        <v>20900.7</v>
      </c>
      <c r="X22" s="13"/>
      <c r="Y22" s="13">
        <v>20900.7</v>
      </c>
      <c r="Z22" s="13"/>
      <c r="AA22" s="13"/>
      <c r="AB22" s="13">
        <f t="shared" si="9"/>
        <v>20900.7</v>
      </c>
      <c r="AC22" s="13"/>
      <c r="AD22" s="13">
        <f t="shared" si="10"/>
        <v>22526.6</v>
      </c>
      <c r="AE22" s="13">
        <v>22526.6</v>
      </c>
      <c r="AF22" s="13"/>
      <c r="AG22" s="13"/>
      <c r="AH22" s="13"/>
      <c r="AI22" s="13">
        <f t="shared" si="11"/>
        <v>22526.6</v>
      </c>
      <c r="AJ22" s="13"/>
      <c r="AK22" s="13">
        <f t="shared" si="12"/>
        <v>23698</v>
      </c>
      <c r="AL22" s="13">
        <v>23698</v>
      </c>
      <c r="AM22" s="13"/>
      <c r="AN22" s="13"/>
      <c r="AO22" s="13"/>
      <c r="AP22" s="13">
        <f t="shared" si="13"/>
        <v>23698</v>
      </c>
      <c r="AQ22" s="13"/>
      <c r="AR22" s="13"/>
      <c r="AS22" s="13">
        <v>24688.1</v>
      </c>
      <c r="AT22" s="13"/>
      <c r="AU22" s="13"/>
      <c r="AV22" s="13"/>
      <c r="AW22" s="13">
        <f t="shared" si="0"/>
        <v>24688.1</v>
      </c>
      <c r="AX22" s="13"/>
      <c r="AY22" s="13"/>
      <c r="AZ22" s="13">
        <v>18552.099999999999</v>
      </c>
      <c r="BA22" s="13"/>
      <c r="BB22" s="13"/>
      <c r="BC22" s="13"/>
      <c r="BD22" s="13">
        <f>AZ22</f>
        <v>18552.099999999999</v>
      </c>
      <c r="BE22" s="13"/>
      <c r="BF22" s="13"/>
      <c r="BG22" s="13">
        <v>18740.900000000001</v>
      </c>
      <c r="BH22" s="13"/>
      <c r="BI22" s="13"/>
      <c r="BJ22" s="13"/>
      <c r="BK22" s="13">
        <f t="shared" si="7"/>
        <v>18740.900000000001</v>
      </c>
      <c r="BL22" s="13"/>
      <c r="BM22" s="13"/>
      <c r="BN22" s="13">
        <v>18740.900000000001</v>
      </c>
      <c r="BO22" s="13"/>
      <c r="BP22" s="13"/>
      <c r="BQ22" s="13"/>
      <c r="BR22" s="13">
        <v>18740.900000000001</v>
      </c>
      <c r="BS22" s="13"/>
      <c r="BT22" s="13"/>
      <c r="BU22" s="13"/>
      <c r="BV22" s="13"/>
      <c r="BW22" s="13">
        <v>18740.900000000001</v>
      </c>
      <c r="BX22" s="13"/>
      <c r="BY22" s="45">
        <f t="shared" si="6"/>
        <v>18740.900000000001</v>
      </c>
      <c r="BZ22" s="5"/>
    </row>
    <row r="23" spans="1:78" s="6" customFormat="1" ht="76.5" customHeight="1">
      <c r="A23" s="21" t="s">
        <v>32</v>
      </c>
      <c r="B23" s="38" t="s">
        <v>62</v>
      </c>
      <c r="C23" s="11" t="s">
        <v>139</v>
      </c>
      <c r="D23" s="17" t="s">
        <v>132</v>
      </c>
      <c r="E23" s="18">
        <f t="shared" si="2"/>
        <v>46669.8</v>
      </c>
      <c r="F23" s="18">
        <f t="shared" si="3"/>
        <v>62340.100000000006</v>
      </c>
      <c r="G23" s="18">
        <f t="shared" si="4"/>
        <v>109009.90000000001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>
        <f t="shared" si="8"/>
        <v>15638.9</v>
      </c>
      <c r="X23" s="13">
        <v>15638.9</v>
      </c>
      <c r="Y23" s="13"/>
      <c r="Z23" s="13"/>
      <c r="AA23" s="13"/>
      <c r="AB23" s="13">
        <f t="shared" si="9"/>
        <v>15638.9</v>
      </c>
      <c r="AC23" s="13"/>
      <c r="AD23" s="13">
        <f t="shared" si="10"/>
        <v>9673.7999999999993</v>
      </c>
      <c r="AE23" s="13">
        <v>9673.7999999999993</v>
      </c>
      <c r="AF23" s="13"/>
      <c r="AG23" s="13"/>
      <c r="AH23" s="13"/>
      <c r="AI23" s="13">
        <f t="shared" si="11"/>
        <v>9673.7999999999993</v>
      </c>
      <c r="AJ23" s="13"/>
      <c r="AK23" s="13">
        <f t="shared" si="12"/>
        <v>10981.8</v>
      </c>
      <c r="AL23" s="13">
        <v>10981.8</v>
      </c>
      <c r="AM23" s="13"/>
      <c r="AN23" s="13"/>
      <c r="AO23" s="13"/>
      <c r="AP23" s="13">
        <f t="shared" si="13"/>
        <v>10981.8</v>
      </c>
      <c r="AQ23" s="13"/>
      <c r="AR23" s="13"/>
      <c r="AS23" s="13">
        <v>26045.599999999999</v>
      </c>
      <c r="AT23" s="13"/>
      <c r="AU23" s="13"/>
      <c r="AV23" s="13"/>
      <c r="AW23" s="13">
        <f t="shared" si="0"/>
        <v>26045.599999999999</v>
      </c>
      <c r="AX23" s="13"/>
      <c r="AY23" s="13"/>
      <c r="AZ23" s="13">
        <v>25554</v>
      </c>
      <c r="BA23" s="13"/>
      <c r="BB23" s="13"/>
      <c r="BC23" s="13"/>
      <c r="BD23" s="13">
        <f>AZ23</f>
        <v>25554</v>
      </c>
      <c r="BE23" s="13"/>
      <c r="BF23" s="13"/>
      <c r="BG23" s="13">
        <v>21115.8</v>
      </c>
      <c r="BH23" s="13"/>
      <c r="BI23" s="13"/>
      <c r="BJ23" s="13"/>
      <c r="BK23" s="13">
        <f t="shared" si="7"/>
        <v>21115.8</v>
      </c>
      <c r="BL23" s="13"/>
      <c r="BM23" s="13"/>
      <c r="BN23" s="13"/>
      <c r="BO23" s="13"/>
      <c r="BP23" s="13"/>
      <c r="BQ23" s="13"/>
      <c r="BR23" s="13">
        <v>0</v>
      </c>
      <c r="BS23" s="13"/>
      <c r="BT23" s="13"/>
      <c r="BU23" s="13"/>
      <c r="BV23" s="13"/>
      <c r="BW23" s="13"/>
      <c r="BX23" s="13"/>
      <c r="BY23" s="45">
        <f t="shared" si="6"/>
        <v>0</v>
      </c>
      <c r="BZ23" s="5"/>
    </row>
    <row r="24" spans="1:78" s="6" customFormat="1" ht="68.25" customHeight="1">
      <c r="A24" s="21" t="s">
        <v>33</v>
      </c>
      <c r="B24" s="38" t="s">
        <v>88</v>
      </c>
      <c r="C24" s="11" t="s">
        <v>139</v>
      </c>
      <c r="D24" s="17" t="s">
        <v>89</v>
      </c>
      <c r="E24" s="18">
        <f t="shared" si="2"/>
        <v>13369.7</v>
      </c>
      <c r="F24" s="18">
        <f t="shared" si="3"/>
        <v>100325.7</v>
      </c>
      <c r="G24" s="18">
        <f t="shared" si="4"/>
        <v>113695.4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>
        <f t="shared" si="8"/>
        <v>1776.1</v>
      </c>
      <c r="X24" s="13">
        <v>1776.1</v>
      </c>
      <c r="Y24" s="13"/>
      <c r="Z24" s="13"/>
      <c r="AA24" s="13"/>
      <c r="AB24" s="13">
        <f t="shared" si="9"/>
        <v>1776.1</v>
      </c>
      <c r="AC24" s="13"/>
      <c r="AD24" s="13"/>
      <c r="AE24" s="13"/>
      <c r="AF24" s="13"/>
      <c r="AG24" s="13"/>
      <c r="AH24" s="13"/>
      <c r="AI24" s="13"/>
      <c r="AJ24" s="13"/>
      <c r="AK24" s="13">
        <v>74262.399999999994</v>
      </c>
      <c r="AL24" s="13">
        <v>74262.399999999994</v>
      </c>
      <c r="AM24" s="13"/>
      <c r="AN24" s="13"/>
      <c r="AO24" s="13"/>
      <c r="AP24" s="13">
        <f t="shared" si="13"/>
        <v>74262.399999999994</v>
      </c>
      <c r="AQ24" s="13"/>
      <c r="AR24" s="13"/>
      <c r="AS24" s="13">
        <v>24287.200000000001</v>
      </c>
      <c r="AT24" s="13"/>
      <c r="AU24" s="13"/>
      <c r="AV24" s="13"/>
      <c r="AW24" s="13">
        <f t="shared" si="0"/>
        <v>24287.200000000001</v>
      </c>
      <c r="AX24" s="13"/>
      <c r="AY24" s="13"/>
      <c r="AZ24" s="13">
        <v>13369.7</v>
      </c>
      <c r="BA24" s="13"/>
      <c r="BB24" s="13"/>
      <c r="BC24" s="13"/>
      <c r="BD24" s="13">
        <f>AZ24</f>
        <v>13369.7</v>
      </c>
      <c r="BE24" s="13"/>
      <c r="BF24" s="13"/>
      <c r="BG24" s="13">
        <v>0</v>
      </c>
      <c r="BH24" s="13"/>
      <c r="BI24" s="13"/>
      <c r="BJ24" s="13"/>
      <c r="BK24" s="13">
        <f t="shared" si="7"/>
        <v>0</v>
      </c>
      <c r="BL24" s="13"/>
      <c r="BM24" s="13"/>
      <c r="BN24" s="13">
        <v>0</v>
      </c>
      <c r="BO24" s="13"/>
      <c r="BP24" s="13"/>
      <c r="BQ24" s="13"/>
      <c r="BR24" s="13">
        <v>0</v>
      </c>
      <c r="BS24" s="13"/>
      <c r="BT24" s="13"/>
      <c r="BU24" s="13"/>
      <c r="BV24" s="13"/>
      <c r="BW24" s="13">
        <v>0</v>
      </c>
      <c r="BX24" s="13"/>
      <c r="BY24" s="45">
        <f t="shared" si="6"/>
        <v>0</v>
      </c>
      <c r="BZ24" s="5"/>
    </row>
    <row r="25" spans="1:78" s="6" customFormat="1" ht="57.6" hidden="1">
      <c r="A25" s="21" t="s">
        <v>35</v>
      </c>
      <c r="B25" s="38" t="s">
        <v>123</v>
      </c>
      <c r="C25" s="11" t="s">
        <v>139</v>
      </c>
      <c r="D25" s="17" t="s">
        <v>90</v>
      </c>
      <c r="E25" s="18">
        <f t="shared" si="2"/>
        <v>0</v>
      </c>
      <c r="F25" s="18">
        <f t="shared" si="3"/>
        <v>326908</v>
      </c>
      <c r="G25" s="18">
        <f t="shared" si="4"/>
        <v>326908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>
        <v>28396.6</v>
      </c>
      <c r="AL25" s="13">
        <v>28396.6</v>
      </c>
      <c r="AM25" s="13"/>
      <c r="AN25" s="13"/>
      <c r="AO25" s="13"/>
      <c r="AP25" s="13">
        <f t="shared" si="13"/>
        <v>28396.6</v>
      </c>
      <c r="AQ25" s="13"/>
      <c r="AR25" s="13"/>
      <c r="AS25" s="13">
        <v>298511.40000000002</v>
      </c>
      <c r="AT25" s="13"/>
      <c r="AU25" s="13"/>
      <c r="AV25" s="13"/>
      <c r="AW25" s="13">
        <f t="shared" si="0"/>
        <v>298511.40000000002</v>
      </c>
      <c r="AX25" s="13"/>
      <c r="AY25" s="13"/>
      <c r="AZ25" s="13"/>
      <c r="BA25" s="13"/>
      <c r="BB25" s="13"/>
      <c r="BC25" s="13"/>
      <c r="BD25" s="13">
        <f t="shared" ref="BD25:BD31" si="15">AZ25</f>
        <v>0</v>
      </c>
      <c r="BE25" s="13"/>
      <c r="BF25" s="13"/>
      <c r="BG25" s="13"/>
      <c r="BH25" s="13"/>
      <c r="BI25" s="13"/>
      <c r="BJ25" s="13"/>
      <c r="BK25" s="13">
        <f t="shared" si="7"/>
        <v>0</v>
      </c>
      <c r="BL25" s="13"/>
      <c r="BM25" s="13"/>
      <c r="BN25" s="13"/>
      <c r="BO25" s="13"/>
      <c r="BP25" s="13"/>
      <c r="BQ25" s="13"/>
      <c r="BR25" s="13">
        <v>0</v>
      </c>
      <c r="BS25" s="13"/>
      <c r="BT25" s="13"/>
      <c r="BU25" s="13"/>
      <c r="BV25" s="13"/>
      <c r="BW25" s="13"/>
      <c r="BX25" s="13"/>
      <c r="BY25" s="45">
        <f t="shared" si="6"/>
        <v>0</v>
      </c>
      <c r="BZ25" s="5"/>
    </row>
    <row r="26" spans="1:78" s="6" customFormat="1" ht="76.5" customHeight="1">
      <c r="A26" s="21" t="s">
        <v>34</v>
      </c>
      <c r="B26" s="38" t="s">
        <v>119</v>
      </c>
      <c r="C26" s="11" t="s">
        <v>139</v>
      </c>
      <c r="D26" s="17" t="s">
        <v>90</v>
      </c>
      <c r="E26" s="18">
        <f t="shared" si="2"/>
        <v>699305.3</v>
      </c>
      <c r="F26" s="18">
        <f t="shared" si="3"/>
        <v>0</v>
      </c>
      <c r="G26" s="18">
        <f t="shared" si="4"/>
        <v>699305.29999999993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>
        <v>335842.3</v>
      </c>
      <c r="BA26" s="13"/>
      <c r="BB26" s="13"/>
      <c r="BC26" s="13"/>
      <c r="BD26" s="13">
        <f t="shared" si="15"/>
        <v>335842.3</v>
      </c>
      <c r="BE26" s="13"/>
      <c r="BF26" s="13"/>
      <c r="BG26" s="13">
        <v>176974</v>
      </c>
      <c r="BH26" s="13"/>
      <c r="BI26" s="13"/>
      <c r="BJ26" s="13"/>
      <c r="BK26" s="13">
        <f t="shared" si="7"/>
        <v>176974</v>
      </c>
      <c r="BL26" s="13"/>
      <c r="BM26" s="13"/>
      <c r="BN26" s="13">
        <v>93168.8</v>
      </c>
      <c r="BO26" s="13"/>
      <c r="BP26" s="13"/>
      <c r="BQ26" s="13"/>
      <c r="BR26" s="13">
        <v>93168.8</v>
      </c>
      <c r="BS26" s="13"/>
      <c r="BT26" s="13"/>
      <c r="BU26" s="13"/>
      <c r="BV26" s="13"/>
      <c r="BW26" s="13">
        <v>93320.2</v>
      </c>
      <c r="BX26" s="13"/>
      <c r="BY26" s="45">
        <f t="shared" si="6"/>
        <v>93320.2</v>
      </c>
      <c r="BZ26" s="5"/>
    </row>
    <row r="27" spans="1:78" s="6" customFormat="1" ht="110.25" customHeight="1">
      <c r="A27" s="36" t="s">
        <v>40</v>
      </c>
      <c r="B27" s="39" t="s">
        <v>36</v>
      </c>
      <c r="C27" s="9" t="s">
        <v>147</v>
      </c>
      <c r="D27" s="35" t="s">
        <v>84</v>
      </c>
      <c r="E27" s="18">
        <f t="shared" si="2"/>
        <v>3723673</v>
      </c>
      <c r="F27" s="18">
        <f t="shared" si="3"/>
        <v>3106785.2</v>
      </c>
      <c r="G27" s="18">
        <f t="shared" si="4"/>
        <v>6830458.1999999993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>
        <v>2338.8000000000002</v>
      </c>
      <c r="W27" s="18">
        <v>679653.4</v>
      </c>
      <c r="X27" s="18">
        <v>679653.4</v>
      </c>
      <c r="Y27" s="18"/>
      <c r="Z27" s="18"/>
      <c r="AA27" s="18"/>
      <c r="AB27" s="18">
        <v>681992.20000000007</v>
      </c>
      <c r="AC27" s="18"/>
      <c r="AD27" s="18">
        <v>119093.5</v>
      </c>
      <c r="AE27" s="18">
        <v>119093.5</v>
      </c>
      <c r="AF27" s="18"/>
      <c r="AG27" s="18"/>
      <c r="AH27" s="18"/>
      <c r="AI27" s="18">
        <v>119093.5</v>
      </c>
      <c r="AJ27" s="18"/>
      <c r="AK27" s="18">
        <f>AL27+AM27</f>
        <v>943063.7</v>
      </c>
      <c r="AL27" s="18">
        <v>943063.7</v>
      </c>
      <c r="AM27" s="18">
        <f>SUM(AM28:AM28)</f>
        <v>0</v>
      </c>
      <c r="AN27" s="18">
        <f>SUM(AN28:AN28)</f>
        <v>0</v>
      </c>
      <c r="AO27" s="18">
        <f>SUM(AO28:AO28)</f>
        <v>0</v>
      </c>
      <c r="AP27" s="18">
        <f>AJ27+AK27+AN27+AO27</f>
        <v>943063.7</v>
      </c>
      <c r="AQ27" s="18">
        <v>0</v>
      </c>
      <c r="AR27" s="18"/>
      <c r="AS27" s="18">
        <v>1362635.8</v>
      </c>
      <c r="AT27" s="18">
        <f>SUM(AT28:AT28)</f>
        <v>0</v>
      </c>
      <c r="AU27" s="18">
        <f>SUM(AU28:AU28)</f>
        <v>0</v>
      </c>
      <c r="AV27" s="18">
        <f>SUM(AV28:AV28)</f>
        <v>0</v>
      </c>
      <c r="AW27" s="18">
        <f t="shared" si="0"/>
        <v>1362635.8</v>
      </c>
      <c r="AX27" s="18">
        <v>0</v>
      </c>
      <c r="AY27" s="18"/>
      <c r="AZ27" s="18">
        <v>1675849.5</v>
      </c>
      <c r="BA27" s="18">
        <v>0</v>
      </c>
      <c r="BB27" s="18">
        <v>0</v>
      </c>
      <c r="BC27" s="18">
        <v>0</v>
      </c>
      <c r="BD27" s="13">
        <f t="shared" si="15"/>
        <v>1675849.5</v>
      </c>
      <c r="BE27" s="18">
        <v>0</v>
      </c>
      <c r="BF27" s="18"/>
      <c r="BG27" s="18">
        <v>1959258.4</v>
      </c>
      <c r="BH27" s="18">
        <v>0</v>
      </c>
      <c r="BI27" s="18">
        <v>0</v>
      </c>
      <c r="BJ27" s="18">
        <v>0</v>
      </c>
      <c r="BK27" s="18">
        <f t="shared" si="7"/>
        <v>1959258.4</v>
      </c>
      <c r="BL27" s="18">
        <v>0</v>
      </c>
      <c r="BM27" s="18"/>
      <c r="BN27" s="18">
        <v>88565.1</v>
      </c>
      <c r="BO27" s="18"/>
      <c r="BP27" s="18"/>
      <c r="BQ27" s="18"/>
      <c r="BR27" s="18">
        <v>88565.1</v>
      </c>
      <c r="BS27" s="18">
        <v>0</v>
      </c>
      <c r="BT27" s="18"/>
      <c r="BU27" s="18"/>
      <c r="BV27" s="18"/>
      <c r="BW27" s="18">
        <v>0</v>
      </c>
      <c r="BX27" s="18"/>
      <c r="BY27" s="46">
        <f t="shared" si="6"/>
        <v>0</v>
      </c>
      <c r="BZ27" s="5"/>
    </row>
    <row r="28" spans="1:78" s="6" customFormat="1" ht="69" customHeight="1">
      <c r="A28" s="37" t="s">
        <v>41</v>
      </c>
      <c r="B28" s="39" t="s">
        <v>66</v>
      </c>
      <c r="C28" s="9" t="s">
        <v>139</v>
      </c>
      <c r="D28" s="40" t="s">
        <v>75</v>
      </c>
      <c r="E28" s="18">
        <f t="shared" si="2"/>
        <v>555170.29999999993</v>
      </c>
      <c r="F28" s="18">
        <f t="shared" si="3"/>
        <v>763079.3</v>
      </c>
      <c r="G28" s="18">
        <f t="shared" si="4"/>
        <v>1318249.5999999999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>
        <v>224891.4</v>
      </c>
      <c r="AE28" s="18">
        <v>224891.4</v>
      </c>
      <c r="AF28" s="18"/>
      <c r="AG28" s="18"/>
      <c r="AH28" s="18"/>
      <c r="AI28" s="18">
        <v>224891.4</v>
      </c>
      <c r="AJ28" s="18"/>
      <c r="AK28" s="18">
        <f>AL28+AM28</f>
        <v>229327.8</v>
      </c>
      <c r="AL28" s="18">
        <v>229327.8</v>
      </c>
      <c r="AM28" s="18"/>
      <c r="AN28" s="18"/>
      <c r="AO28" s="18"/>
      <c r="AP28" s="18">
        <f>AJ28+AK28</f>
        <v>229327.8</v>
      </c>
      <c r="AQ28" s="18"/>
      <c r="AR28" s="18"/>
      <c r="AS28" s="18">
        <v>308860.09999999998</v>
      </c>
      <c r="AT28" s="18"/>
      <c r="AU28" s="18"/>
      <c r="AV28" s="18"/>
      <c r="AW28" s="18">
        <f>AQ28+AS28</f>
        <v>308860.09999999998</v>
      </c>
      <c r="AX28" s="18"/>
      <c r="AY28" s="18"/>
      <c r="AZ28" s="18">
        <v>187365.5</v>
      </c>
      <c r="BA28" s="18"/>
      <c r="BB28" s="18"/>
      <c r="BC28" s="18"/>
      <c r="BD28" s="13">
        <f t="shared" si="15"/>
        <v>187365.5</v>
      </c>
      <c r="BE28" s="18"/>
      <c r="BF28" s="18"/>
      <c r="BG28" s="18">
        <v>200911.3</v>
      </c>
      <c r="BH28" s="18"/>
      <c r="BI28" s="18"/>
      <c r="BJ28" s="18"/>
      <c r="BK28" s="18">
        <f t="shared" si="7"/>
        <v>200911.3</v>
      </c>
      <c r="BL28" s="18"/>
      <c r="BM28" s="18"/>
      <c r="BN28" s="18">
        <v>89516.4</v>
      </c>
      <c r="BO28" s="18"/>
      <c r="BP28" s="18"/>
      <c r="BQ28" s="18"/>
      <c r="BR28" s="18">
        <v>89516.4</v>
      </c>
      <c r="BS28" s="18"/>
      <c r="BT28" s="18"/>
      <c r="BU28" s="18"/>
      <c r="BV28" s="18"/>
      <c r="BW28" s="18">
        <v>77377.100000000006</v>
      </c>
      <c r="BX28" s="18"/>
      <c r="BY28" s="46">
        <f t="shared" si="6"/>
        <v>77377.100000000006</v>
      </c>
    </row>
    <row r="29" spans="1:78" s="6" customFormat="1" ht="69" customHeight="1">
      <c r="A29" s="37" t="s">
        <v>42</v>
      </c>
      <c r="B29" s="39" t="s">
        <v>37</v>
      </c>
      <c r="C29" s="9" t="s">
        <v>139</v>
      </c>
      <c r="D29" s="35" t="s">
        <v>48</v>
      </c>
      <c r="E29" s="18">
        <f t="shared" si="2"/>
        <v>52706.8</v>
      </c>
      <c r="F29" s="18">
        <f t="shared" si="3"/>
        <v>113899.4</v>
      </c>
      <c r="G29" s="18">
        <f t="shared" si="4"/>
        <v>166606.20000000001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>
        <f>X29+Y29</f>
        <v>25491.1</v>
      </c>
      <c r="X29" s="18">
        <v>25491.1</v>
      </c>
      <c r="Y29" s="18"/>
      <c r="Z29" s="18"/>
      <c r="AA29" s="18"/>
      <c r="AB29" s="18">
        <f>V29+W29</f>
        <v>25491.1</v>
      </c>
      <c r="AC29" s="18"/>
      <c r="AD29" s="18">
        <f>AE29+AF29</f>
        <v>27903.9</v>
      </c>
      <c r="AE29" s="18">
        <v>27903.9</v>
      </c>
      <c r="AF29" s="18"/>
      <c r="AG29" s="18"/>
      <c r="AH29" s="18"/>
      <c r="AI29" s="18">
        <f>AC29+AD29</f>
        <v>27903.9</v>
      </c>
      <c r="AJ29" s="18"/>
      <c r="AK29" s="18">
        <f>AL29+AM29</f>
        <v>14735.1</v>
      </c>
      <c r="AL29" s="18">
        <v>14735.1</v>
      </c>
      <c r="AM29" s="18"/>
      <c r="AN29" s="18"/>
      <c r="AO29" s="18"/>
      <c r="AP29" s="18">
        <f>AJ29+AK29</f>
        <v>14735.1</v>
      </c>
      <c r="AQ29" s="18">
        <v>4200</v>
      </c>
      <c r="AR29" s="18"/>
      <c r="AS29" s="18">
        <v>41569.300000000003</v>
      </c>
      <c r="AT29" s="18"/>
      <c r="AU29" s="18"/>
      <c r="AV29" s="18"/>
      <c r="AW29" s="18">
        <f>AQ29+AS29</f>
        <v>45769.3</v>
      </c>
      <c r="AX29" s="18"/>
      <c r="AY29" s="18"/>
      <c r="AZ29" s="18">
        <v>24009.1</v>
      </c>
      <c r="BA29" s="18"/>
      <c r="BB29" s="18"/>
      <c r="BC29" s="18"/>
      <c r="BD29" s="13">
        <f t="shared" si="15"/>
        <v>24009.1</v>
      </c>
      <c r="BE29" s="18"/>
      <c r="BF29" s="18"/>
      <c r="BG29" s="18">
        <v>24697.7</v>
      </c>
      <c r="BH29" s="18"/>
      <c r="BI29" s="18"/>
      <c r="BJ29" s="18"/>
      <c r="BK29" s="18">
        <f t="shared" si="7"/>
        <v>24697.7</v>
      </c>
      <c r="BL29" s="18"/>
      <c r="BM29" s="18"/>
      <c r="BN29" s="18"/>
      <c r="BO29" s="18"/>
      <c r="BP29" s="18"/>
      <c r="BQ29" s="18"/>
      <c r="BR29" s="18">
        <v>0</v>
      </c>
      <c r="BS29" s="18"/>
      <c r="BT29" s="18"/>
      <c r="BU29" s="18"/>
      <c r="BV29" s="18"/>
      <c r="BW29" s="18">
        <v>4000</v>
      </c>
      <c r="BX29" s="18"/>
      <c r="BY29" s="46">
        <f t="shared" si="6"/>
        <v>4000</v>
      </c>
    </row>
    <row r="30" spans="1:78" s="6" customFormat="1" ht="70.5" customHeight="1">
      <c r="A30" s="37" t="s">
        <v>43</v>
      </c>
      <c r="B30" s="39" t="s">
        <v>67</v>
      </c>
      <c r="C30" s="9" t="s">
        <v>139</v>
      </c>
      <c r="D30" s="35" t="s">
        <v>70</v>
      </c>
      <c r="E30" s="18">
        <f t="shared" si="2"/>
        <v>259265.09999999998</v>
      </c>
      <c r="F30" s="18">
        <f t="shared" si="3"/>
        <v>216128.9</v>
      </c>
      <c r="G30" s="18">
        <f t="shared" si="4"/>
        <v>475394</v>
      </c>
      <c r="H30" s="18"/>
      <c r="I30" s="18"/>
      <c r="J30" s="18"/>
      <c r="K30" s="18"/>
      <c r="L30" s="18"/>
      <c r="M30" s="18"/>
      <c r="N30" s="18">
        <v>15850.5</v>
      </c>
      <c r="O30" s="18"/>
      <c r="P30" s="18"/>
      <c r="Q30" s="18"/>
      <c r="R30" s="18"/>
      <c r="S30" s="18"/>
      <c r="T30" s="18"/>
      <c r="U30" s="18">
        <v>16760.5</v>
      </c>
      <c r="V30" s="18">
        <v>16883.000000000004</v>
      </c>
      <c r="W30" s="18"/>
      <c r="X30" s="18"/>
      <c r="Y30" s="18">
        <v>0</v>
      </c>
      <c r="Z30" s="18">
        <v>0</v>
      </c>
      <c r="AA30" s="18">
        <v>0</v>
      </c>
      <c r="AB30" s="18">
        <v>16883.000000000004</v>
      </c>
      <c r="AC30" s="18">
        <v>19626</v>
      </c>
      <c r="AD30" s="18"/>
      <c r="AE30" s="18"/>
      <c r="AF30" s="18">
        <v>0</v>
      </c>
      <c r="AG30" s="18">
        <v>0</v>
      </c>
      <c r="AH30" s="18">
        <v>0</v>
      </c>
      <c r="AI30" s="18">
        <v>19626</v>
      </c>
      <c r="AJ30" s="18">
        <v>21034.9</v>
      </c>
      <c r="AK30" s="18"/>
      <c r="AL30" s="18"/>
      <c r="AM30" s="18">
        <v>0</v>
      </c>
      <c r="AN30" s="18">
        <v>0</v>
      </c>
      <c r="AO30" s="18">
        <v>0</v>
      </c>
      <c r="AP30" s="18">
        <f>AJ30+AM30+AN30+AO30</f>
        <v>21034.9</v>
      </c>
      <c r="AQ30" s="18">
        <v>125974</v>
      </c>
      <c r="AR30" s="18"/>
      <c r="AS30" s="18"/>
      <c r="AT30" s="18">
        <v>0</v>
      </c>
      <c r="AU30" s="18">
        <v>0</v>
      </c>
      <c r="AV30" s="18">
        <v>0</v>
      </c>
      <c r="AW30" s="18">
        <f t="shared" ref="AW30:AW37" si="16">AQ30+AS30+AU30+AV30</f>
        <v>125974</v>
      </c>
      <c r="AX30" s="18">
        <v>135948.79999999999</v>
      </c>
      <c r="AY30" s="18"/>
      <c r="AZ30" s="18"/>
      <c r="BA30" s="18">
        <v>0</v>
      </c>
      <c r="BB30" s="18">
        <v>0</v>
      </c>
      <c r="BC30" s="18">
        <v>0</v>
      </c>
      <c r="BD30" s="13">
        <f>AX30</f>
        <v>135948.79999999999</v>
      </c>
      <c r="BE30" s="18">
        <v>75738.5</v>
      </c>
      <c r="BF30" s="18"/>
      <c r="BG30" s="18"/>
      <c r="BH30" s="18">
        <v>0</v>
      </c>
      <c r="BI30" s="18">
        <v>0</v>
      </c>
      <c r="BJ30" s="18">
        <v>0</v>
      </c>
      <c r="BK30" s="18">
        <f t="shared" si="7"/>
        <v>75738.5</v>
      </c>
      <c r="BL30" s="18">
        <v>23316.400000000001</v>
      </c>
      <c r="BM30" s="18"/>
      <c r="BN30" s="18"/>
      <c r="BO30" s="18"/>
      <c r="BP30" s="18"/>
      <c r="BQ30" s="18"/>
      <c r="BR30" s="18">
        <v>23316.400000000001</v>
      </c>
      <c r="BS30" s="18">
        <v>24261.4</v>
      </c>
      <c r="BT30" s="18"/>
      <c r="BU30" s="18"/>
      <c r="BV30" s="18"/>
      <c r="BW30" s="18"/>
      <c r="BX30" s="18"/>
      <c r="BY30" s="46">
        <f t="shared" si="6"/>
        <v>24261.4</v>
      </c>
    </row>
    <row r="31" spans="1:78" s="100" customFormat="1" ht="70.5" customHeight="1">
      <c r="A31" s="37" t="s">
        <v>44</v>
      </c>
      <c r="B31" s="39" t="s">
        <v>38</v>
      </c>
      <c r="C31" s="9" t="s">
        <v>139</v>
      </c>
      <c r="D31" s="35" t="s">
        <v>106</v>
      </c>
      <c r="E31" s="18">
        <f t="shared" si="2"/>
        <v>511942.7</v>
      </c>
      <c r="F31" s="18">
        <f t="shared" si="3"/>
        <v>418423.2</v>
      </c>
      <c r="G31" s="18">
        <f t="shared" si="4"/>
        <v>930365.89999999991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>
        <f>V32</f>
        <v>0</v>
      </c>
      <c r="W31" s="18">
        <f t="shared" ref="W31:W33" si="17">X31+Y31</f>
        <v>93539.7</v>
      </c>
      <c r="X31" s="18">
        <f>SUM(X32:X32)</f>
        <v>93539.7</v>
      </c>
      <c r="Y31" s="18">
        <f>SUM(Y32:Y32)</f>
        <v>0</v>
      </c>
      <c r="Z31" s="18">
        <f>SUM(Z32:Z32)</f>
        <v>828.7</v>
      </c>
      <c r="AA31" s="18"/>
      <c r="AB31" s="18">
        <f t="shared" ref="AB31:AB32" si="18">V31+W31+Z31+AA31</f>
        <v>94368.4</v>
      </c>
      <c r="AC31" s="18">
        <f>AC32</f>
        <v>0</v>
      </c>
      <c r="AD31" s="18">
        <f t="shared" ref="AD31:AD36" si="19">AE31+AF31</f>
        <v>99006.7</v>
      </c>
      <c r="AE31" s="18">
        <f>SUM(AE32:AE32)</f>
        <v>99006.7</v>
      </c>
      <c r="AF31" s="18">
        <f>SUM(AF32:AF32)</f>
        <v>0</v>
      </c>
      <c r="AG31" s="18">
        <f>AG32</f>
        <v>662.6</v>
      </c>
      <c r="AH31" s="18"/>
      <c r="AI31" s="18">
        <f t="shared" ref="AI31:AI32" si="20">AC31+AD31+AG31+AH31</f>
        <v>99669.3</v>
      </c>
      <c r="AJ31" s="18">
        <f>AJ32</f>
        <v>0</v>
      </c>
      <c r="AK31" s="18">
        <f t="shared" ref="AK31:AK37" si="21">AL31+AM31</f>
        <v>105168.5</v>
      </c>
      <c r="AL31" s="18">
        <f>SUM(AL32:AL32)</f>
        <v>105168.5</v>
      </c>
      <c r="AM31" s="18">
        <f>SUM(AM32:AM32)</f>
        <v>0</v>
      </c>
      <c r="AN31" s="18"/>
      <c r="AO31" s="18"/>
      <c r="AP31" s="18">
        <f t="shared" ref="AP31" si="22">AJ31+AK31+AN31+AO31</f>
        <v>105168.5</v>
      </c>
      <c r="AQ31" s="18">
        <v>0</v>
      </c>
      <c r="AR31" s="18"/>
      <c r="AS31" s="18">
        <v>119217</v>
      </c>
      <c r="AT31" s="18">
        <f>SUM(AT32:AT32)</f>
        <v>0</v>
      </c>
      <c r="AU31" s="18"/>
      <c r="AV31" s="18"/>
      <c r="AW31" s="18">
        <f t="shared" si="16"/>
        <v>119217</v>
      </c>
      <c r="AX31" s="18">
        <v>0</v>
      </c>
      <c r="AY31" s="18"/>
      <c r="AZ31" s="18">
        <v>126304.3</v>
      </c>
      <c r="BA31" s="18">
        <v>0</v>
      </c>
      <c r="BB31" s="18"/>
      <c r="BC31" s="18"/>
      <c r="BD31" s="18">
        <f t="shared" si="15"/>
        <v>126304.3</v>
      </c>
      <c r="BE31" s="18">
        <v>0</v>
      </c>
      <c r="BF31" s="18"/>
      <c r="BG31" s="18">
        <f>BG32</f>
        <v>129843.2</v>
      </c>
      <c r="BH31" s="18">
        <v>0</v>
      </c>
      <c r="BI31" s="18"/>
      <c r="BJ31" s="18"/>
      <c r="BK31" s="18">
        <f t="shared" si="7"/>
        <v>129843.2</v>
      </c>
      <c r="BL31" s="18">
        <v>0</v>
      </c>
      <c r="BM31" s="18"/>
      <c r="BN31" s="18">
        <v>127682</v>
      </c>
      <c r="BO31" s="18"/>
      <c r="BP31" s="18"/>
      <c r="BQ31" s="18"/>
      <c r="BR31" s="18">
        <v>127682</v>
      </c>
      <c r="BS31" s="18">
        <v>0</v>
      </c>
      <c r="BT31" s="18"/>
      <c r="BU31" s="18"/>
      <c r="BV31" s="18"/>
      <c r="BW31" s="18">
        <v>128113.2</v>
      </c>
      <c r="BX31" s="18"/>
      <c r="BY31" s="46">
        <f t="shared" si="6"/>
        <v>128113.2</v>
      </c>
    </row>
    <row r="32" spans="1:78" s="6" customFormat="1" ht="76.5" customHeight="1">
      <c r="A32" s="22" t="s">
        <v>45</v>
      </c>
      <c r="B32" s="12" t="s">
        <v>39</v>
      </c>
      <c r="C32" s="11" t="s">
        <v>139</v>
      </c>
      <c r="D32" s="17" t="s">
        <v>105</v>
      </c>
      <c r="E32" s="18">
        <f t="shared" si="2"/>
        <v>511942.7</v>
      </c>
      <c r="F32" s="18">
        <f t="shared" si="3"/>
        <v>418423.2</v>
      </c>
      <c r="G32" s="18">
        <f t="shared" si="4"/>
        <v>930365.89999999991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>
        <f t="shared" si="17"/>
        <v>93539.7</v>
      </c>
      <c r="X32" s="13">
        <f>88980.6+1358.7+100+3100.4</f>
        <v>93539.7</v>
      </c>
      <c r="Y32" s="13"/>
      <c r="Z32" s="13">
        <v>828.7</v>
      </c>
      <c r="AA32" s="13"/>
      <c r="AB32" s="13">
        <f t="shared" si="18"/>
        <v>94368.4</v>
      </c>
      <c r="AC32" s="13"/>
      <c r="AD32" s="13">
        <f t="shared" si="19"/>
        <v>99006.7</v>
      </c>
      <c r="AE32" s="13">
        <v>99006.7</v>
      </c>
      <c r="AF32" s="13"/>
      <c r="AG32" s="13">
        <v>662.6</v>
      </c>
      <c r="AH32" s="13"/>
      <c r="AI32" s="13">
        <f t="shared" si="20"/>
        <v>99669.3</v>
      </c>
      <c r="AJ32" s="13"/>
      <c r="AK32" s="13">
        <f t="shared" si="21"/>
        <v>105168.5</v>
      </c>
      <c r="AL32" s="13">
        <v>105168.5</v>
      </c>
      <c r="AM32" s="13"/>
      <c r="AN32" s="13"/>
      <c r="AO32" s="13"/>
      <c r="AP32" s="13">
        <f>AJ32+AK32+AN32+AO32</f>
        <v>105168.5</v>
      </c>
      <c r="AQ32" s="13"/>
      <c r="AR32" s="13"/>
      <c r="AS32" s="13">
        <v>119217</v>
      </c>
      <c r="AT32" s="13"/>
      <c r="AU32" s="13"/>
      <c r="AV32" s="13"/>
      <c r="AW32" s="13">
        <f t="shared" si="16"/>
        <v>119217</v>
      </c>
      <c r="AX32" s="13"/>
      <c r="AY32" s="13"/>
      <c r="AZ32" s="13">
        <v>126304.3</v>
      </c>
      <c r="BA32" s="13"/>
      <c r="BB32" s="13"/>
      <c r="BC32" s="13"/>
      <c r="BD32" s="13">
        <v>126304.3</v>
      </c>
      <c r="BE32" s="13"/>
      <c r="BF32" s="13"/>
      <c r="BG32" s="13">
        <v>129843.2</v>
      </c>
      <c r="BH32" s="13"/>
      <c r="BI32" s="13"/>
      <c r="BJ32" s="13"/>
      <c r="BK32" s="13">
        <f t="shared" si="7"/>
        <v>129843.2</v>
      </c>
      <c r="BL32" s="13"/>
      <c r="BM32" s="13"/>
      <c r="BN32" s="13">
        <v>127682</v>
      </c>
      <c r="BO32" s="13"/>
      <c r="BP32" s="13"/>
      <c r="BQ32" s="13"/>
      <c r="BR32" s="13">
        <v>127682</v>
      </c>
      <c r="BS32" s="13"/>
      <c r="BT32" s="13"/>
      <c r="BU32" s="13"/>
      <c r="BV32" s="13"/>
      <c r="BW32" s="13">
        <v>128113.2</v>
      </c>
      <c r="BX32" s="13"/>
      <c r="BY32" s="45">
        <f t="shared" si="6"/>
        <v>128113.2</v>
      </c>
    </row>
    <row r="33" spans="1:77" s="6" customFormat="1" ht="70.5" customHeight="1">
      <c r="A33" s="37" t="s">
        <v>68</v>
      </c>
      <c r="B33" s="10" t="s">
        <v>110</v>
      </c>
      <c r="C33" s="9" t="s">
        <v>139</v>
      </c>
      <c r="D33" s="35" t="s">
        <v>71</v>
      </c>
      <c r="E33" s="18">
        <f t="shared" si="2"/>
        <v>161339</v>
      </c>
      <c r="F33" s="18">
        <f t="shared" si="3"/>
        <v>110403.09999999998</v>
      </c>
      <c r="G33" s="18">
        <f t="shared" si="4"/>
        <v>271742.09999999998</v>
      </c>
      <c r="H33" s="18"/>
      <c r="I33" s="18"/>
      <c r="J33" s="18"/>
      <c r="K33" s="18"/>
      <c r="L33" s="18"/>
      <c r="M33" s="18"/>
      <c r="N33" s="18">
        <v>10208.4</v>
      </c>
      <c r="O33" s="18"/>
      <c r="P33" s="18"/>
      <c r="Q33" s="18"/>
      <c r="R33" s="18"/>
      <c r="S33" s="18"/>
      <c r="T33" s="18"/>
      <c r="U33" s="18">
        <v>1160</v>
      </c>
      <c r="V33" s="18"/>
      <c r="W33" s="18">
        <f t="shared" si="17"/>
        <v>400</v>
      </c>
      <c r="X33" s="18">
        <v>400</v>
      </c>
      <c r="Y33" s="18"/>
      <c r="Z33" s="18"/>
      <c r="AA33" s="18"/>
      <c r="AB33" s="18">
        <f>V33+W33+Z33+AA33</f>
        <v>400</v>
      </c>
      <c r="AC33" s="18"/>
      <c r="AD33" s="18">
        <f t="shared" si="19"/>
        <v>5489.1</v>
      </c>
      <c r="AE33" s="18">
        <v>5489.1</v>
      </c>
      <c r="AF33" s="18"/>
      <c r="AG33" s="18"/>
      <c r="AH33" s="18"/>
      <c r="AI33" s="18">
        <f>AC33+AD33</f>
        <v>5489.1</v>
      </c>
      <c r="AJ33" s="18"/>
      <c r="AK33" s="18">
        <f t="shared" si="21"/>
        <v>46786.7</v>
      </c>
      <c r="AL33" s="18">
        <f>5700+41086.7</f>
        <v>46786.7</v>
      </c>
      <c r="AM33" s="18"/>
      <c r="AN33" s="18"/>
      <c r="AO33" s="18"/>
      <c r="AP33" s="18">
        <f>AJ33+AK33+AN33+AO33</f>
        <v>46786.7</v>
      </c>
      <c r="AQ33" s="18">
        <v>12200.7</v>
      </c>
      <c r="AR33" s="18"/>
      <c r="AS33" s="18">
        <v>34158.199999999997</v>
      </c>
      <c r="AT33" s="18"/>
      <c r="AU33" s="18"/>
      <c r="AV33" s="18"/>
      <c r="AW33" s="18">
        <f t="shared" si="16"/>
        <v>46358.899999999994</v>
      </c>
      <c r="AX33" s="18">
        <v>25887.3</v>
      </c>
      <c r="AY33" s="18"/>
      <c r="AZ33" s="18">
        <v>13462.4</v>
      </c>
      <c r="BA33" s="18"/>
      <c r="BB33" s="18"/>
      <c r="BC33" s="18"/>
      <c r="BD33" s="18">
        <f>AX33+AZ33</f>
        <v>39349.699999999997</v>
      </c>
      <c r="BE33" s="18">
        <v>60621.9</v>
      </c>
      <c r="BF33" s="18"/>
      <c r="BG33" s="18">
        <v>8104.4</v>
      </c>
      <c r="BH33" s="18"/>
      <c r="BI33" s="18"/>
      <c r="BJ33" s="18"/>
      <c r="BK33" s="18">
        <f t="shared" si="7"/>
        <v>68726.3</v>
      </c>
      <c r="BL33" s="18">
        <v>49805.9</v>
      </c>
      <c r="BM33" s="18"/>
      <c r="BN33" s="18">
        <v>885.6</v>
      </c>
      <c r="BO33" s="18"/>
      <c r="BP33" s="18"/>
      <c r="BQ33" s="18"/>
      <c r="BR33" s="18">
        <v>50691.5</v>
      </c>
      <c r="BS33" s="18">
        <v>935.9</v>
      </c>
      <c r="BT33" s="18"/>
      <c r="BU33" s="18"/>
      <c r="BV33" s="18"/>
      <c r="BW33" s="18">
        <v>1635.6</v>
      </c>
      <c r="BX33" s="18"/>
      <c r="BY33" s="46">
        <f t="shared" si="6"/>
        <v>2571.5</v>
      </c>
    </row>
    <row r="34" spans="1:77" s="6" customFormat="1" ht="66" customHeight="1">
      <c r="A34" s="37" t="s">
        <v>120</v>
      </c>
      <c r="B34" s="15" t="s">
        <v>121</v>
      </c>
      <c r="C34" s="9" t="s">
        <v>139</v>
      </c>
      <c r="D34" s="35" t="s">
        <v>122</v>
      </c>
      <c r="E34" s="18">
        <f t="shared" si="2"/>
        <v>160754.20000000001</v>
      </c>
      <c r="F34" s="18">
        <f t="shared" si="3"/>
        <v>0</v>
      </c>
      <c r="G34" s="18">
        <f t="shared" si="4"/>
        <v>160754.20000000001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>
        <v>0</v>
      </c>
      <c r="AR34" s="18"/>
      <c r="AS34" s="18">
        <v>0</v>
      </c>
      <c r="AT34" s="18"/>
      <c r="AU34" s="18"/>
      <c r="AV34" s="18"/>
      <c r="AW34" s="18">
        <f t="shared" si="16"/>
        <v>0</v>
      </c>
      <c r="AX34" s="18">
        <v>0</v>
      </c>
      <c r="AY34" s="18"/>
      <c r="AZ34" s="18">
        <v>84545.9</v>
      </c>
      <c r="BA34" s="18"/>
      <c r="BB34" s="18"/>
      <c r="BC34" s="18"/>
      <c r="BD34" s="18">
        <f>AZ34</f>
        <v>84545.9</v>
      </c>
      <c r="BE34" s="18">
        <v>0</v>
      </c>
      <c r="BF34" s="18"/>
      <c r="BG34" s="18">
        <v>51897.8</v>
      </c>
      <c r="BH34" s="18"/>
      <c r="BI34" s="18"/>
      <c r="BJ34" s="18"/>
      <c r="BK34" s="18">
        <f t="shared" si="7"/>
        <v>51897.8</v>
      </c>
      <c r="BL34" s="18">
        <v>0</v>
      </c>
      <c r="BM34" s="18"/>
      <c r="BN34" s="18">
        <v>2500</v>
      </c>
      <c r="BO34" s="18"/>
      <c r="BP34" s="18"/>
      <c r="BQ34" s="18"/>
      <c r="BR34" s="18">
        <v>2500</v>
      </c>
      <c r="BS34" s="18">
        <v>0</v>
      </c>
      <c r="BT34" s="18"/>
      <c r="BU34" s="18"/>
      <c r="BV34" s="18"/>
      <c r="BW34" s="18">
        <v>21810.5</v>
      </c>
      <c r="BX34" s="18"/>
      <c r="BY34" s="46">
        <f>BS34+BU34+BW34+BX34</f>
        <v>21810.5</v>
      </c>
    </row>
    <row r="35" spans="1:77" ht="74.400000000000006" hidden="1">
      <c r="A35" s="37">
        <v>2</v>
      </c>
      <c r="B35" s="15" t="s">
        <v>86</v>
      </c>
      <c r="C35" s="9" t="s">
        <v>139</v>
      </c>
      <c r="D35" s="35" t="s">
        <v>50</v>
      </c>
      <c r="E35" s="18">
        <f t="shared" si="2"/>
        <v>0</v>
      </c>
      <c r="F35" s="18">
        <f t="shared" si="3"/>
        <v>135620.19999999998</v>
      </c>
      <c r="G35" s="18">
        <f t="shared" si="4"/>
        <v>135620.19999999998</v>
      </c>
      <c r="H35" s="18"/>
      <c r="I35" s="18">
        <v>21800</v>
      </c>
      <c r="J35" s="18">
        <v>21800</v>
      </c>
      <c r="K35" s="18"/>
      <c r="L35" s="18"/>
      <c r="M35" s="18"/>
      <c r="N35" s="18">
        <v>21800</v>
      </c>
      <c r="O35" s="18">
        <v>0</v>
      </c>
      <c r="P35" s="18">
        <v>21717.9</v>
      </c>
      <c r="Q35" s="18">
        <v>21717.9</v>
      </c>
      <c r="R35" s="18"/>
      <c r="S35" s="18">
        <v>0</v>
      </c>
      <c r="T35" s="18">
        <v>0</v>
      </c>
      <c r="U35" s="18">
        <v>21717.9</v>
      </c>
      <c r="V35" s="18">
        <f>SUM(V36:V36)</f>
        <v>0</v>
      </c>
      <c r="W35" s="18">
        <f>X35+Y35</f>
        <v>30405.1</v>
      </c>
      <c r="X35" s="18">
        <f>X36+X37</f>
        <v>30405.1</v>
      </c>
      <c r="Y35" s="18">
        <f>SUM(Y36:Y36)</f>
        <v>0</v>
      </c>
      <c r="Z35" s="18">
        <f>SUM(Z36:Z36)</f>
        <v>0</v>
      </c>
      <c r="AA35" s="18">
        <f>SUM(AA36:AA36)</f>
        <v>0</v>
      </c>
      <c r="AB35" s="18">
        <f t="shared" ref="AB35:AB36" si="23">V35+W35+Z35+AA35</f>
        <v>30405.1</v>
      </c>
      <c r="AC35" s="18">
        <f>SUM(AC36:AC36)</f>
        <v>0</v>
      </c>
      <c r="AD35" s="18">
        <f t="shared" si="19"/>
        <v>5260.5</v>
      </c>
      <c r="AE35" s="18">
        <v>5260.5</v>
      </c>
      <c r="AF35" s="18">
        <f>SUM(AF36:AF36)</f>
        <v>0</v>
      </c>
      <c r="AG35" s="18">
        <f>SUM(AG36:AG36)</f>
        <v>0</v>
      </c>
      <c r="AH35" s="18">
        <f>SUM(AH36:AH36)</f>
        <v>0</v>
      </c>
      <c r="AI35" s="18">
        <f t="shared" ref="AI35:AI37" si="24">AC35+AD35+AG35+AH35</f>
        <v>5260.5</v>
      </c>
      <c r="AJ35" s="18">
        <f>AJ36+AJ37</f>
        <v>0</v>
      </c>
      <c r="AK35" s="18">
        <f t="shared" si="21"/>
        <v>17730</v>
      </c>
      <c r="AL35" s="18">
        <f>AL36+AL37</f>
        <v>17730</v>
      </c>
      <c r="AM35" s="18">
        <f>SUM(AM36:AM36)</f>
        <v>0</v>
      </c>
      <c r="AN35" s="18">
        <f>SUM(AN36:AN36)</f>
        <v>0</v>
      </c>
      <c r="AO35" s="18">
        <f>SUM(AO36:AO36)</f>
        <v>0</v>
      </c>
      <c r="AP35" s="18">
        <f t="shared" ref="AP35:AP37" si="25">AJ35+AK35+AN35+AO35</f>
        <v>17730</v>
      </c>
      <c r="AQ35" s="18">
        <f>SUM(AQ36:AQ36)</f>
        <v>0</v>
      </c>
      <c r="AR35" s="18"/>
      <c r="AS35" s="18">
        <f>AS36+AS37</f>
        <v>38706.699999999997</v>
      </c>
      <c r="AT35" s="18">
        <f>SUM(AT36:AT36)</f>
        <v>0</v>
      </c>
      <c r="AU35" s="18">
        <f>SUM(AU36:AU36)</f>
        <v>0</v>
      </c>
      <c r="AV35" s="18">
        <f>SUM(AV36:AV36)</f>
        <v>0</v>
      </c>
      <c r="AW35" s="18">
        <f t="shared" si="16"/>
        <v>38706.699999999997</v>
      </c>
      <c r="AX35" s="18">
        <v>0</v>
      </c>
      <c r="AY35" s="18"/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/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/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/>
      <c r="BU35" s="18"/>
      <c r="BV35" s="18">
        <f>SUM(BV36:BV36)</f>
        <v>0</v>
      </c>
      <c r="BW35" s="18">
        <v>0</v>
      </c>
      <c r="BX35" s="18">
        <f>SUM(BX36:BX36)</f>
        <v>0</v>
      </c>
      <c r="BY35" s="46">
        <f t="shared" si="6"/>
        <v>0</v>
      </c>
    </row>
    <row r="36" spans="1:77" ht="57.6" hidden="1">
      <c r="A36" s="22" t="s">
        <v>46</v>
      </c>
      <c r="B36" s="41" t="s">
        <v>52</v>
      </c>
      <c r="C36" s="11" t="s">
        <v>139</v>
      </c>
      <c r="D36" s="17" t="s">
        <v>49</v>
      </c>
      <c r="E36" s="18">
        <f t="shared" si="2"/>
        <v>0</v>
      </c>
      <c r="F36" s="18">
        <f t="shared" si="3"/>
        <v>29942.5</v>
      </c>
      <c r="G36" s="18">
        <f t="shared" si="4"/>
        <v>29942.5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>
        <f>X36+Y36</f>
        <v>10000</v>
      </c>
      <c r="X36" s="13">
        <f>5000+5000</f>
        <v>10000</v>
      </c>
      <c r="Y36" s="13"/>
      <c r="Z36" s="13"/>
      <c r="AA36" s="13"/>
      <c r="AB36" s="13">
        <f t="shared" si="23"/>
        <v>10000</v>
      </c>
      <c r="AC36" s="13"/>
      <c r="AD36" s="13">
        <f t="shared" si="19"/>
        <v>4260.5</v>
      </c>
      <c r="AE36" s="13">
        <v>4260.5</v>
      </c>
      <c r="AF36" s="13"/>
      <c r="AG36" s="13"/>
      <c r="AH36" s="13"/>
      <c r="AI36" s="13">
        <f t="shared" si="24"/>
        <v>4260.5</v>
      </c>
      <c r="AJ36" s="13"/>
      <c r="AK36" s="13">
        <f t="shared" si="21"/>
        <v>8491</v>
      </c>
      <c r="AL36" s="13">
        <v>8491</v>
      </c>
      <c r="AM36" s="13"/>
      <c r="AN36" s="13"/>
      <c r="AO36" s="13"/>
      <c r="AP36" s="13">
        <f t="shared" si="25"/>
        <v>8491</v>
      </c>
      <c r="AQ36" s="13"/>
      <c r="AR36" s="13"/>
      <c r="AS36" s="13">
        <v>7191</v>
      </c>
      <c r="AT36" s="13"/>
      <c r="AU36" s="13"/>
      <c r="AV36" s="13"/>
      <c r="AW36" s="13">
        <f t="shared" si="16"/>
        <v>7191</v>
      </c>
      <c r="AX36" s="13"/>
      <c r="AY36" s="13"/>
      <c r="AZ36" s="13">
        <v>0</v>
      </c>
      <c r="BA36" s="13"/>
      <c r="BB36" s="13"/>
      <c r="BC36" s="13"/>
      <c r="BD36" s="13">
        <v>0</v>
      </c>
      <c r="BE36" s="13"/>
      <c r="BF36" s="13"/>
      <c r="BG36" s="13">
        <v>0</v>
      </c>
      <c r="BH36" s="13"/>
      <c r="BI36" s="13"/>
      <c r="BJ36" s="13"/>
      <c r="BK36" s="13">
        <v>0</v>
      </c>
      <c r="BL36" s="13"/>
      <c r="BM36" s="13"/>
      <c r="BN36" s="13">
        <v>0</v>
      </c>
      <c r="BO36" s="13"/>
      <c r="BP36" s="13"/>
      <c r="BQ36" s="13"/>
      <c r="BR36" s="13">
        <v>0</v>
      </c>
      <c r="BS36" s="13"/>
      <c r="BT36" s="13"/>
      <c r="BU36" s="13"/>
      <c r="BV36" s="13"/>
      <c r="BW36" s="13">
        <v>0</v>
      </c>
      <c r="BX36" s="13"/>
      <c r="BY36" s="45">
        <f t="shared" si="6"/>
        <v>0</v>
      </c>
    </row>
    <row r="37" spans="1:77" ht="57.6" hidden="1">
      <c r="A37" s="22" t="s">
        <v>47</v>
      </c>
      <c r="B37" s="41" t="s">
        <v>91</v>
      </c>
      <c r="C37" s="11" t="s">
        <v>139</v>
      </c>
      <c r="D37" s="17" t="s">
        <v>92</v>
      </c>
      <c r="E37" s="18">
        <f t="shared" si="2"/>
        <v>0</v>
      </c>
      <c r="F37" s="18">
        <f t="shared" si="3"/>
        <v>61159.8</v>
      </c>
      <c r="G37" s="18">
        <f t="shared" si="4"/>
        <v>61159.8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>
        <f>X37+Y37</f>
        <v>20405.099999999999</v>
      </c>
      <c r="X37" s="13">
        <v>20405.099999999999</v>
      </c>
      <c r="Y37" s="13"/>
      <c r="Z37" s="13"/>
      <c r="AA37" s="13"/>
      <c r="AB37" s="13">
        <f>V37+W37+Z37+AA37</f>
        <v>20405.099999999999</v>
      </c>
      <c r="AC37" s="13"/>
      <c r="AD37" s="13">
        <f>AE37+AF37</f>
        <v>0</v>
      </c>
      <c r="AE37" s="13"/>
      <c r="AF37" s="13"/>
      <c r="AG37" s="13"/>
      <c r="AH37" s="13"/>
      <c r="AI37" s="13">
        <f t="shared" si="24"/>
        <v>0</v>
      </c>
      <c r="AJ37" s="13"/>
      <c r="AK37" s="13">
        <f t="shared" si="21"/>
        <v>9239</v>
      </c>
      <c r="AL37" s="13">
        <f>3702.5+5536.5</f>
        <v>9239</v>
      </c>
      <c r="AM37" s="13"/>
      <c r="AN37" s="13"/>
      <c r="AO37" s="13"/>
      <c r="AP37" s="13">
        <f t="shared" si="25"/>
        <v>9239</v>
      </c>
      <c r="AQ37" s="13"/>
      <c r="AR37" s="13"/>
      <c r="AS37" s="13">
        <v>31515.7</v>
      </c>
      <c r="AT37" s="13"/>
      <c r="AU37" s="13"/>
      <c r="AV37" s="13"/>
      <c r="AW37" s="13">
        <f t="shared" si="16"/>
        <v>31515.7</v>
      </c>
      <c r="AX37" s="13"/>
      <c r="AY37" s="13"/>
      <c r="AZ37" s="13">
        <v>0</v>
      </c>
      <c r="BA37" s="13"/>
      <c r="BB37" s="13"/>
      <c r="BC37" s="13"/>
      <c r="BD37" s="13">
        <v>0</v>
      </c>
      <c r="BE37" s="13"/>
      <c r="BF37" s="13"/>
      <c r="BG37" s="13">
        <v>0</v>
      </c>
      <c r="BH37" s="13"/>
      <c r="BI37" s="13"/>
      <c r="BJ37" s="13"/>
      <c r="BK37" s="13">
        <v>0</v>
      </c>
      <c r="BL37" s="13"/>
      <c r="BM37" s="13"/>
      <c r="BN37" s="13">
        <v>0</v>
      </c>
      <c r="BO37" s="13"/>
      <c r="BP37" s="13"/>
      <c r="BQ37" s="13"/>
      <c r="BR37" s="13">
        <v>0</v>
      </c>
      <c r="BS37" s="13"/>
      <c r="BT37" s="13"/>
      <c r="BU37" s="13"/>
      <c r="BV37" s="13"/>
      <c r="BW37" s="13">
        <v>0</v>
      </c>
      <c r="BX37" s="13"/>
      <c r="BY37" s="45">
        <f t="shared" si="6"/>
        <v>0</v>
      </c>
    </row>
    <row r="38" spans="1:77" s="16" customFormat="1" ht="79.5" customHeight="1">
      <c r="A38" s="66">
        <v>2</v>
      </c>
      <c r="B38" s="15" t="s">
        <v>85</v>
      </c>
      <c r="C38" s="9" t="s">
        <v>140</v>
      </c>
      <c r="D38" s="25" t="s">
        <v>20</v>
      </c>
      <c r="E38" s="18">
        <f>BR38+BK38+BY38+BD38</f>
        <v>4653512.4000000004</v>
      </c>
      <c r="F38" s="18">
        <f t="shared" si="3"/>
        <v>5805552.7999999998</v>
      </c>
      <c r="G38" s="18">
        <f t="shared" si="4"/>
        <v>10459065.199999999</v>
      </c>
      <c r="H38" s="26">
        <f>SUM(H39:H42)</f>
        <v>633590.4</v>
      </c>
      <c r="I38" s="26"/>
      <c r="J38" s="26"/>
      <c r="K38" s="26"/>
      <c r="L38" s="26"/>
      <c r="M38" s="26"/>
      <c r="N38" s="26">
        <f>H38+I38+L38+M38</f>
        <v>633590.4</v>
      </c>
      <c r="O38" s="26">
        <v>625162.30000000005</v>
      </c>
      <c r="P38" s="26"/>
      <c r="Q38" s="26"/>
      <c r="R38" s="26"/>
      <c r="S38" s="26"/>
      <c r="T38" s="26"/>
      <c r="U38" s="26">
        <f>O38+P38+S38+T38</f>
        <v>625162.30000000005</v>
      </c>
      <c r="V38" s="26">
        <f>SUM(V39:V42)</f>
        <v>777370</v>
      </c>
      <c r="W38" s="26"/>
      <c r="X38" s="26"/>
      <c r="Y38" s="26"/>
      <c r="Z38" s="26"/>
      <c r="AA38" s="26"/>
      <c r="AB38" s="26">
        <f>V38+Y38+Z38+AA38</f>
        <v>777370</v>
      </c>
      <c r="AC38" s="26">
        <f>SUM(AC39:AC42)</f>
        <v>873369</v>
      </c>
      <c r="AD38" s="26"/>
      <c r="AE38" s="26"/>
      <c r="AF38" s="26"/>
      <c r="AG38" s="26"/>
      <c r="AH38" s="26"/>
      <c r="AI38" s="26">
        <f>AC38+AF38+AG38+AH38</f>
        <v>873369</v>
      </c>
      <c r="AJ38" s="26">
        <f>SUM(AJ39:AJ47)</f>
        <v>1317414.3</v>
      </c>
      <c r="AK38" s="26"/>
      <c r="AL38" s="26"/>
      <c r="AM38" s="26"/>
      <c r="AN38" s="26"/>
      <c r="AO38" s="26"/>
      <c r="AP38" s="26">
        <f>AJ38+AM38+AN38+AO38</f>
        <v>1317414.3</v>
      </c>
      <c r="AQ38" s="26">
        <f>SUM(AQ39:AR48)</f>
        <v>1578646.8</v>
      </c>
      <c r="AR38" s="26"/>
      <c r="AS38" s="26"/>
      <c r="AT38" s="26"/>
      <c r="AU38" s="26"/>
      <c r="AV38" s="26"/>
      <c r="AW38" s="26">
        <f>AQ38+AT38+AU38+AV38</f>
        <v>1578646.8</v>
      </c>
      <c r="AX38" s="26">
        <f>SUM(AX39:AY48)</f>
        <v>1389861.8</v>
      </c>
      <c r="AY38" s="26"/>
      <c r="AZ38" s="26"/>
      <c r="BA38" s="26"/>
      <c r="BB38" s="26"/>
      <c r="BC38" s="26"/>
      <c r="BD38" s="26">
        <f>AX38+BA38+BB38+BC38</f>
        <v>1389861.8</v>
      </c>
      <c r="BE38" s="26">
        <f>SUM(BE39:BE48)</f>
        <v>1106075.6000000001</v>
      </c>
      <c r="BF38" s="26"/>
      <c r="BG38" s="26"/>
      <c r="BH38" s="26"/>
      <c r="BI38" s="26"/>
      <c r="BJ38" s="26"/>
      <c r="BK38" s="26">
        <f>BE38+BH38+BI38+BJ38</f>
        <v>1106075.6000000001</v>
      </c>
      <c r="BL38" s="26">
        <f>SUM(BL39:BL48)</f>
        <v>1078787.5</v>
      </c>
      <c r="BM38" s="26"/>
      <c r="BN38" s="26"/>
      <c r="BO38" s="26"/>
      <c r="BP38" s="26"/>
      <c r="BQ38" s="26"/>
      <c r="BR38" s="26">
        <f>BL38+BO38+BP38+BQ38</f>
        <v>1078787.5</v>
      </c>
      <c r="BS38" s="26">
        <f>SUM(BS39:BS48)</f>
        <v>1078787.5</v>
      </c>
      <c r="BT38" s="26"/>
      <c r="BU38" s="26"/>
      <c r="BV38" s="26"/>
      <c r="BW38" s="26"/>
      <c r="BX38" s="26"/>
      <c r="BY38" s="47">
        <f>BS38+BV38+BW38+BX38</f>
        <v>1078787.5</v>
      </c>
    </row>
    <row r="39" spans="1:77" ht="60.75" customHeight="1">
      <c r="A39" s="21" t="s">
        <v>153</v>
      </c>
      <c r="B39" s="12" t="s">
        <v>11</v>
      </c>
      <c r="C39" s="11" t="s">
        <v>141</v>
      </c>
      <c r="D39" s="17" t="s">
        <v>51</v>
      </c>
      <c r="E39" s="18">
        <f t="shared" si="2"/>
        <v>60663.1</v>
      </c>
      <c r="F39" s="18">
        <f t="shared" si="3"/>
        <v>40662.299999999996</v>
      </c>
      <c r="G39" s="18">
        <f t="shared" si="4"/>
        <v>101325.4</v>
      </c>
      <c r="H39" s="27">
        <f>3790.9-1043</f>
        <v>2747.9</v>
      </c>
      <c r="I39" s="27"/>
      <c r="J39" s="27"/>
      <c r="K39" s="27"/>
      <c r="L39" s="27"/>
      <c r="M39" s="27"/>
      <c r="N39" s="28">
        <f t="shared" ref="N39:N42" si="26">H39+I39+L39+M39</f>
        <v>2747.9</v>
      </c>
      <c r="O39" s="27">
        <v>3272.1</v>
      </c>
      <c r="P39" s="27"/>
      <c r="Q39" s="27"/>
      <c r="R39" s="27"/>
      <c r="S39" s="27"/>
      <c r="T39" s="27"/>
      <c r="U39" s="28">
        <f t="shared" ref="U39:U42" si="27">O39+P39+S39+T39</f>
        <v>3272.1</v>
      </c>
      <c r="V39" s="28">
        <f>3313-3313+3314.4</f>
        <v>3314.4</v>
      </c>
      <c r="W39" s="27"/>
      <c r="X39" s="27"/>
      <c r="Y39" s="27"/>
      <c r="Z39" s="27"/>
      <c r="AA39" s="27"/>
      <c r="AB39" s="28">
        <f t="shared" ref="AB39:AB42" si="28">V39+Y39+Z39+AA39</f>
        <v>3314.4</v>
      </c>
      <c r="AC39" s="28">
        <v>3712.1</v>
      </c>
      <c r="AD39" s="27"/>
      <c r="AE39" s="27"/>
      <c r="AF39" s="27"/>
      <c r="AG39" s="27"/>
      <c r="AH39" s="27"/>
      <c r="AI39" s="28">
        <f t="shared" ref="AI39:AI42" si="29">AC39+AF39+AG39+AH39</f>
        <v>3712.1</v>
      </c>
      <c r="AJ39" s="28">
        <v>4506.7</v>
      </c>
      <c r="AK39" s="27"/>
      <c r="AL39" s="27"/>
      <c r="AM39" s="27"/>
      <c r="AN39" s="27"/>
      <c r="AO39" s="27"/>
      <c r="AP39" s="28">
        <f t="shared" ref="AP39:AP46" si="30">AJ39+AM39+AN39+AO39</f>
        <v>4506.7</v>
      </c>
      <c r="AQ39" s="28">
        <f>5031.8+370.8+17706.5</f>
        <v>23109.1</v>
      </c>
      <c r="AR39" s="27"/>
      <c r="AS39" s="27"/>
      <c r="AT39" s="27"/>
      <c r="AU39" s="27"/>
      <c r="AV39" s="27"/>
      <c r="AW39" s="28">
        <f t="shared" ref="AW39:AW48" si="31">AQ39+AT39+AU39+AV39</f>
        <v>23109.1</v>
      </c>
      <c r="AX39" s="28">
        <v>31005</v>
      </c>
      <c r="AY39" s="27"/>
      <c r="AZ39" s="27"/>
      <c r="BA39" s="27"/>
      <c r="BB39" s="27"/>
      <c r="BC39" s="27"/>
      <c r="BD39" s="28">
        <f t="shared" ref="BD39:BD44" si="32">AX39+BA39+BB39+BC39</f>
        <v>31005</v>
      </c>
      <c r="BE39" s="28">
        <v>29658.1</v>
      </c>
      <c r="BF39" s="27"/>
      <c r="BG39" s="27"/>
      <c r="BH39" s="27"/>
      <c r="BI39" s="27"/>
      <c r="BJ39" s="27"/>
      <c r="BK39" s="28">
        <f t="shared" ref="BK39:BK40" si="33">BE39+BH39+BI39+BJ39</f>
        <v>29658.1</v>
      </c>
      <c r="BL39" s="101">
        <v>0</v>
      </c>
      <c r="BM39" s="101"/>
      <c r="BN39" s="101"/>
      <c r="BO39" s="101"/>
      <c r="BP39" s="101"/>
      <c r="BQ39" s="101"/>
      <c r="BR39" s="102">
        <f t="shared" ref="BR39:BR44" si="34">BL39+BO39+BP39+BQ39</f>
        <v>0</v>
      </c>
      <c r="BS39" s="101">
        <v>0</v>
      </c>
      <c r="BT39" s="101"/>
      <c r="BU39" s="101"/>
      <c r="BV39" s="101"/>
      <c r="BW39" s="101"/>
      <c r="BX39" s="101"/>
      <c r="BY39" s="103">
        <f>BS39+BV39+BW39+BX39</f>
        <v>0</v>
      </c>
    </row>
    <row r="40" spans="1:77" ht="111" customHeight="1">
      <c r="A40" s="21" t="s">
        <v>154</v>
      </c>
      <c r="B40" s="12" t="s">
        <v>161</v>
      </c>
      <c r="C40" s="11" t="s">
        <v>141</v>
      </c>
      <c r="D40" s="97" t="s">
        <v>59</v>
      </c>
      <c r="E40" s="18">
        <f t="shared" si="2"/>
        <v>4213956.3000000007</v>
      </c>
      <c r="F40" s="18">
        <f t="shared" si="3"/>
        <v>4948278</v>
      </c>
      <c r="G40" s="18">
        <f t="shared" si="4"/>
        <v>9162234.3000000007</v>
      </c>
      <c r="H40" s="27">
        <v>628800</v>
      </c>
      <c r="I40" s="27"/>
      <c r="J40" s="27"/>
      <c r="K40" s="27"/>
      <c r="L40" s="27"/>
      <c r="M40" s="27"/>
      <c r="N40" s="28">
        <f t="shared" si="26"/>
        <v>628800</v>
      </c>
      <c r="O40" s="27">
        <v>612000</v>
      </c>
      <c r="P40" s="27"/>
      <c r="Q40" s="27"/>
      <c r="R40" s="27"/>
      <c r="S40" s="27"/>
      <c r="T40" s="27"/>
      <c r="U40" s="28">
        <f t="shared" si="27"/>
        <v>612000</v>
      </c>
      <c r="V40" s="28">
        <v>769897.5</v>
      </c>
      <c r="W40" s="27"/>
      <c r="X40" s="27"/>
      <c r="Y40" s="27"/>
      <c r="Z40" s="27"/>
      <c r="AA40" s="27"/>
      <c r="AB40" s="28">
        <f t="shared" si="28"/>
        <v>769897.5</v>
      </c>
      <c r="AC40" s="28">
        <v>865876</v>
      </c>
      <c r="AD40" s="27"/>
      <c r="AE40" s="27"/>
      <c r="AF40" s="27"/>
      <c r="AG40" s="27"/>
      <c r="AH40" s="27"/>
      <c r="AI40" s="28">
        <f t="shared" si="29"/>
        <v>865876</v>
      </c>
      <c r="AJ40" s="28">
        <v>961549.4</v>
      </c>
      <c r="AK40" s="27"/>
      <c r="AL40" s="27"/>
      <c r="AM40" s="27"/>
      <c r="AN40" s="27"/>
      <c r="AO40" s="27"/>
      <c r="AP40" s="28">
        <f t="shared" si="30"/>
        <v>961549.4</v>
      </c>
      <c r="AQ40" s="28">
        <f>1151339+221406-262589.9</f>
        <v>1110155.1000000001</v>
      </c>
      <c r="AR40" s="27"/>
      <c r="AS40" s="27"/>
      <c r="AT40" s="27"/>
      <c r="AU40" s="27"/>
      <c r="AV40" s="27"/>
      <c r="AW40" s="28">
        <f t="shared" si="31"/>
        <v>1110155.1000000001</v>
      </c>
      <c r="AX40" s="28">
        <f>984220.4+277074.7</f>
        <v>1261295.1000000001</v>
      </c>
      <c r="AY40" s="27"/>
      <c r="AZ40" s="27"/>
      <c r="BA40" s="27"/>
      <c r="BB40" s="27"/>
      <c r="BC40" s="27"/>
      <c r="BD40" s="28">
        <f t="shared" si="32"/>
        <v>1261295.1000000001</v>
      </c>
      <c r="BE40" s="28">
        <v>984220.4</v>
      </c>
      <c r="BF40" s="27"/>
      <c r="BG40" s="27"/>
      <c r="BH40" s="27"/>
      <c r="BI40" s="27"/>
      <c r="BJ40" s="27"/>
      <c r="BK40" s="28">
        <f t="shared" si="33"/>
        <v>984220.4</v>
      </c>
      <c r="BL40" s="28">
        <f>BE40</f>
        <v>984220.4</v>
      </c>
      <c r="BM40" s="27"/>
      <c r="BN40" s="27"/>
      <c r="BO40" s="27"/>
      <c r="BP40" s="27"/>
      <c r="BQ40" s="27"/>
      <c r="BR40" s="28">
        <f t="shared" si="34"/>
        <v>984220.4</v>
      </c>
      <c r="BS40" s="28">
        <f>BL40</f>
        <v>984220.4</v>
      </c>
      <c r="BT40" s="27"/>
      <c r="BU40" s="27"/>
      <c r="BV40" s="27"/>
      <c r="BW40" s="27"/>
      <c r="BX40" s="27"/>
      <c r="BY40" s="43">
        <f t="shared" ref="BY40:BY41" si="35">BS40+BV40+BW40+BX40</f>
        <v>984220.4</v>
      </c>
    </row>
    <row r="41" spans="1:77" ht="59.25" customHeight="1">
      <c r="A41" s="21" t="s">
        <v>155</v>
      </c>
      <c r="B41" s="12" t="s">
        <v>14</v>
      </c>
      <c r="C41" s="11" t="s">
        <v>141</v>
      </c>
      <c r="D41" s="96" t="s">
        <v>21</v>
      </c>
      <c r="E41" s="18">
        <f t="shared" si="2"/>
        <v>16590</v>
      </c>
      <c r="F41" s="18">
        <f t="shared" si="3"/>
        <v>24125.599999999999</v>
      </c>
      <c r="G41" s="18">
        <f t="shared" si="4"/>
        <v>40715.599999999999</v>
      </c>
      <c r="H41" s="27">
        <v>2042.5</v>
      </c>
      <c r="I41" s="27"/>
      <c r="J41" s="27"/>
      <c r="K41" s="27"/>
      <c r="L41" s="27"/>
      <c r="M41" s="27"/>
      <c r="N41" s="28">
        <f t="shared" si="26"/>
        <v>2042.5</v>
      </c>
      <c r="O41" s="27">
        <f>4930-280.7</f>
        <v>4649.3</v>
      </c>
      <c r="P41" s="27"/>
      <c r="Q41" s="27"/>
      <c r="R41" s="27"/>
      <c r="S41" s="27"/>
      <c r="T41" s="27"/>
      <c r="U41" s="28">
        <f t="shared" si="27"/>
        <v>4649.3</v>
      </c>
      <c r="V41" s="28">
        <f>4584-425.9</f>
        <v>4158.1000000000004</v>
      </c>
      <c r="W41" s="27"/>
      <c r="X41" s="27"/>
      <c r="Y41" s="27"/>
      <c r="Z41" s="27"/>
      <c r="AA41" s="27"/>
      <c r="AB41" s="28">
        <f t="shared" si="28"/>
        <v>4158.1000000000004</v>
      </c>
      <c r="AC41" s="28">
        <v>3780.9</v>
      </c>
      <c r="AD41" s="27"/>
      <c r="AE41" s="27"/>
      <c r="AF41" s="27"/>
      <c r="AG41" s="27"/>
      <c r="AH41" s="27"/>
      <c r="AI41" s="28">
        <f t="shared" si="29"/>
        <v>3780.9</v>
      </c>
      <c r="AJ41" s="28">
        <v>4644.8</v>
      </c>
      <c r="AK41" s="27"/>
      <c r="AL41" s="27"/>
      <c r="AM41" s="27"/>
      <c r="AN41" s="27"/>
      <c r="AO41" s="27"/>
      <c r="AP41" s="28">
        <f t="shared" si="30"/>
        <v>4644.8</v>
      </c>
      <c r="AQ41" s="28">
        <v>4850</v>
      </c>
      <c r="AR41" s="27"/>
      <c r="AS41" s="27"/>
      <c r="AT41" s="27"/>
      <c r="AU41" s="27"/>
      <c r="AV41" s="27"/>
      <c r="AW41" s="28">
        <f t="shared" si="31"/>
        <v>4850</v>
      </c>
      <c r="AX41" s="28">
        <v>4740</v>
      </c>
      <c r="AY41" s="27"/>
      <c r="AZ41" s="27"/>
      <c r="BA41" s="27"/>
      <c r="BB41" s="27"/>
      <c r="BC41" s="27"/>
      <c r="BD41" s="28">
        <f t="shared" si="32"/>
        <v>4740</v>
      </c>
      <c r="BE41" s="28">
        <v>2370</v>
      </c>
      <c r="BF41" s="27"/>
      <c r="BG41" s="27"/>
      <c r="BH41" s="27"/>
      <c r="BI41" s="27"/>
      <c r="BJ41" s="27"/>
      <c r="BK41" s="28">
        <v>2370</v>
      </c>
      <c r="BL41" s="28">
        <f>BD41</f>
        <v>4740</v>
      </c>
      <c r="BM41" s="27"/>
      <c r="BN41" s="27"/>
      <c r="BO41" s="27"/>
      <c r="BP41" s="27"/>
      <c r="BQ41" s="27"/>
      <c r="BR41" s="28">
        <f t="shared" si="34"/>
        <v>4740</v>
      </c>
      <c r="BS41" s="28">
        <f>BL41</f>
        <v>4740</v>
      </c>
      <c r="BT41" s="27"/>
      <c r="BU41" s="27"/>
      <c r="BV41" s="27"/>
      <c r="BW41" s="27"/>
      <c r="BX41" s="27"/>
      <c r="BY41" s="43">
        <f t="shared" si="35"/>
        <v>4740</v>
      </c>
    </row>
    <row r="42" spans="1:77" ht="117" customHeight="1">
      <c r="A42" s="21" t="s">
        <v>156</v>
      </c>
      <c r="B42" s="12" t="s">
        <v>63</v>
      </c>
      <c r="C42" s="11" t="s">
        <v>141</v>
      </c>
      <c r="D42" s="96" t="s">
        <v>64</v>
      </c>
      <c r="E42" s="18">
        <f t="shared" si="2"/>
        <v>0</v>
      </c>
      <c r="F42" s="18">
        <f t="shared" si="3"/>
        <v>0</v>
      </c>
      <c r="G42" s="18">
        <f t="shared" si="4"/>
        <v>0</v>
      </c>
      <c r="H42" s="27"/>
      <c r="I42" s="27"/>
      <c r="J42" s="27"/>
      <c r="K42" s="27"/>
      <c r="L42" s="27"/>
      <c r="M42" s="27"/>
      <c r="N42" s="28">
        <f t="shared" si="26"/>
        <v>0</v>
      </c>
      <c r="O42" s="27"/>
      <c r="P42" s="27"/>
      <c r="Q42" s="27"/>
      <c r="R42" s="27"/>
      <c r="S42" s="27"/>
      <c r="T42" s="27"/>
      <c r="U42" s="28">
        <f t="shared" si="27"/>
        <v>0</v>
      </c>
      <c r="V42" s="27">
        <v>0</v>
      </c>
      <c r="W42" s="27"/>
      <c r="X42" s="27"/>
      <c r="Y42" s="27"/>
      <c r="Z42" s="27"/>
      <c r="AA42" s="27"/>
      <c r="AB42" s="28">
        <f t="shared" si="28"/>
        <v>0</v>
      </c>
      <c r="AC42" s="27">
        <v>0</v>
      </c>
      <c r="AD42" s="27"/>
      <c r="AE42" s="27"/>
      <c r="AF42" s="27"/>
      <c r="AG42" s="27"/>
      <c r="AH42" s="27"/>
      <c r="AI42" s="28">
        <f t="shared" si="29"/>
        <v>0</v>
      </c>
      <c r="AJ42" s="27">
        <v>0</v>
      </c>
      <c r="AK42" s="27"/>
      <c r="AL42" s="27"/>
      <c r="AM42" s="27"/>
      <c r="AN42" s="27"/>
      <c r="AO42" s="27"/>
      <c r="AP42" s="28">
        <f t="shared" si="30"/>
        <v>0</v>
      </c>
      <c r="AQ42" s="27">
        <v>0</v>
      </c>
      <c r="AR42" s="27"/>
      <c r="AS42" s="27"/>
      <c r="AT42" s="27"/>
      <c r="AU42" s="27"/>
      <c r="AV42" s="27"/>
      <c r="AW42" s="28">
        <f t="shared" si="31"/>
        <v>0</v>
      </c>
      <c r="AX42" s="27">
        <v>0</v>
      </c>
      <c r="AY42" s="27"/>
      <c r="AZ42" s="27"/>
      <c r="BA42" s="27"/>
      <c r="BB42" s="27"/>
      <c r="BC42" s="27"/>
      <c r="BD42" s="28">
        <f t="shared" si="32"/>
        <v>0</v>
      </c>
      <c r="BE42" s="27">
        <v>0</v>
      </c>
      <c r="BF42" s="27"/>
      <c r="BG42" s="27"/>
      <c r="BH42" s="27"/>
      <c r="BI42" s="27"/>
      <c r="BJ42" s="27"/>
      <c r="BK42" s="28">
        <f t="shared" ref="BK42:BK44" si="36">BE42+BH42+BI42+BJ42</f>
        <v>0</v>
      </c>
      <c r="BL42" s="27">
        <v>0</v>
      </c>
      <c r="BM42" s="27"/>
      <c r="BN42" s="27"/>
      <c r="BO42" s="27"/>
      <c r="BP42" s="27"/>
      <c r="BQ42" s="27"/>
      <c r="BR42" s="28">
        <f t="shared" si="34"/>
        <v>0</v>
      </c>
      <c r="BS42" s="27">
        <v>0</v>
      </c>
      <c r="BT42" s="27"/>
      <c r="BU42" s="27"/>
      <c r="BV42" s="27"/>
      <c r="BW42" s="27"/>
      <c r="BX42" s="27"/>
      <c r="BY42" s="43">
        <f t="shared" ref="BY42" si="37">BS42+BV42+BW42+BX42</f>
        <v>0</v>
      </c>
    </row>
    <row r="43" spans="1:77" s="6" customFormat="1" ht="57.6" hidden="1">
      <c r="A43" s="21" t="s">
        <v>95</v>
      </c>
      <c r="B43" s="12" t="s">
        <v>113</v>
      </c>
      <c r="C43" s="11" t="s">
        <v>141</v>
      </c>
      <c r="D43" s="96" t="s">
        <v>100</v>
      </c>
      <c r="E43" s="18">
        <f t="shared" si="2"/>
        <v>0</v>
      </c>
      <c r="F43" s="18">
        <f t="shared" si="3"/>
        <v>5100</v>
      </c>
      <c r="G43" s="18">
        <f t="shared" si="4"/>
        <v>5100</v>
      </c>
      <c r="H43" s="29"/>
      <c r="I43" s="29"/>
      <c r="J43" s="29"/>
      <c r="K43" s="29"/>
      <c r="L43" s="29"/>
      <c r="M43" s="29"/>
      <c r="N43" s="30"/>
      <c r="O43" s="98"/>
      <c r="P43" s="29"/>
      <c r="Q43" s="29"/>
      <c r="R43" s="29"/>
      <c r="S43" s="29"/>
      <c r="T43" s="29"/>
      <c r="U43" s="30"/>
      <c r="V43" s="29"/>
      <c r="W43" s="29"/>
      <c r="X43" s="29"/>
      <c r="Y43" s="29"/>
      <c r="Z43" s="29"/>
      <c r="AA43" s="29"/>
      <c r="AB43" s="30"/>
      <c r="AC43" s="29"/>
      <c r="AD43" s="29"/>
      <c r="AE43" s="29"/>
      <c r="AF43" s="29"/>
      <c r="AG43" s="29"/>
      <c r="AH43" s="29"/>
      <c r="AI43" s="30"/>
      <c r="AJ43" s="29"/>
      <c r="AK43" s="29"/>
      <c r="AL43" s="29"/>
      <c r="AM43" s="29"/>
      <c r="AN43" s="29"/>
      <c r="AO43" s="29"/>
      <c r="AP43" s="30"/>
      <c r="AQ43" s="27">
        <v>5100</v>
      </c>
      <c r="AR43" s="29"/>
      <c r="AS43" s="29"/>
      <c r="AT43" s="29"/>
      <c r="AU43" s="29"/>
      <c r="AV43" s="29"/>
      <c r="AW43" s="28">
        <f t="shared" si="31"/>
        <v>5100</v>
      </c>
      <c r="AX43" s="29"/>
      <c r="AY43" s="29"/>
      <c r="AZ43" s="29"/>
      <c r="BA43" s="29"/>
      <c r="BB43" s="29"/>
      <c r="BC43" s="29"/>
      <c r="BD43" s="30"/>
      <c r="BE43" s="29"/>
      <c r="BF43" s="29"/>
      <c r="BG43" s="29"/>
      <c r="BH43" s="29"/>
      <c r="BI43" s="29"/>
      <c r="BJ43" s="29"/>
      <c r="BK43" s="30"/>
      <c r="BL43" s="29"/>
      <c r="BM43" s="29"/>
      <c r="BN43" s="29"/>
      <c r="BO43" s="29"/>
      <c r="BP43" s="29"/>
      <c r="BQ43" s="29"/>
      <c r="BR43" s="30"/>
      <c r="BS43" s="29"/>
      <c r="BT43" s="29"/>
      <c r="BU43" s="29"/>
      <c r="BV43" s="29"/>
      <c r="BW43" s="29"/>
      <c r="BX43" s="29"/>
      <c r="BY43" s="44"/>
    </row>
    <row r="44" spans="1:77" ht="14.25" hidden="1" customHeight="1">
      <c r="A44" s="22" t="s">
        <v>107</v>
      </c>
      <c r="B44" s="12" t="s">
        <v>142</v>
      </c>
      <c r="C44" s="11" t="s">
        <v>93</v>
      </c>
      <c r="D44" s="96" t="s">
        <v>94</v>
      </c>
      <c r="E44" s="18">
        <f t="shared" si="2"/>
        <v>0</v>
      </c>
      <c r="F44" s="18">
        <f t="shared" si="3"/>
        <v>327952.2</v>
      </c>
      <c r="G44" s="18">
        <f t="shared" si="4"/>
        <v>327952.2</v>
      </c>
      <c r="H44" s="27"/>
      <c r="I44" s="27"/>
      <c r="J44" s="27"/>
      <c r="K44" s="27"/>
      <c r="L44" s="27"/>
      <c r="M44" s="27"/>
      <c r="N44" s="28"/>
      <c r="O44" s="27"/>
      <c r="P44" s="27"/>
      <c r="Q44" s="27"/>
      <c r="R44" s="27"/>
      <c r="S44" s="27"/>
      <c r="T44" s="27"/>
      <c r="U44" s="28"/>
      <c r="V44" s="27"/>
      <c r="W44" s="27"/>
      <c r="X44" s="27"/>
      <c r="Y44" s="27"/>
      <c r="Z44" s="27"/>
      <c r="AA44" s="27"/>
      <c r="AB44" s="28"/>
      <c r="AC44" s="27"/>
      <c r="AD44" s="27"/>
      <c r="AE44" s="27"/>
      <c r="AF44" s="27"/>
      <c r="AG44" s="27"/>
      <c r="AH44" s="27"/>
      <c r="AI44" s="28"/>
      <c r="AJ44" s="27"/>
      <c r="AK44" s="27"/>
      <c r="AL44" s="27"/>
      <c r="AM44" s="27"/>
      <c r="AN44" s="27"/>
      <c r="AO44" s="27"/>
      <c r="AP44" s="28"/>
      <c r="AQ44" s="27">
        <f>263754+64198.2</f>
        <v>327952.2</v>
      </c>
      <c r="AR44" s="27"/>
      <c r="AS44" s="27"/>
      <c r="AT44" s="27"/>
      <c r="AU44" s="27"/>
      <c r="AV44" s="27"/>
      <c r="AW44" s="28">
        <f t="shared" si="31"/>
        <v>327952.2</v>
      </c>
      <c r="AX44" s="27"/>
      <c r="AY44" s="27"/>
      <c r="AZ44" s="27"/>
      <c r="BA44" s="27"/>
      <c r="BB44" s="27"/>
      <c r="BC44" s="27"/>
      <c r="BD44" s="28">
        <f t="shared" si="32"/>
        <v>0</v>
      </c>
      <c r="BE44" s="27"/>
      <c r="BF44" s="27"/>
      <c r="BG44" s="27"/>
      <c r="BH44" s="27"/>
      <c r="BI44" s="27"/>
      <c r="BJ44" s="27"/>
      <c r="BK44" s="28">
        <f t="shared" si="36"/>
        <v>0</v>
      </c>
      <c r="BL44" s="27"/>
      <c r="BM44" s="27"/>
      <c r="BN44" s="27"/>
      <c r="BO44" s="27"/>
      <c r="BP44" s="27"/>
      <c r="BQ44" s="27"/>
      <c r="BR44" s="28">
        <f t="shared" si="34"/>
        <v>0</v>
      </c>
      <c r="BS44" s="27"/>
      <c r="BT44" s="27"/>
      <c r="BU44" s="27"/>
      <c r="BV44" s="27"/>
      <c r="BW44" s="27"/>
      <c r="BX44" s="27"/>
      <c r="BY44" s="43">
        <f t="shared" ref="BY44:BY45" si="38">BS44+BV44+BW44+BX44</f>
        <v>0</v>
      </c>
    </row>
    <row r="45" spans="1:77" ht="47.25" customHeight="1">
      <c r="A45" s="22" t="s">
        <v>157</v>
      </c>
      <c r="B45" s="12" t="s">
        <v>135</v>
      </c>
      <c r="C45" s="11" t="s">
        <v>93</v>
      </c>
      <c r="D45" s="96" t="s">
        <v>94</v>
      </c>
      <c r="E45" s="18">
        <f t="shared" si="2"/>
        <v>337456.30000000005</v>
      </c>
      <c r="F45" s="18">
        <f t="shared" si="3"/>
        <v>307713.40000000002</v>
      </c>
      <c r="G45" s="18">
        <f t="shared" si="4"/>
        <v>645169.69999999995</v>
      </c>
      <c r="H45" s="27"/>
      <c r="I45" s="27"/>
      <c r="J45" s="27"/>
      <c r="K45" s="27"/>
      <c r="L45" s="27"/>
      <c r="M45" s="27"/>
      <c r="N45" s="28"/>
      <c r="O45" s="27"/>
      <c r="P45" s="27"/>
      <c r="Q45" s="27"/>
      <c r="R45" s="27"/>
      <c r="S45" s="27"/>
      <c r="T45" s="27"/>
      <c r="U45" s="28"/>
      <c r="V45" s="27"/>
      <c r="W45" s="27"/>
      <c r="X45" s="27"/>
      <c r="Y45" s="27"/>
      <c r="Z45" s="27"/>
      <c r="AA45" s="27"/>
      <c r="AB45" s="28"/>
      <c r="AC45" s="27"/>
      <c r="AD45" s="27"/>
      <c r="AE45" s="27"/>
      <c r="AF45" s="27"/>
      <c r="AG45" s="27"/>
      <c r="AH45" s="27"/>
      <c r="AI45" s="28"/>
      <c r="AJ45" s="27">
        <v>307713.40000000002</v>
      </c>
      <c r="AK45" s="27"/>
      <c r="AL45" s="27"/>
      <c r="AM45" s="27"/>
      <c r="AN45" s="27"/>
      <c r="AO45" s="27"/>
      <c r="AP45" s="28">
        <f t="shared" ref="AP45" si="39">AJ45+AM45+AN45+AO45</f>
        <v>307713.40000000002</v>
      </c>
      <c r="AQ45" s="27"/>
      <c r="AR45" s="27"/>
      <c r="AS45" s="27"/>
      <c r="AT45" s="27"/>
      <c r="AU45" s="27"/>
      <c r="AV45" s="27"/>
      <c r="AW45" s="28">
        <f t="shared" ref="AW45" si="40">AQ45+AT45+AU45+AV45</f>
        <v>0</v>
      </c>
      <c r="AX45" s="27">
        <v>84364</v>
      </c>
      <c r="AY45" s="27"/>
      <c r="AZ45" s="27"/>
      <c r="BA45" s="27"/>
      <c r="BB45" s="27"/>
      <c r="BC45" s="27"/>
      <c r="BD45" s="28">
        <f>AX45+BA45+BB45+BC45</f>
        <v>84364</v>
      </c>
      <c r="BE45" s="27">
        <v>84364.1</v>
      </c>
      <c r="BF45" s="27"/>
      <c r="BG45" s="27"/>
      <c r="BH45" s="27"/>
      <c r="BI45" s="27"/>
      <c r="BJ45" s="27"/>
      <c r="BK45" s="28">
        <f t="shared" ref="BK45" si="41">BE45+BH45+BI45+BJ45</f>
        <v>84364.1</v>
      </c>
      <c r="BL45" s="27">
        <v>84364.1</v>
      </c>
      <c r="BM45" s="27"/>
      <c r="BN45" s="27"/>
      <c r="BO45" s="27"/>
      <c r="BP45" s="27"/>
      <c r="BQ45" s="27"/>
      <c r="BR45" s="28">
        <f t="shared" ref="BR45" si="42">BL45+BO45+BP45+BQ45</f>
        <v>84364.1</v>
      </c>
      <c r="BS45" s="27">
        <v>84364.1</v>
      </c>
      <c r="BT45" s="27"/>
      <c r="BU45" s="27"/>
      <c r="BV45" s="27"/>
      <c r="BW45" s="27"/>
      <c r="BX45" s="27"/>
      <c r="BY45" s="43">
        <f t="shared" si="38"/>
        <v>84364.1</v>
      </c>
    </row>
    <row r="46" spans="1:77" ht="57.6" hidden="1">
      <c r="A46" s="22" t="s">
        <v>108</v>
      </c>
      <c r="B46" s="12" t="s">
        <v>97</v>
      </c>
      <c r="C46" s="11" t="s">
        <v>93</v>
      </c>
      <c r="D46" s="96" t="s">
        <v>96</v>
      </c>
      <c r="E46" s="18">
        <f t="shared" si="2"/>
        <v>0</v>
      </c>
      <c r="F46" s="18">
        <f t="shared" si="3"/>
        <v>130000</v>
      </c>
      <c r="G46" s="18">
        <f t="shared" si="4"/>
        <v>130000</v>
      </c>
      <c r="H46" s="27"/>
      <c r="I46" s="27"/>
      <c r="J46" s="27"/>
      <c r="K46" s="27"/>
      <c r="L46" s="27"/>
      <c r="M46" s="27"/>
      <c r="N46" s="28"/>
      <c r="O46" s="27"/>
      <c r="P46" s="27"/>
      <c r="Q46" s="27"/>
      <c r="R46" s="27"/>
      <c r="S46" s="27"/>
      <c r="T46" s="27"/>
      <c r="U46" s="28"/>
      <c r="V46" s="27"/>
      <c r="W46" s="27"/>
      <c r="X46" s="27"/>
      <c r="Y46" s="27"/>
      <c r="Z46" s="27"/>
      <c r="AA46" s="27"/>
      <c r="AB46" s="28"/>
      <c r="AC46" s="27"/>
      <c r="AD46" s="27"/>
      <c r="AE46" s="27"/>
      <c r="AF46" s="27"/>
      <c r="AG46" s="27"/>
      <c r="AH46" s="27"/>
      <c r="AI46" s="28"/>
      <c r="AJ46" s="27">
        <v>39000</v>
      </c>
      <c r="AK46" s="27"/>
      <c r="AL46" s="27"/>
      <c r="AM46" s="27"/>
      <c r="AN46" s="27"/>
      <c r="AO46" s="27"/>
      <c r="AP46" s="28">
        <f t="shared" si="30"/>
        <v>39000</v>
      </c>
      <c r="AQ46" s="27">
        <v>91000</v>
      </c>
      <c r="AR46" s="27"/>
      <c r="AS46" s="27"/>
      <c r="AT46" s="27"/>
      <c r="AU46" s="27"/>
      <c r="AV46" s="27"/>
      <c r="AW46" s="28">
        <f t="shared" si="31"/>
        <v>91000</v>
      </c>
      <c r="AX46" s="27"/>
      <c r="AY46" s="27"/>
      <c r="AZ46" s="27"/>
      <c r="BA46" s="27"/>
      <c r="BB46" s="27"/>
      <c r="BC46" s="27"/>
      <c r="BD46" s="28"/>
      <c r="BE46" s="27"/>
      <c r="BF46" s="27"/>
      <c r="BG46" s="27"/>
      <c r="BH46" s="27"/>
      <c r="BI46" s="27"/>
      <c r="BJ46" s="27"/>
      <c r="BK46" s="28"/>
      <c r="BL46" s="27"/>
      <c r="BM46" s="27"/>
      <c r="BN46" s="27"/>
      <c r="BO46" s="27"/>
      <c r="BP46" s="27"/>
      <c r="BQ46" s="27"/>
      <c r="BR46" s="28"/>
      <c r="BS46" s="27"/>
      <c r="BT46" s="27"/>
      <c r="BU46" s="27"/>
      <c r="BV46" s="27"/>
      <c r="BW46" s="27"/>
      <c r="BX46" s="27"/>
      <c r="BY46" s="43"/>
    </row>
    <row r="47" spans="1:77" ht="69" customHeight="1">
      <c r="A47" s="22" t="s">
        <v>158</v>
      </c>
      <c r="B47" s="12" t="s">
        <v>136</v>
      </c>
      <c r="C47" s="11" t="s">
        <v>141</v>
      </c>
      <c r="D47" s="96" t="s">
        <v>101</v>
      </c>
      <c r="E47" s="18">
        <f t="shared" si="2"/>
        <v>24846.7</v>
      </c>
      <c r="F47" s="18">
        <f t="shared" si="3"/>
        <v>5463</v>
      </c>
      <c r="G47" s="18">
        <f t="shared" si="4"/>
        <v>30309.7</v>
      </c>
      <c r="H47" s="27"/>
      <c r="I47" s="27"/>
      <c r="J47" s="27"/>
      <c r="K47" s="27"/>
      <c r="L47" s="27"/>
      <c r="M47" s="27"/>
      <c r="N47" s="28"/>
      <c r="O47" s="27"/>
      <c r="P47" s="27"/>
      <c r="Q47" s="27"/>
      <c r="R47" s="27"/>
      <c r="S47" s="27"/>
      <c r="T47" s="27"/>
      <c r="U47" s="28"/>
      <c r="V47" s="27"/>
      <c r="W47" s="27"/>
      <c r="X47" s="27"/>
      <c r="Y47" s="27"/>
      <c r="Z47" s="27"/>
      <c r="AA47" s="27"/>
      <c r="AB47" s="28"/>
      <c r="AC47" s="27"/>
      <c r="AD47" s="27"/>
      <c r="AE47" s="27"/>
      <c r="AF47" s="27"/>
      <c r="AG47" s="27"/>
      <c r="AH47" s="27"/>
      <c r="AI47" s="28"/>
      <c r="AJ47" s="27"/>
      <c r="AK47" s="27"/>
      <c r="AL47" s="27"/>
      <c r="AM47" s="27"/>
      <c r="AN47" s="27"/>
      <c r="AO47" s="27"/>
      <c r="AP47" s="28"/>
      <c r="AQ47" s="27">
        <v>5463</v>
      </c>
      <c r="AR47" s="27"/>
      <c r="AS47" s="27"/>
      <c r="AT47" s="27"/>
      <c r="AU47" s="27"/>
      <c r="AV47" s="27"/>
      <c r="AW47" s="28">
        <f t="shared" si="31"/>
        <v>5463</v>
      </c>
      <c r="AX47" s="27">
        <f>5463+2994.7</f>
        <v>8457.7000000000007</v>
      </c>
      <c r="AY47" s="27"/>
      <c r="AZ47" s="27"/>
      <c r="BA47" s="27"/>
      <c r="BB47" s="27"/>
      <c r="BC47" s="27"/>
      <c r="BD47" s="27">
        <f>AX47</f>
        <v>8457.7000000000007</v>
      </c>
      <c r="BE47" s="27">
        <v>5463</v>
      </c>
      <c r="BF47" s="27"/>
      <c r="BG47" s="27"/>
      <c r="BH47" s="27"/>
      <c r="BI47" s="27"/>
      <c r="BJ47" s="27"/>
      <c r="BK47" s="28">
        <f t="shared" ref="BK47" si="43">BE47+BH47+BI47+BJ47</f>
        <v>5463</v>
      </c>
      <c r="BL47" s="27">
        <v>5463</v>
      </c>
      <c r="BM47" s="27"/>
      <c r="BN47" s="27"/>
      <c r="BO47" s="27"/>
      <c r="BP47" s="27"/>
      <c r="BQ47" s="27"/>
      <c r="BR47" s="27">
        <v>5463</v>
      </c>
      <c r="BS47" s="27">
        <v>5463</v>
      </c>
      <c r="BT47" s="27"/>
      <c r="BU47" s="27"/>
      <c r="BV47" s="27"/>
      <c r="BW47" s="27"/>
      <c r="BX47" s="27"/>
      <c r="BY47" s="48">
        <v>5463</v>
      </c>
    </row>
    <row r="48" spans="1:77" ht="58.5" hidden="1" customHeight="1">
      <c r="A48" s="22" t="s">
        <v>137</v>
      </c>
      <c r="B48" s="12" t="s">
        <v>111</v>
      </c>
      <c r="C48" s="11" t="s">
        <v>93</v>
      </c>
      <c r="D48" s="96" t="s">
        <v>112</v>
      </c>
      <c r="E48" s="18">
        <f t="shared" si="2"/>
        <v>0</v>
      </c>
      <c r="F48" s="18">
        <f t="shared" si="3"/>
        <v>11017.4</v>
      </c>
      <c r="G48" s="18">
        <f t="shared" si="4"/>
        <v>11017.4</v>
      </c>
      <c r="H48" s="27"/>
      <c r="I48" s="27"/>
      <c r="J48" s="27"/>
      <c r="K48" s="27"/>
      <c r="L48" s="27"/>
      <c r="M48" s="27"/>
      <c r="N48" s="28"/>
      <c r="O48" s="27"/>
      <c r="P48" s="27"/>
      <c r="Q48" s="27"/>
      <c r="R48" s="27"/>
      <c r="S48" s="27"/>
      <c r="T48" s="27"/>
      <c r="U48" s="28"/>
      <c r="V48" s="27"/>
      <c r="W48" s="27"/>
      <c r="X48" s="27"/>
      <c r="Y48" s="27"/>
      <c r="Z48" s="27"/>
      <c r="AA48" s="27"/>
      <c r="AB48" s="28"/>
      <c r="AC48" s="27"/>
      <c r="AD48" s="27"/>
      <c r="AE48" s="27"/>
      <c r="AF48" s="27"/>
      <c r="AG48" s="27"/>
      <c r="AH48" s="27"/>
      <c r="AI48" s="28"/>
      <c r="AJ48" s="27"/>
      <c r="AK48" s="27"/>
      <c r="AL48" s="27"/>
      <c r="AM48" s="27"/>
      <c r="AN48" s="27"/>
      <c r="AO48" s="27"/>
      <c r="AP48" s="28"/>
      <c r="AQ48" s="27">
        <v>11017.4</v>
      </c>
      <c r="AR48" s="27"/>
      <c r="AS48" s="27"/>
      <c r="AT48" s="27"/>
      <c r="AU48" s="27"/>
      <c r="AV48" s="27"/>
      <c r="AW48" s="28">
        <f t="shared" si="31"/>
        <v>11017.4</v>
      </c>
      <c r="AX48" s="27"/>
      <c r="AY48" s="27"/>
      <c r="AZ48" s="27"/>
      <c r="BA48" s="27"/>
      <c r="BB48" s="27"/>
      <c r="BC48" s="27"/>
      <c r="BD48" s="27"/>
      <c r="BE48" s="27"/>
      <c r="BF48" s="27"/>
      <c r="BG48" s="50"/>
      <c r="BH48" s="27"/>
      <c r="BI48" s="27"/>
      <c r="BJ48" s="27"/>
      <c r="BK48" s="28"/>
      <c r="BL48" s="27"/>
      <c r="BM48" s="27"/>
      <c r="BN48" s="27"/>
      <c r="BO48" s="27"/>
      <c r="BP48" s="27"/>
      <c r="BQ48" s="27"/>
      <c r="BR48" s="28"/>
      <c r="BS48" s="27"/>
      <c r="BT48" s="27"/>
      <c r="BU48" s="27"/>
      <c r="BV48" s="27"/>
      <c r="BW48" s="27"/>
      <c r="BX48" s="27"/>
      <c r="BY48" s="43"/>
    </row>
    <row r="49" spans="1:77" s="14" customFormat="1" ht="75" customHeight="1">
      <c r="A49" s="67">
        <v>3</v>
      </c>
      <c r="B49" s="24" t="s">
        <v>99</v>
      </c>
      <c r="C49" s="31" t="s">
        <v>144</v>
      </c>
      <c r="D49" s="32" t="s">
        <v>18</v>
      </c>
      <c r="E49" s="18">
        <f t="shared" si="2"/>
        <v>3090755.9</v>
      </c>
      <c r="F49" s="18">
        <f t="shared" si="3"/>
        <v>4042249.4000000004</v>
      </c>
      <c r="G49" s="18">
        <f t="shared" si="4"/>
        <v>7133005.3000000007</v>
      </c>
      <c r="H49" s="18">
        <f>H50+H51+H52+H53</f>
        <v>134642.4</v>
      </c>
      <c r="I49" s="18">
        <f>I50+I51+I52+I53</f>
        <v>0</v>
      </c>
      <c r="J49" s="18"/>
      <c r="K49" s="18"/>
      <c r="L49" s="18">
        <f>L50+L51+L52+L53</f>
        <v>439064.60000000003</v>
      </c>
      <c r="M49" s="18">
        <f>M50+M51+M52+M53</f>
        <v>8800</v>
      </c>
      <c r="N49" s="18">
        <f>SUM(H49:M49)</f>
        <v>582507</v>
      </c>
      <c r="O49" s="18">
        <f>O50+O51+O52+O53</f>
        <v>164947.79999999999</v>
      </c>
      <c r="P49" s="18">
        <f>P50+P51+P52+P53</f>
        <v>0</v>
      </c>
      <c r="Q49" s="18"/>
      <c r="R49" s="18"/>
      <c r="S49" s="18">
        <f>S50+S51+S52+S53</f>
        <v>460529.9</v>
      </c>
      <c r="T49" s="18">
        <f>T50+T51+T52+T53</f>
        <v>7375</v>
      </c>
      <c r="U49" s="18">
        <f>SUM(O49:T49)</f>
        <v>632852.69999999995</v>
      </c>
      <c r="V49" s="18">
        <f>V50+V51+V52+V53</f>
        <v>325549.59999999998</v>
      </c>
      <c r="W49" s="18">
        <f>W50+W51+W52+W53</f>
        <v>0</v>
      </c>
      <c r="X49" s="18"/>
      <c r="Y49" s="18"/>
      <c r="Z49" s="18">
        <f>Z50+Z51+Z52+Z53</f>
        <v>358947</v>
      </c>
      <c r="AA49" s="18">
        <f>AA50+AA51+AA52+AA53</f>
        <v>7375</v>
      </c>
      <c r="AB49" s="18">
        <f>SUM(V49:AA49)</f>
        <v>691871.6</v>
      </c>
      <c r="AC49" s="18">
        <f>AC50+AC51+AC52+AC53</f>
        <v>577825.5</v>
      </c>
      <c r="AD49" s="18">
        <f t="shared" ref="AD49:AE49" si="44">AD50+AD51+AD52+AD53</f>
        <v>0</v>
      </c>
      <c r="AE49" s="18">
        <f t="shared" si="44"/>
        <v>0</v>
      </c>
      <c r="AF49" s="18">
        <f>AF50+AF51+AF52+AF53</f>
        <v>0</v>
      </c>
      <c r="AG49" s="18">
        <f>AG50+AG51+AG52+AG53</f>
        <v>3678.8</v>
      </c>
      <c r="AH49" s="18">
        <f>AH50+AH51+AH52+AH53</f>
        <v>30742</v>
      </c>
      <c r="AI49" s="18">
        <f>SUM(AC49:AH49)</f>
        <v>612246.30000000005</v>
      </c>
      <c r="AJ49" s="18">
        <f>AJ50+AJ51+AJ52+AJ53</f>
        <v>695180.3</v>
      </c>
      <c r="AK49" s="18"/>
      <c r="AL49" s="18"/>
      <c r="AM49" s="18">
        <f>AM50+AM51+AM52+AM53</f>
        <v>0</v>
      </c>
      <c r="AN49" s="18">
        <f>AN50+AN51+AN52+AN53</f>
        <v>0</v>
      </c>
      <c r="AO49" s="18">
        <f>AO50+AO51+AO52+AO53</f>
        <v>44094.5</v>
      </c>
      <c r="AP49" s="18">
        <f>SUM(AJ49:AO49)</f>
        <v>739274.8</v>
      </c>
      <c r="AQ49" s="18">
        <f>AQ50+AQ51+AQ52+AQ53</f>
        <v>739402.5</v>
      </c>
      <c r="AR49" s="18"/>
      <c r="AS49" s="18"/>
      <c r="AT49" s="18">
        <f>AT50+AT51+AT52+AT53</f>
        <v>0</v>
      </c>
      <c r="AU49" s="18">
        <f>AU50+AU51+AU52+AU53</f>
        <v>0</v>
      </c>
      <c r="AV49" s="18">
        <f>AV50+AV51+AV52+AV53</f>
        <v>44094.5</v>
      </c>
      <c r="AW49" s="18">
        <f t="shared" ref="AW49:AW54" si="45">SUM(AQ49:AV49)</f>
        <v>783497</v>
      </c>
      <c r="AX49" s="18">
        <f>AX50+AX51+AX52+AX53</f>
        <v>797052.5</v>
      </c>
      <c r="AY49" s="18"/>
      <c r="AZ49" s="18"/>
      <c r="BA49" s="18">
        <f>BA50+BA51+BA52+BA53</f>
        <v>0</v>
      </c>
      <c r="BB49" s="18">
        <f>BB50+BB51+BB52+BB53</f>
        <v>0</v>
      </c>
      <c r="BC49" s="18">
        <f>BC50+BC51+BC52+BC53</f>
        <v>8320</v>
      </c>
      <c r="BD49" s="18">
        <f t="shared" ref="BD49" si="46">SUM(AX49:BC49)</f>
        <v>805372.5</v>
      </c>
      <c r="BE49" s="18">
        <f>BE50+BE51+BE52+BE53</f>
        <v>830454.4</v>
      </c>
      <c r="BF49" s="18"/>
      <c r="BG49" s="18"/>
      <c r="BH49" s="18">
        <f>BH50+BH51+BH52+BH53</f>
        <v>0</v>
      </c>
      <c r="BI49" s="18">
        <f>BI50+BI51+BI52+BI53</f>
        <v>0</v>
      </c>
      <c r="BJ49" s="18">
        <f>BJ50+BJ51+BJ52+BJ53</f>
        <v>8320</v>
      </c>
      <c r="BK49" s="18">
        <f>SUM(BE49:BJ49)</f>
        <v>838774.4</v>
      </c>
      <c r="BL49" s="18">
        <f>BL50+BL51+BL52+BL53</f>
        <v>714984.5</v>
      </c>
      <c r="BM49" s="18"/>
      <c r="BN49" s="18"/>
      <c r="BO49" s="18">
        <f>BO50+BO51+BO52+BO53</f>
        <v>0</v>
      </c>
      <c r="BP49" s="18">
        <f>BP50+BP51+BP52+BP53</f>
        <v>0</v>
      </c>
      <c r="BQ49" s="18">
        <f>BQ50+BQ51+BQ52+BQ53</f>
        <v>8320</v>
      </c>
      <c r="BR49" s="18">
        <f>SUM(BL49:BQ49)</f>
        <v>723304.5</v>
      </c>
      <c r="BS49" s="18">
        <f>BS50+BS51+BS52+BS53</f>
        <v>714984.5</v>
      </c>
      <c r="BT49" s="18"/>
      <c r="BU49" s="18"/>
      <c r="BV49" s="18">
        <f>BV50+BV51+BV52+BV53</f>
        <v>0</v>
      </c>
      <c r="BW49" s="18">
        <f>BW50+BW51+BW52+BW53</f>
        <v>0</v>
      </c>
      <c r="BX49" s="18">
        <f>BX50+BX51+BX52+BX53</f>
        <v>8320</v>
      </c>
      <c r="BY49" s="46">
        <f>SUM(BS49:BX49)</f>
        <v>723304.5</v>
      </c>
    </row>
    <row r="50" spans="1:77" ht="85.5" customHeight="1">
      <c r="A50" s="33" t="s">
        <v>3</v>
      </c>
      <c r="B50" s="12" t="s">
        <v>76</v>
      </c>
      <c r="C50" s="31" t="s">
        <v>144</v>
      </c>
      <c r="D50" s="34" t="s">
        <v>103</v>
      </c>
      <c r="E50" s="18">
        <f t="shared" si="2"/>
        <v>2261524.2000000002</v>
      </c>
      <c r="F50" s="18">
        <f t="shared" si="3"/>
        <v>2742324.5</v>
      </c>
      <c r="G50" s="18">
        <f t="shared" si="4"/>
        <v>5003848.7</v>
      </c>
      <c r="H50" s="13">
        <v>80869.5</v>
      </c>
      <c r="I50" s="13">
        <v>0</v>
      </c>
      <c r="J50" s="13"/>
      <c r="K50" s="13"/>
      <c r="L50" s="13">
        <v>339164.4</v>
      </c>
      <c r="M50" s="13">
        <v>0</v>
      </c>
      <c r="N50" s="13">
        <f>SUM(H50:M50)</f>
        <v>420033.9</v>
      </c>
      <c r="O50" s="13">
        <v>96136.5</v>
      </c>
      <c r="P50" s="13">
        <v>0</v>
      </c>
      <c r="Q50" s="13"/>
      <c r="R50" s="13"/>
      <c r="S50" s="13">
        <v>361256.2</v>
      </c>
      <c r="T50" s="13">
        <v>0</v>
      </c>
      <c r="U50" s="13">
        <f>SUM(O50:T50)</f>
        <v>457392.7</v>
      </c>
      <c r="V50" s="13">
        <v>153885.6</v>
      </c>
      <c r="W50" s="13">
        <v>0</v>
      </c>
      <c r="X50" s="13"/>
      <c r="Y50" s="13"/>
      <c r="Z50" s="13">
        <v>279450.2</v>
      </c>
      <c r="AA50" s="13">
        <v>0</v>
      </c>
      <c r="AB50" s="13">
        <f>SUM(V50:AA50)</f>
        <v>433335.80000000005</v>
      </c>
      <c r="AC50" s="13">
        <f>422576.9-4327.2-1636.7+19832.9+1286.5</f>
        <v>437732.4</v>
      </c>
      <c r="AD50" s="13">
        <v>0</v>
      </c>
      <c r="AE50" s="13">
        <v>0</v>
      </c>
      <c r="AF50" s="13">
        <v>0</v>
      </c>
      <c r="AG50" s="13">
        <f>0+2158.4+642.9</f>
        <v>2801.3</v>
      </c>
      <c r="AH50" s="13">
        <f>AA50</f>
        <v>0</v>
      </c>
      <c r="AI50" s="13">
        <f>SUM(AC50:AH50)</f>
        <v>440533.7</v>
      </c>
      <c r="AJ50" s="13">
        <v>471588.9</v>
      </c>
      <c r="AK50" s="13"/>
      <c r="AL50" s="13"/>
      <c r="AM50" s="13">
        <v>0</v>
      </c>
      <c r="AN50" s="13">
        <v>0</v>
      </c>
      <c r="AO50" s="13">
        <f>AA50</f>
        <v>0</v>
      </c>
      <c r="AP50" s="13">
        <f>SUM(AJ50:AO50)</f>
        <v>471588.9</v>
      </c>
      <c r="AQ50" s="13">
        <f>515464.8+3974.7</f>
        <v>519439.5</v>
      </c>
      <c r="AR50" s="13"/>
      <c r="AS50" s="13"/>
      <c r="AT50" s="13">
        <v>0</v>
      </c>
      <c r="AU50" s="13">
        <v>0</v>
      </c>
      <c r="AV50" s="13">
        <f>AH50</f>
        <v>0</v>
      </c>
      <c r="AW50" s="13">
        <f t="shared" si="45"/>
        <v>519439.5</v>
      </c>
      <c r="AX50" s="13">
        <v>573995.30000000005</v>
      </c>
      <c r="AY50" s="13"/>
      <c r="AZ50" s="13"/>
      <c r="BA50" s="13">
        <v>0</v>
      </c>
      <c r="BB50" s="13">
        <v>0</v>
      </c>
      <c r="BC50" s="13">
        <v>0</v>
      </c>
      <c r="BD50" s="13">
        <v>573995.30000000005</v>
      </c>
      <c r="BE50" s="13">
        <v>591743.1</v>
      </c>
      <c r="BF50" s="13"/>
      <c r="BG50" s="13"/>
      <c r="BH50" s="13">
        <v>0</v>
      </c>
      <c r="BI50" s="13"/>
      <c r="BJ50" s="13"/>
      <c r="BK50" s="13">
        <v>591743.1</v>
      </c>
      <c r="BL50" s="13">
        <v>547892.9</v>
      </c>
      <c r="BM50" s="13"/>
      <c r="BN50" s="13"/>
      <c r="BO50" s="13">
        <v>0</v>
      </c>
      <c r="BP50" s="13"/>
      <c r="BQ50" s="13"/>
      <c r="BR50" s="18">
        <v>547892.9</v>
      </c>
      <c r="BS50" s="13">
        <v>547892.9</v>
      </c>
      <c r="BT50" s="13"/>
      <c r="BU50" s="13"/>
      <c r="BV50" s="13">
        <v>0</v>
      </c>
      <c r="BW50" s="13">
        <v>0</v>
      </c>
      <c r="BX50" s="13">
        <v>0</v>
      </c>
      <c r="BY50" s="46">
        <v>547892.9</v>
      </c>
    </row>
    <row r="51" spans="1:77" ht="68.25" customHeight="1">
      <c r="A51" s="21" t="s">
        <v>4</v>
      </c>
      <c r="B51" s="12" t="s">
        <v>15</v>
      </c>
      <c r="C51" s="31" t="s">
        <v>144</v>
      </c>
      <c r="D51" s="34" t="s">
        <v>104</v>
      </c>
      <c r="E51" s="18">
        <f t="shared" si="2"/>
        <v>709830.7</v>
      </c>
      <c r="F51" s="18">
        <f t="shared" si="3"/>
        <v>835713.9</v>
      </c>
      <c r="G51" s="18">
        <f t="shared" si="4"/>
        <v>1545544.6</v>
      </c>
      <c r="H51" s="13">
        <v>23772.9</v>
      </c>
      <c r="I51" s="13">
        <v>0</v>
      </c>
      <c r="J51" s="13"/>
      <c r="K51" s="13"/>
      <c r="L51" s="13">
        <v>99900.2</v>
      </c>
      <c r="M51" s="13">
        <v>0</v>
      </c>
      <c r="N51" s="13">
        <f>SUM(H51:M51)</f>
        <v>123673.1</v>
      </c>
      <c r="O51" s="13">
        <v>25667.599999999999</v>
      </c>
      <c r="P51" s="13">
        <v>0</v>
      </c>
      <c r="Q51" s="13"/>
      <c r="R51" s="13"/>
      <c r="S51" s="13">
        <v>99273.700000000012</v>
      </c>
      <c r="T51" s="13">
        <v>0</v>
      </c>
      <c r="U51" s="13">
        <f>SUM(O51:T51)</f>
        <v>124941.30000000002</v>
      </c>
      <c r="V51" s="13">
        <v>49592</v>
      </c>
      <c r="W51" s="13">
        <v>0</v>
      </c>
      <c r="X51" s="13"/>
      <c r="Y51" s="13"/>
      <c r="Z51" s="13">
        <v>79496.800000000003</v>
      </c>
      <c r="AA51" s="13">
        <v>0</v>
      </c>
      <c r="AB51" s="13">
        <f>SUM(V51:AA51)</f>
        <v>129088.8</v>
      </c>
      <c r="AC51" s="13">
        <f>133887.2+6205.9</f>
        <v>140093.1</v>
      </c>
      <c r="AD51" s="13">
        <v>0</v>
      </c>
      <c r="AE51" s="13">
        <v>0</v>
      </c>
      <c r="AF51" s="13">
        <v>0</v>
      </c>
      <c r="AG51" s="13">
        <f>0+674.3+203.2</f>
        <v>877.5</v>
      </c>
      <c r="AH51" s="13">
        <f>AA51</f>
        <v>0</v>
      </c>
      <c r="AI51" s="13">
        <f>SUM(AC51:AH51)</f>
        <v>140970.6</v>
      </c>
      <c r="AJ51" s="13">
        <v>148341</v>
      </c>
      <c r="AK51" s="13"/>
      <c r="AL51" s="13"/>
      <c r="AM51" s="13">
        <v>0</v>
      </c>
      <c r="AN51" s="13">
        <v>0</v>
      </c>
      <c r="AO51" s="13">
        <f>AA51</f>
        <v>0</v>
      </c>
      <c r="AP51" s="13">
        <f>SUM(AJ51:AO51)</f>
        <v>148341</v>
      </c>
      <c r="AQ51" s="13">
        <v>168699.1</v>
      </c>
      <c r="AR51" s="13"/>
      <c r="AS51" s="13"/>
      <c r="AT51" s="13">
        <v>0</v>
      </c>
      <c r="AU51" s="13">
        <v>0</v>
      </c>
      <c r="AV51" s="13">
        <f>AH51</f>
        <v>0</v>
      </c>
      <c r="AW51" s="13">
        <f t="shared" si="45"/>
        <v>168699.1</v>
      </c>
      <c r="AX51" s="13">
        <v>186146.1</v>
      </c>
      <c r="AY51" s="13"/>
      <c r="AZ51" s="13"/>
      <c r="BA51" s="13">
        <v>0</v>
      </c>
      <c r="BB51" s="13">
        <v>0</v>
      </c>
      <c r="BC51" s="13">
        <v>0</v>
      </c>
      <c r="BD51" s="13">
        <v>186146.1</v>
      </c>
      <c r="BE51" s="13">
        <v>189501.4</v>
      </c>
      <c r="BF51" s="13"/>
      <c r="BG51" s="13"/>
      <c r="BH51" s="13">
        <v>0</v>
      </c>
      <c r="BI51" s="13"/>
      <c r="BJ51" s="13"/>
      <c r="BK51" s="13">
        <v>189501.4</v>
      </c>
      <c r="BL51" s="13">
        <v>167091.6</v>
      </c>
      <c r="BM51" s="13"/>
      <c r="BN51" s="13"/>
      <c r="BO51" s="13">
        <v>0</v>
      </c>
      <c r="BP51" s="13"/>
      <c r="BQ51" s="13"/>
      <c r="BR51" s="18">
        <v>167091.6</v>
      </c>
      <c r="BS51" s="13">
        <v>167091.6</v>
      </c>
      <c r="BT51" s="13"/>
      <c r="BU51" s="13"/>
      <c r="BV51" s="13">
        <v>0</v>
      </c>
      <c r="BW51" s="13">
        <v>0</v>
      </c>
      <c r="BX51" s="13">
        <v>0</v>
      </c>
      <c r="BY51" s="46">
        <v>167091.6</v>
      </c>
    </row>
    <row r="52" spans="1:77" ht="68.25" customHeight="1">
      <c r="A52" s="21" t="s">
        <v>23</v>
      </c>
      <c r="B52" s="12" t="s">
        <v>17</v>
      </c>
      <c r="C52" s="31" t="s">
        <v>144</v>
      </c>
      <c r="D52" s="32" t="s">
        <v>19</v>
      </c>
      <c r="E52" s="18">
        <f t="shared" si="2"/>
        <v>86121</v>
      </c>
      <c r="F52" s="18">
        <f t="shared" si="3"/>
        <v>321730</v>
      </c>
      <c r="G52" s="18">
        <f t="shared" si="4"/>
        <v>407851</v>
      </c>
      <c r="H52" s="13">
        <v>30000</v>
      </c>
      <c r="I52" s="13">
        <v>0</v>
      </c>
      <c r="J52" s="13"/>
      <c r="K52" s="13"/>
      <c r="L52" s="13">
        <v>0</v>
      </c>
      <c r="M52" s="13">
        <v>0</v>
      </c>
      <c r="N52" s="13">
        <f>SUM(H52:M52)</f>
        <v>30000</v>
      </c>
      <c r="O52" s="13">
        <v>43143.7</v>
      </c>
      <c r="P52" s="13">
        <v>0</v>
      </c>
      <c r="Q52" s="13"/>
      <c r="R52" s="13"/>
      <c r="S52" s="13">
        <v>0</v>
      </c>
      <c r="T52" s="13">
        <v>0</v>
      </c>
      <c r="U52" s="13">
        <f>SUM(O52:T52)</f>
        <v>43143.7</v>
      </c>
      <c r="V52" s="13">
        <v>122072</v>
      </c>
      <c r="W52" s="13">
        <v>0</v>
      </c>
      <c r="X52" s="13"/>
      <c r="Y52" s="13"/>
      <c r="Z52" s="13">
        <v>0</v>
      </c>
      <c r="AA52" s="13">
        <v>0</v>
      </c>
      <c r="AB52" s="13">
        <f>SUM(V52:AA52)</f>
        <v>122072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f>AA52</f>
        <v>0</v>
      </c>
      <c r="AI52" s="13">
        <f>SUM(AC52:AH52)</f>
        <v>0</v>
      </c>
      <c r="AJ52" s="13">
        <v>75250.399999999994</v>
      </c>
      <c r="AK52" s="13"/>
      <c r="AL52" s="13"/>
      <c r="AM52" s="13">
        <v>0</v>
      </c>
      <c r="AN52" s="13">
        <v>0</v>
      </c>
      <c r="AO52" s="13">
        <f>AA52</f>
        <v>0</v>
      </c>
      <c r="AP52" s="13">
        <f>SUM(AJ52:AO52)</f>
        <v>75250.399999999994</v>
      </c>
      <c r="AQ52" s="13">
        <v>51263.899999999994</v>
      </c>
      <c r="AR52" s="13"/>
      <c r="AS52" s="13"/>
      <c r="AT52" s="13">
        <v>0</v>
      </c>
      <c r="AU52" s="13">
        <v>0</v>
      </c>
      <c r="AV52" s="13">
        <f>AH52</f>
        <v>0</v>
      </c>
      <c r="AW52" s="13">
        <f t="shared" si="45"/>
        <v>51263.899999999994</v>
      </c>
      <c r="AX52" s="13">
        <v>36911.1</v>
      </c>
      <c r="AY52" s="13"/>
      <c r="AZ52" s="13"/>
      <c r="BA52" s="13">
        <v>0</v>
      </c>
      <c r="BB52" s="13">
        <v>0</v>
      </c>
      <c r="BC52" s="13">
        <v>0</v>
      </c>
      <c r="BD52" s="13">
        <v>36911.1</v>
      </c>
      <c r="BE52" s="13">
        <v>49209.9</v>
      </c>
      <c r="BF52" s="13"/>
      <c r="BG52" s="13"/>
      <c r="BH52" s="13">
        <v>0</v>
      </c>
      <c r="BI52" s="13"/>
      <c r="BJ52" s="13"/>
      <c r="BK52" s="13">
        <v>49209.9</v>
      </c>
      <c r="BL52" s="13"/>
      <c r="BM52" s="13"/>
      <c r="BN52" s="13"/>
      <c r="BO52" s="13">
        <v>0</v>
      </c>
      <c r="BP52" s="13"/>
      <c r="BQ52" s="13"/>
      <c r="BR52" s="18"/>
      <c r="BS52" s="13"/>
      <c r="BT52" s="13"/>
      <c r="BU52" s="13"/>
      <c r="BV52" s="13">
        <v>0</v>
      </c>
      <c r="BW52" s="13">
        <v>0</v>
      </c>
      <c r="BX52" s="13">
        <v>0</v>
      </c>
      <c r="BY52" s="46">
        <v>0</v>
      </c>
    </row>
    <row r="53" spans="1:77" ht="78.75" customHeight="1">
      <c r="A53" s="21" t="s">
        <v>13</v>
      </c>
      <c r="B53" s="12" t="s">
        <v>16</v>
      </c>
      <c r="C53" s="31" t="s">
        <v>144</v>
      </c>
      <c r="D53" s="96" t="s">
        <v>5</v>
      </c>
      <c r="E53" s="18">
        <f t="shared" si="2"/>
        <v>33280</v>
      </c>
      <c r="F53" s="18">
        <f t="shared" si="3"/>
        <v>142481</v>
      </c>
      <c r="G53" s="18">
        <f t="shared" si="4"/>
        <v>175761</v>
      </c>
      <c r="H53" s="13">
        <v>0</v>
      </c>
      <c r="I53" s="13">
        <v>0</v>
      </c>
      <c r="J53" s="13"/>
      <c r="K53" s="13"/>
      <c r="L53" s="13">
        <v>0</v>
      </c>
      <c r="M53" s="13">
        <v>8800</v>
      </c>
      <c r="N53" s="13">
        <f>SUM(H53:M53)</f>
        <v>8800</v>
      </c>
      <c r="O53" s="13">
        <v>0</v>
      </c>
      <c r="P53" s="13">
        <v>0</v>
      </c>
      <c r="Q53" s="13"/>
      <c r="R53" s="13"/>
      <c r="S53" s="13">
        <v>0</v>
      </c>
      <c r="T53" s="13">
        <v>7375</v>
      </c>
      <c r="U53" s="13">
        <f>SUM(O53:T53)</f>
        <v>7375</v>
      </c>
      <c r="V53" s="13">
        <v>0</v>
      </c>
      <c r="W53" s="13">
        <v>0</v>
      </c>
      <c r="X53" s="13"/>
      <c r="Y53" s="13"/>
      <c r="Z53" s="13">
        <v>0</v>
      </c>
      <c r="AA53" s="13">
        <v>7375</v>
      </c>
      <c r="AB53" s="13">
        <f>SUM(V53:AA53)</f>
        <v>7375</v>
      </c>
      <c r="AC53" s="13">
        <f>V53</f>
        <v>0</v>
      </c>
      <c r="AD53" s="13">
        <v>0</v>
      </c>
      <c r="AE53" s="13">
        <v>0</v>
      </c>
      <c r="AF53" s="13">
        <v>0</v>
      </c>
      <c r="AG53" s="13">
        <f>Z53</f>
        <v>0</v>
      </c>
      <c r="AH53" s="13">
        <v>30742</v>
      </c>
      <c r="AI53" s="13">
        <f>SUM(AC53:AH53)</f>
        <v>30742</v>
      </c>
      <c r="AJ53" s="13">
        <f>V53</f>
        <v>0</v>
      </c>
      <c r="AK53" s="13"/>
      <c r="AL53" s="13"/>
      <c r="AM53" s="13">
        <v>0</v>
      </c>
      <c r="AN53" s="13">
        <f>Z53</f>
        <v>0</v>
      </c>
      <c r="AO53" s="13">
        <v>44094.5</v>
      </c>
      <c r="AP53" s="13">
        <f>SUM(AJ53:AO53)</f>
        <v>44094.5</v>
      </c>
      <c r="AQ53" s="13">
        <f>AC53</f>
        <v>0</v>
      </c>
      <c r="AR53" s="13"/>
      <c r="AS53" s="13"/>
      <c r="AT53" s="13">
        <v>0</v>
      </c>
      <c r="AU53" s="13">
        <f>AG53</f>
        <v>0</v>
      </c>
      <c r="AV53" s="13">
        <v>44094.5</v>
      </c>
      <c r="AW53" s="13">
        <f t="shared" si="45"/>
        <v>44094.5</v>
      </c>
      <c r="AX53" s="13">
        <v>0</v>
      </c>
      <c r="AY53" s="13"/>
      <c r="AZ53" s="13"/>
      <c r="BA53" s="13">
        <v>0</v>
      </c>
      <c r="BB53" s="13">
        <v>0</v>
      </c>
      <c r="BC53" s="13">
        <v>8320</v>
      </c>
      <c r="BD53" s="13">
        <v>8320</v>
      </c>
      <c r="BE53" s="13"/>
      <c r="BF53" s="13"/>
      <c r="BG53" s="13"/>
      <c r="BH53" s="13">
        <v>0</v>
      </c>
      <c r="BI53" s="13"/>
      <c r="BJ53" s="13">
        <v>8320</v>
      </c>
      <c r="BK53" s="13">
        <v>8320</v>
      </c>
      <c r="BL53" s="13"/>
      <c r="BM53" s="13"/>
      <c r="BN53" s="13"/>
      <c r="BO53" s="13">
        <v>0</v>
      </c>
      <c r="BP53" s="13"/>
      <c r="BQ53" s="13">
        <v>8320</v>
      </c>
      <c r="BR53" s="18">
        <v>8320</v>
      </c>
      <c r="BS53" s="13"/>
      <c r="BT53" s="13"/>
      <c r="BU53" s="13"/>
      <c r="BV53" s="13">
        <v>0</v>
      </c>
      <c r="BW53" s="13">
        <v>0</v>
      </c>
      <c r="BX53" s="13">
        <v>8320</v>
      </c>
      <c r="BY53" s="46">
        <v>8320</v>
      </c>
    </row>
    <row r="54" spans="1:77" ht="172.5" customHeight="1" thickBot="1">
      <c r="A54" s="74">
        <v>4</v>
      </c>
      <c r="B54" s="75" t="s">
        <v>116</v>
      </c>
      <c r="C54" s="76" t="s">
        <v>143</v>
      </c>
      <c r="D54" s="77" t="s">
        <v>114</v>
      </c>
      <c r="E54" s="78">
        <f t="shared" si="2"/>
        <v>32066</v>
      </c>
      <c r="F54" s="78">
        <f t="shared" si="3"/>
        <v>3810.3</v>
      </c>
      <c r="G54" s="78">
        <f t="shared" si="4"/>
        <v>35876.300000000003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8">
        <f>3785.8+24.5</f>
        <v>3810.3</v>
      </c>
      <c r="AR54" s="78"/>
      <c r="AS54" s="78"/>
      <c r="AT54" s="78"/>
      <c r="AU54" s="78"/>
      <c r="AV54" s="78"/>
      <c r="AW54" s="78">
        <f t="shared" si="45"/>
        <v>3810.3</v>
      </c>
      <c r="AX54" s="78">
        <v>8016.5</v>
      </c>
      <c r="AY54" s="78"/>
      <c r="AZ54" s="78"/>
      <c r="BA54" s="78"/>
      <c r="BB54" s="78"/>
      <c r="BC54" s="78"/>
      <c r="BD54" s="78">
        <v>8016.5</v>
      </c>
      <c r="BE54" s="79">
        <f>BD54</f>
        <v>8016.5</v>
      </c>
      <c r="BF54" s="79"/>
      <c r="BG54" s="79"/>
      <c r="BH54" s="79"/>
      <c r="BI54" s="79"/>
      <c r="BJ54" s="79"/>
      <c r="BK54" s="79">
        <f>BD54</f>
        <v>8016.5</v>
      </c>
      <c r="BL54" s="79">
        <f>BK54</f>
        <v>8016.5</v>
      </c>
      <c r="BM54" s="79"/>
      <c r="BN54" s="79"/>
      <c r="BO54" s="79"/>
      <c r="BP54" s="79"/>
      <c r="BQ54" s="79"/>
      <c r="BR54" s="79">
        <f>BS54</f>
        <v>8016.5</v>
      </c>
      <c r="BS54" s="79">
        <f>BK54</f>
        <v>8016.5</v>
      </c>
      <c r="BT54" s="79"/>
      <c r="BU54" s="79"/>
      <c r="BV54" s="79"/>
      <c r="BW54" s="79"/>
      <c r="BX54" s="79"/>
      <c r="BY54" s="80">
        <f>BS54</f>
        <v>8016.5</v>
      </c>
    </row>
    <row r="55" spans="1:77" s="14" customFormat="1" ht="33.75" customHeight="1" thickBot="1">
      <c r="A55" s="113" t="s">
        <v>77</v>
      </c>
      <c r="B55" s="114"/>
      <c r="C55" s="114"/>
      <c r="D55" s="114"/>
      <c r="E55" s="81">
        <f>BR55+BK55+BY55+BD55</f>
        <v>20169145.299999997</v>
      </c>
      <c r="F55" s="81">
        <f t="shared" si="3"/>
        <v>24349096.800000001</v>
      </c>
      <c r="G55" s="81">
        <f t="shared" si="4"/>
        <v>44518242.099999994</v>
      </c>
      <c r="H55" s="83">
        <f t="shared" ref="H55:AP55" si="47">H49+H38+H35+H16</f>
        <v>785850.5</v>
      </c>
      <c r="I55" s="83">
        <f t="shared" si="47"/>
        <v>2429593.2999999998</v>
      </c>
      <c r="J55" s="83">
        <f t="shared" si="47"/>
        <v>1654466.9</v>
      </c>
      <c r="K55" s="83">
        <f t="shared" si="47"/>
        <v>775126.4</v>
      </c>
      <c r="L55" s="83">
        <f t="shared" si="47"/>
        <v>439064.60000000003</v>
      </c>
      <c r="M55" s="83">
        <f t="shared" si="47"/>
        <v>8800</v>
      </c>
      <c r="N55" s="83">
        <f t="shared" si="47"/>
        <v>3663308.4</v>
      </c>
      <c r="O55" s="83">
        <f t="shared" si="47"/>
        <v>806870.60000000009</v>
      </c>
      <c r="P55" s="83">
        <f t="shared" si="47"/>
        <v>2087463.6999999997</v>
      </c>
      <c r="Q55" s="83">
        <f t="shared" si="47"/>
        <v>1282811.8999999997</v>
      </c>
      <c r="R55" s="83">
        <f t="shared" si="47"/>
        <v>804651.8</v>
      </c>
      <c r="S55" s="83">
        <f t="shared" si="47"/>
        <v>460529.9</v>
      </c>
      <c r="T55" s="83">
        <f t="shared" si="47"/>
        <v>7375</v>
      </c>
      <c r="U55" s="83">
        <f t="shared" si="47"/>
        <v>3362239.1999999997</v>
      </c>
      <c r="V55" s="83">
        <f t="shared" si="47"/>
        <v>1122141.4000000001</v>
      </c>
      <c r="W55" s="83">
        <f t="shared" si="47"/>
        <v>1814118.6</v>
      </c>
      <c r="X55" s="83">
        <f t="shared" si="47"/>
        <v>978085.39999999991</v>
      </c>
      <c r="Y55" s="83">
        <f t="shared" si="47"/>
        <v>836033.2</v>
      </c>
      <c r="Z55" s="83">
        <f t="shared" si="47"/>
        <v>359775.7</v>
      </c>
      <c r="AA55" s="83">
        <f t="shared" si="47"/>
        <v>7375</v>
      </c>
      <c r="AB55" s="83">
        <f t="shared" si="47"/>
        <v>3303410.7</v>
      </c>
      <c r="AC55" s="83">
        <f t="shared" si="47"/>
        <v>1470820.5</v>
      </c>
      <c r="AD55" s="83">
        <f t="shared" si="47"/>
        <v>1630202</v>
      </c>
      <c r="AE55" s="83">
        <f t="shared" si="47"/>
        <v>761563.5</v>
      </c>
      <c r="AF55" s="83">
        <f t="shared" si="47"/>
        <v>868638.5</v>
      </c>
      <c r="AG55" s="83">
        <f t="shared" si="47"/>
        <v>4341.4000000000005</v>
      </c>
      <c r="AH55" s="83">
        <f t="shared" si="47"/>
        <v>30742</v>
      </c>
      <c r="AI55" s="83">
        <f t="shared" si="47"/>
        <v>3136105.9000000004</v>
      </c>
      <c r="AJ55" s="83">
        <f t="shared" si="47"/>
        <v>2033629.5</v>
      </c>
      <c r="AK55" s="83">
        <f t="shared" si="47"/>
        <v>2634506.1</v>
      </c>
      <c r="AL55" s="83">
        <f t="shared" si="47"/>
        <v>1731122.1</v>
      </c>
      <c r="AM55" s="83">
        <f t="shared" si="47"/>
        <v>903384</v>
      </c>
      <c r="AN55" s="83">
        <f t="shared" si="47"/>
        <v>0</v>
      </c>
      <c r="AO55" s="83">
        <f t="shared" si="47"/>
        <v>44094.5</v>
      </c>
      <c r="AP55" s="83">
        <f t="shared" si="47"/>
        <v>4712230.0999999996</v>
      </c>
      <c r="AQ55" s="83">
        <f>AQ49+AQ38+AQ35+AQ16+AQ54</f>
        <v>2464234.2999999998</v>
      </c>
      <c r="AR55" s="83"/>
      <c r="AS55" s="83">
        <f>AS49+AS38+AS35+AS16</f>
        <v>3663473.7000000007</v>
      </c>
      <c r="AT55" s="83">
        <f>AT49+AT38+AT35+AT16</f>
        <v>0</v>
      </c>
      <c r="AU55" s="83">
        <f>AU49+AU38+AU35+AU16</f>
        <v>0</v>
      </c>
      <c r="AV55" s="83">
        <f>AV49+AV38+AV35+AV16</f>
        <v>44094.5</v>
      </c>
      <c r="AW55" s="84">
        <f>AW49+AW38+AW35+AW16+AW54</f>
        <v>6171802.5000000009</v>
      </c>
      <c r="AX55" s="82">
        <f>AX49+AX38+AX35+AX16+AX54</f>
        <v>2356766.9</v>
      </c>
      <c r="AY55" s="83"/>
      <c r="AZ55" s="83">
        <f>AZ49+AZ38+AZ35+AZ16</f>
        <v>3964975.8</v>
      </c>
      <c r="BA55" s="83">
        <f>BA49+BA38+BA35+BA16</f>
        <v>0</v>
      </c>
      <c r="BB55" s="83">
        <f>BB49+BB38+BB35+BB16</f>
        <v>0</v>
      </c>
      <c r="BC55" s="83">
        <f>BC49+BC38+BC35+BC16</f>
        <v>8320</v>
      </c>
      <c r="BD55" s="83">
        <f>BD49+BD38+BD35+BD16+BD54</f>
        <v>6330062.6999999993</v>
      </c>
      <c r="BE55" s="83">
        <f>BE49+BE38+BE35+BE16+BE54</f>
        <v>2080906.9</v>
      </c>
      <c r="BF55" s="83"/>
      <c r="BG55" s="83">
        <f t="shared" ref="BG55:BJ55" si="48">BG49+BG38+BG35+BG16</f>
        <v>4123233.4</v>
      </c>
      <c r="BH55" s="83">
        <f t="shared" si="48"/>
        <v>0</v>
      </c>
      <c r="BI55" s="83">
        <f t="shared" si="48"/>
        <v>0</v>
      </c>
      <c r="BJ55" s="83">
        <f t="shared" si="48"/>
        <v>8320</v>
      </c>
      <c r="BK55" s="83">
        <f>BK49+BK38+BK35+BK16+BK54</f>
        <v>6212460.2999999998</v>
      </c>
      <c r="BL55" s="104">
        <f>BL49+BL38+BL35+BL16+BL54</f>
        <v>1874910.8</v>
      </c>
      <c r="BM55" s="83"/>
      <c r="BN55" s="83">
        <f>BN49+BN38+BN35+BN16</f>
        <v>1983111.5999999999</v>
      </c>
      <c r="BO55" s="83"/>
      <c r="BP55" s="83">
        <f>BP49+BP38+BP35+BP16</f>
        <v>0</v>
      </c>
      <c r="BQ55" s="83">
        <f>BQ49+BQ38+BQ35+BQ16</f>
        <v>8320</v>
      </c>
      <c r="BR55" s="83">
        <f>BR49+BR38+BR35+BR16+BR54</f>
        <v>3866342.4</v>
      </c>
      <c r="BS55" s="104">
        <f>BS49+BS38+BS35+BS16+BS54</f>
        <v>1826985.8</v>
      </c>
      <c r="BT55" s="83">
        <f t="shared" ref="BT55:BY55" si="49">BT49+BT38+BT35+BT16+BT54</f>
        <v>0</v>
      </c>
      <c r="BU55" s="83">
        <f t="shared" si="49"/>
        <v>0</v>
      </c>
      <c r="BV55" s="83">
        <f t="shared" si="49"/>
        <v>0</v>
      </c>
      <c r="BW55" s="83">
        <f t="shared" si="49"/>
        <v>1924974.0999999999</v>
      </c>
      <c r="BX55" s="83">
        <f t="shared" si="49"/>
        <v>8320</v>
      </c>
      <c r="BY55" s="85">
        <f t="shared" si="49"/>
        <v>3760279.9</v>
      </c>
    </row>
    <row r="56" spans="1:77" ht="15.75" customHeight="1">
      <c r="E56" s="42">
        <f>SUM(E54,E49,E38,E35,E16)</f>
        <v>20169145.300000001</v>
      </c>
      <c r="F56" s="42">
        <f>SUM(F54,F49,F38,F35,F16)</f>
        <v>24349096.800000001</v>
      </c>
      <c r="G56" s="42">
        <f>SUM(G54,G49,G38,G35,G16)</f>
        <v>44518242.099999994</v>
      </c>
      <c r="H56" s="99">
        <f>H55+O55+V55+AC55+AJ55+AQ55+AX55+BE55+BL55+BS55</f>
        <v>16823117.200000003</v>
      </c>
      <c r="I56" s="99">
        <f>I55+P55+W55+AD55+AK55+AS55+AY55+BG55+BN55+BW55+AZ55</f>
        <v>26255652.300000004</v>
      </c>
      <c r="J56" s="4"/>
      <c r="K56" s="4"/>
      <c r="L56" s="99">
        <f>L55+S55+Z55+AG55+AN55+AU55+BB55+BI55</f>
        <v>1263711.5999999999</v>
      </c>
      <c r="M56" s="99">
        <f>M55+T55+AA55+AH55+AO55+AV55+BC55+BJ55+BQ55+BX55</f>
        <v>175761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77">
      <c r="E57" s="4" t="b">
        <f>E56=H77</f>
        <v>1</v>
      </c>
      <c r="F57" s="4" t="b">
        <f>F56=H70</f>
        <v>1</v>
      </c>
      <c r="G57" s="4" t="b">
        <f>G56=H63</f>
        <v>1</v>
      </c>
      <c r="H57" s="4" t="b">
        <f>H56=H59</f>
        <v>1</v>
      </c>
      <c r="I57" s="4" t="b">
        <f>H60=I56</f>
        <v>1</v>
      </c>
      <c r="J57" s="4"/>
      <c r="K57" s="4"/>
      <c r="L57" s="4" t="b">
        <f>L56=H61</f>
        <v>1</v>
      </c>
      <c r="M57" s="4" t="b">
        <f>M56=H62</f>
        <v>1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9" spans="1:77">
      <c r="G59" s="60" t="s">
        <v>0</v>
      </c>
      <c r="H59" s="61">
        <f>H55+O55+V55+AC55+AJ55+AQ55+AX55+BE55+BL55+BS55</f>
        <v>16823117.200000003</v>
      </c>
      <c r="I59" s="58"/>
      <c r="J59" s="62"/>
      <c r="K59" s="58"/>
    </row>
    <row r="60" spans="1:77">
      <c r="E60" s="23"/>
      <c r="F60" s="63"/>
      <c r="G60" s="60" t="s">
        <v>117</v>
      </c>
      <c r="H60" s="61">
        <f>I55+P55+W55+AD55+AK55+AS55+AZ55+BG55+BN55+BW55</f>
        <v>26255652.300000001</v>
      </c>
      <c r="I60" s="58"/>
      <c r="J60" s="58"/>
      <c r="AJ60" s="64"/>
    </row>
    <row r="61" spans="1:77">
      <c r="G61" s="60" t="s">
        <v>8</v>
      </c>
      <c r="H61" s="61">
        <f>L55+S55+Z55+AG55+AN55+AU55+BB55+BI55</f>
        <v>1263711.5999999999</v>
      </c>
      <c r="I61" s="58"/>
      <c r="J61" s="58"/>
    </row>
    <row r="62" spans="1:77">
      <c r="E62" s="23"/>
      <c r="F62" s="63"/>
      <c r="G62" s="60" t="s">
        <v>118</v>
      </c>
      <c r="H62" s="61">
        <f>M55+T55+AA55+AH55+AO55+AV55+BC55+BJ55+BQ55+BX55</f>
        <v>175761</v>
      </c>
      <c r="I62" s="58"/>
      <c r="J62" s="58"/>
    </row>
    <row r="63" spans="1:77">
      <c r="G63" s="60" t="s">
        <v>53</v>
      </c>
      <c r="H63" s="61">
        <f>N55+U55+AB55+AI55+AP55+AW55+BD55+BK55+BR55+BY55</f>
        <v>44518242.099999994</v>
      </c>
      <c r="I63" s="58"/>
      <c r="J63" s="58"/>
    </row>
    <row r="64" spans="1:77">
      <c r="BE64" s="4"/>
    </row>
    <row r="65" spans="7:57">
      <c r="G65" s="57"/>
      <c r="H65" s="59" t="s">
        <v>145</v>
      </c>
      <c r="BE65" s="4"/>
    </row>
    <row r="66" spans="7:57">
      <c r="G66" s="60" t="s">
        <v>0</v>
      </c>
      <c r="H66" s="61">
        <f>H55+O55+V55+AC55+AJ55+AQ55</f>
        <v>8683546.8000000007</v>
      </c>
      <c r="I66" s="59" t="b">
        <f>H66+H73=H59</f>
        <v>1</v>
      </c>
    </row>
    <row r="67" spans="7:57">
      <c r="G67" s="60" t="s">
        <v>117</v>
      </c>
      <c r="H67" s="61">
        <f>I55+P55+W55+AD55+AK55+AS55</f>
        <v>14259357.4</v>
      </c>
      <c r="I67" s="59" t="b">
        <f t="shared" ref="I67:I70" si="50">H67+H74=H60</f>
        <v>1</v>
      </c>
    </row>
    <row r="68" spans="7:57">
      <c r="G68" s="60" t="s">
        <v>8</v>
      </c>
      <c r="H68" s="61">
        <f>L55+S55+Z55+AG55+AN55+AT55</f>
        <v>1263711.5999999999</v>
      </c>
      <c r="I68" s="59" t="b">
        <f t="shared" si="50"/>
        <v>1</v>
      </c>
    </row>
    <row r="69" spans="7:57">
      <c r="G69" s="60" t="s">
        <v>118</v>
      </c>
      <c r="H69" s="61">
        <f>M55+T55+AA55+AH55+AO55+AV55</f>
        <v>142481</v>
      </c>
      <c r="I69" s="59" t="b">
        <f t="shared" si="50"/>
        <v>1</v>
      </c>
    </row>
    <row r="70" spans="7:57">
      <c r="G70" s="60" t="s">
        <v>53</v>
      </c>
      <c r="H70" s="61">
        <f>N55+U55+AB55+AI55+AP55+AW55</f>
        <v>24349096.800000001</v>
      </c>
      <c r="I70" s="59" t="b">
        <f t="shared" si="50"/>
        <v>1</v>
      </c>
    </row>
    <row r="72" spans="7:57">
      <c r="H72" s="59" t="s">
        <v>146</v>
      </c>
    </row>
    <row r="73" spans="7:57">
      <c r="G73" s="60" t="s">
        <v>0</v>
      </c>
      <c r="H73" s="65">
        <f>AX55+BE55+BL55+BS55</f>
        <v>8139570.3999999994</v>
      </c>
    </row>
    <row r="74" spans="7:57">
      <c r="G74" s="60" t="s">
        <v>117</v>
      </c>
      <c r="H74" s="61">
        <f>AZ55+BG55+BN55+BW55</f>
        <v>11996294.899999999</v>
      </c>
    </row>
    <row r="75" spans="7:57">
      <c r="G75" s="60" t="s">
        <v>8</v>
      </c>
      <c r="H75" s="61">
        <f>AU55+BB55+BI55</f>
        <v>0</v>
      </c>
    </row>
    <row r="76" spans="7:57">
      <c r="G76" s="60" t="s">
        <v>118</v>
      </c>
      <c r="H76" s="61">
        <f>BC55+BJ55+BQ55+BX55</f>
        <v>33280</v>
      </c>
    </row>
    <row r="77" spans="7:57">
      <c r="G77" s="60" t="s">
        <v>53</v>
      </c>
      <c r="H77" s="61">
        <f>BD55+BK55+BR55+BY55</f>
        <v>20169145.300000001</v>
      </c>
    </row>
  </sheetData>
  <mergeCells count="87">
    <mergeCell ref="BS1:BY1"/>
    <mergeCell ref="BS2:BY2"/>
    <mergeCell ref="BE10:BK10"/>
    <mergeCell ref="BE11:BK11"/>
    <mergeCell ref="O11:U11"/>
    <mergeCell ref="AQ10:AW10"/>
    <mergeCell ref="AQ11:AW11"/>
    <mergeCell ref="AX10:BD10"/>
    <mergeCell ref="AX11:BD11"/>
    <mergeCell ref="A8:BK8"/>
    <mergeCell ref="BL10:BR10"/>
    <mergeCell ref="BL11:BR11"/>
    <mergeCell ref="BS7:BY7"/>
    <mergeCell ref="BS6:BY6"/>
    <mergeCell ref="BS5:BY5"/>
    <mergeCell ref="BS10:BY10"/>
    <mergeCell ref="H12:H14"/>
    <mergeCell ref="I12:K12"/>
    <mergeCell ref="L12:L14"/>
    <mergeCell ref="M12:M14"/>
    <mergeCell ref="N12:N13"/>
    <mergeCell ref="A55:D55"/>
    <mergeCell ref="AJ10:AP10"/>
    <mergeCell ref="V11:AB11"/>
    <mergeCell ref="AC11:AI11"/>
    <mergeCell ref="AJ11:AP11"/>
    <mergeCell ref="W12:Y12"/>
    <mergeCell ref="C10:C14"/>
    <mergeCell ref="D10:D12"/>
    <mergeCell ref="G10:G13"/>
    <mergeCell ref="V10:AB10"/>
    <mergeCell ref="AC10:AI10"/>
    <mergeCell ref="E10:E13"/>
    <mergeCell ref="AJ12:AJ14"/>
    <mergeCell ref="A10:A14"/>
    <mergeCell ref="B10:B14"/>
    <mergeCell ref="AO12:AO14"/>
    <mergeCell ref="BE12:BE14"/>
    <mergeCell ref="BI12:BI14"/>
    <mergeCell ref="BJ12:BJ14"/>
    <mergeCell ref="BK12:BK13"/>
    <mergeCell ref="AX12:AX14"/>
    <mergeCell ref="BB12:BB14"/>
    <mergeCell ref="BC12:BC14"/>
    <mergeCell ref="BD12:BD13"/>
    <mergeCell ref="BG12:BG14"/>
    <mergeCell ref="AZ12:AZ14"/>
    <mergeCell ref="D13:D14"/>
    <mergeCell ref="AH12:AH14"/>
    <mergeCell ref="AN12:AN14"/>
    <mergeCell ref="Z12:Z14"/>
    <mergeCell ref="AA12:AA14"/>
    <mergeCell ref="AB12:AB13"/>
    <mergeCell ref="AI12:AI13"/>
    <mergeCell ref="AC12:AC14"/>
    <mergeCell ref="F10:F13"/>
    <mergeCell ref="AM13:AM14"/>
    <mergeCell ref="AL13:AL14"/>
    <mergeCell ref="AD12:AF12"/>
    <mergeCell ref="O10:U10"/>
    <mergeCell ref="AG12:AG14"/>
    <mergeCell ref="H10:N10"/>
    <mergeCell ref="H11:N11"/>
    <mergeCell ref="AV12:AV14"/>
    <mergeCell ref="AW12:AW13"/>
    <mergeCell ref="AP12:AP13"/>
    <mergeCell ref="V12:V14"/>
    <mergeCell ref="O12:O14"/>
    <mergeCell ref="P12:R12"/>
    <mergeCell ref="S12:S14"/>
    <mergeCell ref="T12:T14"/>
    <mergeCell ref="U12:U13"/>
    <mergeCell ref="AK12:AM12"/>
    <mergeCell ref="AQ12:AQ14"/>
    <mergeCell ref="AU12:AU14"/>
    <mergeCell ref="AS12:AS14"/>
    <mergeCell ref="BL12:BL14"/>
    <mergeCell ref="BN12:BN14"/>
    <mergeCell ref="BP12:BP14"/>
    <mergeCell ref="BQ12:BQ14"/>
    <mergeCell ref="BR12:BR13"/>
    <mergeCell ref="BS11:BY11"/>
    <mergeCell ref="BS12:BS14"/>
    <mergeCell ref="BU12:BU14"/>
    <mergeCell ref="BW12:BW14"/>
    <mergeCell ref="BX12:BX14"/>
    <mergeCell ref="BY12:BY13"/>
  </mergeCells>
  <printOptions horizontalCentered="1"/>
  <pageMargins left="0" right="0" top="0.39370078740157483" bottom="0" header="0.31496062992125984" footer="0.31496062992125984"/>
  <pageSetup paperSize="8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2024-04-11T12:14:52Z</cp:lastPrinted>
  <dcterms:created xsi:type="dcterms:W3CDTF">2005-04-22T01:58:34Z</dcterms:created>
  <dcterms:modified xsi:type="dcterms:W3CDTF">2024-05-13T05:05:56Z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