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150"/>
  </bookViews>
  <sheets>
    <sheet name="показатели к МП" sheetId="1" r:id="rId1"/>
  </sheets>
  <externalReferences>
    <externalReference r:id="rId2"/>
  </externalReferences>
  <definedNames>
    <definedName name="Z_1688DCAC_F628_4B89_9135_873F8469BBEF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927F878D_46AE_49F4_B8B2_51030EDF3615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</definedNames>
  <calcPr calcId="125725"/>
  <customWorkbookViews>
    <customWorkbookView name="Трофимова Елена Геннадьевна - Личное представление" guid="{927F878D-46AE-49F4-B8B2-51030EDF3615}" mergeInterval="0" personalView="1" maximized="1" xWindow="1" yWindow="1" windowWidth="1676" windowHeight="829" activeSheetId="1"/>
    <customWorkbookView name="GerasimovaAA - Личное представление" guid="{69EC3E02-51BC-4C74-9E19-AD518675837D}" mergeInterval="0" personalView="1" maximized="1" xWindow="1" yWindow="1" windowWidth="1020" windowHeight="547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BoykoLA - Личное представление" guid="{67FA80FF-53CB-455C-A326-A27DE5914ABF}" mergeInterval="0" personalView="1" maximized="1" xWindow="1" yWindow="1" windowWidth="1440" windowHeight="65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</customWorkbookViews>
</workbook>
</file>

<file path=xl/calcChain.xml><?xml version="1.0" encoding="utf-8"?>
<calcChain xmlns="http://schemas.openxmlformats.org/spreadsheetml/2006/main">
  <c r="M49" i="1"/>
  <c r="M48"/>
  <c r="M40"/>
  <c r="M39"/>
  <c r="M38"/>
  <c r="M36"/>
  <c r="M33"/>
  <c r="M32"/>
  <c r="M31"/>
  <c r="M28"/>
  <c r="M27"/>
</calcChain>
</file>

<file path=xl/sharedStrings.xml><?xml version="1.0" encoding="utf-8"?>
<sst xmlns="http://schemas.openxmlformats.org/spreadsheetml/2006/main" count="275" uniqueCount="151">
  <si>
    <t>№ п/п</t>
  </si>
  <si>
    <t>Динамика индикатора</t>
  </si>
  <si>
    <t>Формула расчета индикатора</t>
  </si>
  <si>
    <t xml:space="preserve"> (текущий)</t>
  </si>
  <si>
    <t>год</t>
  </si>
  <si>
    <t>План</t>
  </si>
  <si>
    <t>Факт</t>
  </si>
  <si>
    <t>Оценка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</si>
  <si>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</si>
  <si>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</si>
  <si>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</si>
  <si>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</si>
  <si>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</si>
  <si>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</si>
  <si>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</si>
  <si>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</si>
  <si>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</si>
  <si>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</si>
  <si>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</si>
  <si>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</si>
  <si>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</si>
  <si>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</si>
  <si>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</si>
  <si>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</si>
  <si>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</si>
  <si>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</si>
  <si>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</si>
  <si>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</si>
  <si>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</si>
  <si>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</si>
  <si>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</si>
  <si>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</si>
  <si>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</si>
  <si>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1.2.11.</t>
  </si>
  <si>
    <t>1.4.</t>
  </si>
  <si>
    <t xml:space="preserve">Финансовая поддержка образовательных учреждений в части приведения в соответствие требованиям правил пожарной безопасности, санитарным нормам и правилам, строительным нормам и правилам. </t>
  </si>
  <si>
    <t>1.5.</t>
  </si>
  <si>
    <t>Обеспечение эффективного управления отраслью</t>
  </si>
  <si>
    <t>1.4.1.</t>
  </si>
  <si>
    <t>1.4.2.</t>
  </si>
  <si>
    <t>1.4.3.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</si>
  <si>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</si>
  <si>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</si>
  <si>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</si>
  <si>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</si>
  <si>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</si>
  <si>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</si>
  <si>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</si>
  <si>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Охват учащихся мероприятиями по организации общественно-полезной деятельности несовершеннолетних в трудовых отрядах школьников в летний период</t>
  </si>
  <si>
    <t>3.2.</t>
  </si>
  <si>
    <t>3.3.</t>
  </si>
  <si>
    <t>сохранение</t>
  </si>
  <si>
    <t>Х</t>
  </si>
  <si>
    <t>2011  год</t>
  </si>
  <si>
    <t>2012 год</t>
  </si>
  <si>
    <t xml:space="preserve">2013   год  </t>
  </si>
  <si>
    <t>увеличение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</si>
  <si>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</si>
  <si>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</si>
  <si>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1.5.2</t>
  </si>
  <si>
    <t>2.2.</t>
  </si>
  <si>
    <t>2.3.</t>
  </si>
  <si>
    <t>2.4.</t>
  </si>
  <si>
    <t>Развитие общего образования</t>
  </si>
  <si>
    <t xml:space="preserve">снижение 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</si>
  <si>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</si>
  <si>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</si>
  <si>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</si>
  <si>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Мероприятия, влияющие на значение индикатора (номер п.п.)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</si>
  <si>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</si>
  <si>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</si>
  <si>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</si>
  <si>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</si>
  <si>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</si>
  <si>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1.2.6</t>
  </si>
  <si>
    <t>к муниципальной программе</t>
  </si>
  <si>
    <t>отношение</t>
  </si>
  <si>
    <t xml:space="preserve">размер среднего балла ЕГЭ (в расчете на 1 предмет) в 4-х МБ(А)ОУ с лучшими результатами/ на размер среднего балла ЕГЭ (в расчете на 1 предмет) в 4-х МБ(А)ОУ с худшими результатами </t>
  </si>
  <si>
    <t>утвержденной  постановлением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</si>
  <si>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</si>
  <si>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</si>
  <si>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</si>
  <si>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</si>
  <si>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</si>
  <si>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</si>
  <si>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</si>
  <si>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</si>
  <si>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</si>
  <si>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детей с ограниченными возможностями здоровья, обучающихся в аккредитованных МБ(А)ОУ, имеющих лицензию по программе специальных (коррекционных) образовательных учреждений, от количества детей данной категории, обучающихся 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</si>
  <si>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</si>
  <si>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Доля МБ(А)ОУ,обеспечивающих совместное обучение инвалидов и лиц, не имеющих нарушений, в общем количестве МБ(А)ОУ, реализующих программы общего образования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</si>
  <si>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</si>
  <si>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</si>
  <si>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</si>
  <si>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мест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</si>
  <si>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</si>
  <si>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</si>
  <si>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</si>
  <si>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</si>
  <si>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</si>
  <si>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</si>
  <si>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</si>
  <si>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</si>
  <si>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МП за период реализации МП</t>
  </si>
  <si>
    <t xml:space="preserve">Уд. вес  индикатора в МП </t>
  </si>
  <si>
    <t>ЦЕЛЕВЫЕ ИНДИКАТОРЫ РЕЗУЛЬТАТИВНОСТИ МУНИЦИПАЛЬНОЙ ПРОГРАММЫ "РАЗВИТИЕ ОБРАЗОВАНИЯ" НА 2014-2016 ГОДЫ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</si>
  <si>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</si>
  <si>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</si>
  <si>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</si>
  <si>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</si>
  <si>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</si>
  <si>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 в классах СКК/кол-во учащихся в МБ(А)ОУ, которым по решению ПМПК показана специальная (коррекционная) программа х100%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</si>
  <si>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</si>
  <si>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детей, обуч-ся в краевом и муниципальном дистанционных центрах/общее кол-во детей с ОВЗ и детей-инвалидов 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</si>
  <si>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</si>
  <si>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</si>
  <si>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 xml:space="preserve"> кол-во МБ(А)ОУ ДОД, оцениваемых по показат эф-ти/ общее кол-во МБ(А)ОУ ДОД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</si>
  <si>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</si>
  <si>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</si>
  <si>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МБ(А)ОУ ДОД, принятых мун. комиссией к новому уч. году/ общее кол-во МБ(А)ОУ ДОД х 100%</t>
  </si>
  <si>
    <t>кол-во детей, получивших фин. поддержку</t>
  </si>
  <si>
    <t>кол-во  детей, обучающ. в МБ(А)ОУ и  участвующ. в олимпиад.  и конкурсах/ общее кол-во детей, обучаающ. в МБ(А)ОУ х 100%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</si>
  <si>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</si>
  <si>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</si>
  <si>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</si>
  <si>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</si>
  <si>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</si>
  <si>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занятых в ТОШ/ общее кол-во уч-ся  МБ(А)ОУх100%</t>
  </si>
  <si>
    <t>кол-во уч-ся  МБ(А)ОУ, отдыхавших в выездных лагерях/ общее кол-во уч-ся  МБ(А)ОУ х 100%</t>
  </si>
  <si>
    <t xml:space="preserve">кол-во мест в МБ(А)ДОУ  для детей с 3 до 7 лет/ (кол-во детей в возрасте с 3 до 7 лет на территории МО г. Норильск - кол-во обуч-ся  в МБ(А)ОУ в возрасте 6-7 лет) х 1000 </t>
  </si>
  <si>
    <t xml:space="preserve">"Развитие образования" на 2014-2016 годы, </t>
  </si>
  <si>
    <t>МУНИЦИПАЛЬНАЯ ПРОГРАММА  "РАЗВИТИЕ ОБРАЗОВАНИЯ" на 2014-2016 годы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</si>
  <si>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</si>
  <si>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</si>
  <si>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r>
      <t>Обеспеченность детей дошкольного возраста (от 3 до 7 лет) местами в МБ(А)ДОУ (количество мест на 1000 детей)</t>
    </r>
    <r>
      <rPr>
        <sz val="13"/>
        <color rgb="FFFF0000"/>
        <rFont val="Times New Roman"/>
        <family val="1"/>
        <charset val="204"/>
      </rPr>
      <t xml:space="preserve"> </t>
    </r>
  </si>
  <si>
    <t xml:space="preserve">Доля МБ(А)ОУ, готовность которых к новому учебному году подтверждена решением муниципальной комиссии  от общего числа МБ(А)ДОУ 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</si>
  <si>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</si>
  <si>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</si>
  <si>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</si>
  <si>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</si>
  <si>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</si>
  <si>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Подпрограмма "Отдых, оздоровление и занятость детей и подростков"</t>
  </si>
  <si>
    <t>Приложение № 8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</si>
  <si>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</si>
  <si>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Количество одаренных детей,  получивших право на финансовую поддержку от МО                              г. Норильск</t>
  </si>
  <si>
    <t>Отношение среднего балла ЕГЭ (в расчете на 1 предмет) в 10% школ МО                                                  г. Норильск с лучшими результатами ЕГЭ к среднему баллу ЕГЭ (в расчете на 1 предмет) в 10% школ МО г. Норильск с худшими результатами ЕГЭ</t>
  </si>
  <si>
    <t>кол-во мест в МБ(А)ДОУ / кол-во детей 3-7 лет на территории (за исключением уч-ся  в МБ(А)ОУ 5-7 лет) х 100%</t>
  </si>
  <si>
    <t>(кол-во детей, отдохнувших в выездных оздор. лагерях по линии УОиДО, УСП и УСТиМП + кол-во детей, отдохнувших в ГОЛ + кол-во детей, работавших в ТОШ) / общее кол-во обучающихся в общеобраз. уч-ях х 100%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</si>
  <si>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</si>
  <si>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</si>
  <si>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>от 29.05.2014 № 315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</si>
</sst>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2" fillId="0" borderId="1" xfId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2" fontId="12" fillId="0" borderId="1" xfId="0" applyNumberFormat="1" applyFont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87;&#1082;&#1072;%20&#1086;&#1073;&#1084;&#1077;&#1085;&#1072;/DOCUME~1/TROFIM~1/LOCALS~1/Temp/Rar$DI07.376/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/>
      <sheetData sheetId="1">
        <row r="19">
          <cell r="M19">
            <v>0.05</v>
          </cell>
        </row>
        <row r="22">
          <cell r="M22">
            <v>0.01</v>
          </cell>
        </row>
        <row r="23">
          <cell r="M23">
            <v>0.02</v>
          </cell>
        </row>
        <row r="27">
          <cell r="M27">
            <v>0.01</v>
          </cell>
        </row>
        <row r="28">
          <cell r="M28">
            <v>0.01</v>
          </cell>
        </row>
        <row r="30">
          <cell r="M30">
            <v>0.01</v>
          </cell>
        </row>
        <row r="33">
          <cell r="M33">
            <v>0.02</v>
          </cell>
        </row>
        <row r="35">
          <cell r="M35">
            <v>0.02</v>
          </cell>
        </row>
        <row r="36">
          <cell r="M36">
            <v>0.01</v>
          </cell>
        </row>
        <row r="37">
          <cell r="M37">
            <v>0.02</v>
          </cell>
        </row>
        <row r="46">
          <cell r="M46">
            <v>0.03</v>
          </cell>
        </row>
        <row r="47">
          <cell r="M47">
            <v>0.03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C1" zoomScale="90" zoomScaleNormal="90" workbookViewId="0">
      <selection activeCell="O8" sqref="O8"/>
    </sheetView>
  </sheetViews>
  <sheetFormatPr defaultRowHeight="15"/>
  <cols>
    <col min="1" max="1" width="9" style="33" customWidth="1"/>
    <col min="2" max="2" width="48.85546875" style="34" customWidth="1"/>
    <col min="3" max="3" width="9.5703125" style="34" customWidth="1"/>
    <col min="4" max="4" width="10.85546875" style="34" customWidth="1"/>
    <col min="5" max="7" width="9.140625" style="34"/>
    <col min="8" max="10" width="9.28515625" style="34" bestFit="1" customWidth="1"/>
    <col min="11" max="11" width="12.42578125" style="34" customWidth="1"/>
    <col min="12" max="12" width="9.28515625" style="34" bestFit="1" customWidth="1"/>
    <col min="13" max="13" width="12.7109375" style="34" customWidth="1"/>
    <col min="14" max="14" width="12.42578125" style="34" customWidth="1"/>
    <col min="15" max="15" width="23.85546875" style="34" customWidth="1"/>
    <col min="16" max="16" width="15.5703125" style="48" customWidth="1"/>
    <col min="17" max="16384" width="9.140625" style="34"/>
  </cols>
  <sheetData>
    <row r="1" spans="1:16" ht="16.5">
      <c r="B1" s="33"/>
      <c r="C1" s="33"/>
      <c r="D1" s="33"/>
      <c r="E1" s="33"/>
      <c r="F1" s="33"/>
      <c r="G1" s="33"/>
      <c r="H1" s="33"/>
      <c r="N1" s="35" t="s">
        <v>142</v>
      </c>
      <c r="O1" s="36"/>
    </row>
    <row r="2" spans="1:16" ht="16.5">
      <c r="A2" s="37"/>
      <c r="B2" s="33"/>
      <c r="C2" s="33"/>
      <c r="D2" s="33"/>
      <c r="E2" s="33"/>
      <c r="F2" s="33"/>
      <c r="G2" s="33"/>
      <c r="H2" s="33"/>
      <c r="N2" s="36" t="s">
        <v>75</v>
      </c>
      <c r="O2" s="36"/>
    </row>
    <row r="3" spans="1:16" ht="16.5">
      <c r="A3" s="37"/>
      <c r="N3" s="36" t="s">
        <v>130</v>
      </c>
      <c r="O3" s="36"/>
    </row>
    <row r="4" spans="1:16" ht="16.5">
      <c r="A4" s="37"/>
      <c r="N4" s="38" t="s">
        <v>78</v>
      </c>
    </row>
    <row r="5" spans="1:16" ht="16.5">
      <c r="A5" s="37"/>
      <c r="N5" s="38" t="s">
        <v>79</v>
      </c>
    </row>
    <row r="6" spans="1:16" ht="16.5">
      <c r="A6" s="37"/>
      <c r="N6" s="38" t="s">
        <v>150</v>
      </c>
    </row>
    <row r="7" spans="1:16" ht="16.5">
      <c r="A7" s="37"/>
    </row>
    <row r="8" spans="1:16">
      <c r="A8" s="39"/>
    </row>
    <row r="9" spans="1:16" ht="16.5">
      <c r="A9" s="52" t="s">
        <v>105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ht="16.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48.75" customHeight="1">
      <c r="A11" s="54" t="s">
        <v>0</v>
      </c>
      <c r="B11" s="55" t="s">
        <v>100</v>
      </c>
      <c r="C11" s="55" t="s">
        <v>101</v>
      </c>
      <c r="D11" s="55" t="s">
        <v>102</v>
      </c>
      <c r="E11" s="55"/>
      <c r="F11" s="55"/>
      <c r="G11" s="55"/>
      <c r="H11" s="55"/>
      <c r="I11" s="55"/>
      <c r="J11" s="55" t="s">
        <v>103</v>
      </c>
      <c r="K11" s="55"/>
      <c r="L11" s="55"/>
      <c r="M11" s="55" t="s">
        <v>104</v>
      </c>
      <c r="N11" s="55" t="s">
        <v>1</v>
      </c>
      <c r="O11" s="55" t="s">
        <v>2</v>
      </c>
      <c r="P11" s="56" t="s">
        <v>68</v>
      </c>
    </row>
    <row r="12" spans="1:16" ht="15.75">
      <c r="A12" s="54"/>
      <c r="B12" s="55"/>
      <c r="C12" s="55"/>
      <c r="D12" s="55" t="s">
        <v>53</v>
      </c>
      <c r="E12" s="55"/>
      <c r="F12" s="55" t="s">
        <v>54</v>
      </c>
      <c r="G12" s="57"/>
      <c r="H12" s="55" t="s">
        <v>55</v>
      </c>
      <c r="I12" s="55"/>
      <c r="J12" s="5">
        <v>2014</v>
      </c>
      <c r="K12" s="5">
        <v>2015</v>
      </c>
      <c r="L12" s="5">
        <v>2016</v>
      </c>
      <c r="M12" s="55"/>
      <c r="N12" s="55"/>
      <c r="O12" s="55"/>
      <c r="P12" s="56"/>
    </row>
    <row r="13" spans="1:16" ht="15.75">
      <c r="A13" s="54"/>
      <c r="B13" s="55"/>
      <c r="C13" s="55"/>
      <c r="D13" s="55"/>
      <c r="E13" s="55"/>
      <c r="F13" s="57"/>
      <c r="G13" s="57"/>
      <c r="H13" s="55" t="s">
        <v>3</v>
      </c>
      <c r="I13" s="55"/>
      <c r="J13" s="5" t="s">
        <v>4</v>
      </c>
      <c r="K13" s="5" t="s">
        <v>4</v>
      </c>
      <c r="L13" s="5" t="s">
        <v>4</v>
      </c>
      <c r="M13" s="55"/>
      <c r="N13" s="55"/>
      <c r="O13" s="55"/>
      <c r="P13" s="56"/>
    </row>
    <row r="14" spans="1:16" ht="15.75">
      <c r="A14" s="54"/>
      <c r="B14" s="55"/>
      <c r="C14" s="55"/>
      <c r="D14" s="5" t="s">
        <v>5</v>
      </c>
      <c r="E14" s="5" t="s">
        <v>6</v>
      </c>
      <c r="F14" s="5" t="s">
        <v>5</v>
      </c>
      <c r="G14" s="5" t="s">
        <v>6</v>
      </c>
      <c r="H14" s="5" t="s">
        <v>5</v>
      </c>
      <c r="I14" s="5" t="s">
        <v>7</v>
      </c>
      <c r="J14" s="55" t="s">
        <v>5</v>
      </c>
      <c r="K14" s="55"/>
      <c r="L14" s="55"/>
      <c r="M14" s="55"/>
      <c r="N14" s="55"/>
      <c r="O14" s="55"/>
      <c r="P14" s="56"/>
    </row>
    <row r="15" spans="1:16" ht="16.5">
      <c r="A15" s="42">
        <v>1</v>
      </c>
      <c r="B15" s="53" t="s">
        <v>131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16.5">
      <c r="A16" s="42"/>
      <c r="B16" s="53" t="s">
        <v>21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ht="148.5">
      <c r="A17" s="1" t="s">
        <v>24</v>
      </c>
      <c r="B17" s="2" t="s">
        <v>143</v>
      </c>
      <c r="C17" s="3" t="s">
        <v>14</v>
      </c>
      <c r="D17" s="3">
        <v>91</v>
      </c>
      <c r="E17" s="3">
        <v>91</v>
      </c>
      <c r="F17" s="3">
        <v>94.9</v>
      </c>
      <c r="G17" s="3">
        <v>94.9</v>
      </c>
      <c r="H17" s="3">
        <v>100</v>
      </c>
      <c r="I17" s="3">
        <v>100</v>
      </c>
      <c r="J17" s="3">
        <v>100</v>
      </c>
      <c r="K17" s="3">
        <v>100</v>
      </c>
      <c r="L17" s="3">
        <v>100</v>
      </c>
      <c r="M17" s="4">
        <v>0.3</v>
      </c>
      <c r="N17" s="5" t="s">
        <v>56</v>
      </c>
      <c r="O17" s="50" t="s">
        <v>146</v>
      </c>
      <c r="P17" s="5" t="s">
        <v>8</v>
      </c>
    </row>
    <row r="18" spans="1:16" ht="157.5">
      <c r="A18" s="1" t="s">
        <v>42</v>
      </c>
      <c r="B18" s="6" t="s">
        <v>145</v>
      </c>
      <c r="C18" s="7" t="s">
        <v>76</v>
      </c>
      <c r="D18" s="8">
        <v>1.35</v>
      </c>
      <c r="E18" s="8">
        <v>1.34</v>
      </c>
      <c r="F18" s="9">
        <v>1.66</v>
      </c>
      <c r="G18" s="8">
        <v>1.65</v>
      </c>
      <c r="H18" s="9">
        <v>1.7</v>
      </c>
      <c r="I18" s="10">
        <v>1.69</v>
      </c>
      <c r="J18" s="9">
        <v>1.67</v>
      </c>
      <c r="K18" s="9">
        <v>1.65</v>
      </c>
      <c r="L18" s="11">
        <v>1.63</v>
      </c>
      <c r="M18" s="4">
        <v>0.2</v>
      </c>
      <c r="N18" s="5" t="s">
        <v>64</v>
      </c>
      <c r="O18" s="5" t="s">
        <v>77</v>
      </c>
      <c r="P18" s="5" t="s">
        <v>16</v>
      </c>
    </row>
    <row r="19" spans="1:16" ht="104.25" customHeight="1">
      <c r="A19" s="1" t="s">
        <v>43</v>
      </c>
      <c r="B19" s="12" t="s">
        <v>132</v>
      </c>
      <c r="C19" s="7" t="s">
        <v>14</v>
      </c>
      <c r="D19" s="13">
        <v>100</v>
      </c>
      <c r="E19" s="8">
        <v>100</v>
      </c>
      <c r="F19" s="8">
        <v>100</v>
      </c>
      <c r="G19" s="8">
        <v>100</v>
      </c>
      <c r="H19" s="8">
        <v>100</v>
      </c>
      <c r="I19" s="8">
        <v>100</v>
      </c>
      <c r="J19" s="8">
        <v>100</v>
      </c>
      <c r="K19" s="8">
        <v>100</v>
      </c>
      <c r="L19" s="8">
        <v>100</v>
      </c>
      <c r="M19" s="4">
        <v>0.2</v>
      </c>
      <c r="N19" s="5" t="s">
        <v>51</v>
      </c>
      <c r="O19" s="5" t="s">
        <v>69</v>
      </c>
      <c r="P19" s="5" t="s">
        <v>16</v>
      </c>
    </row>
    <row r="20" spans="1:16" ht="126">
      <c r="A20" s="1" t="s">
        <v>70</v>
      </c>
      <c r="B20" s="6" t="s">
        <v>133</v>
      </c>
      <c r="C20" s="3" t="s">
        <v>14</v>
      </c>
      <c r="D20" s="14">
        <v>50.8</v>
      </c>
      <c r="E20" s="14">
        <v>50.8</v>
      </c>
      <c r="F20" s="14">
        <v>50.9</v>
      </c>
      <c r="G20" s="14">
        <v>50.9</v>
      </c>
      <c r="H20" s="14">
        <v>52.8</v>
      </c>
      <c r="I20" s="14">
        <v>52.8</v>
      </c>
      <c r="J20" s="14">
        <v>52.9</v>
      </c>
      <c r="K20" s="14">
        <v>52.9</v>
      </c>
      <c r="L20" s="15">
        <v>53</v>
      </c>
      <c r="M20" s="4">
        <v>0.2</v>
      </c>
      <c r="N20" s="5" t="s">
        <v>56</v>
      </c>
      <c r="O20" s="5" t="s">
        <v>95</v>
      </c>
      <c r="P20" s="5" t="s">
        <v>18</v>
      </c>
    </row>
    <row r="21" spans="1:16" ht="204.75">
      <c r="A21" s="1" t="s">
        <v>71</v>
      </c>
      <c r="B21" s="16" t="s">
        <v>80</v>
      </c>
      <c r="C21" s="17" t="s">
        <v>14</v>
      </c>
      <c r="D21" s="18">
        <v>11</v>
      </c>
      <c r="E21" s="18">
        <v>11</v>
      </c>
      <c r="F21" s="18">
        <v>11.3</v>
      </c>
      <c r="G21" s="18">
        <v>11.5</v>
      </c>
      <c r="H21" s="19">
        <v>13.2</v>
      </c>
      <c r="I21" s="19">
        <v>13.5</v>
      </c>
      <c r="J21" s="19">
        <v>13.2</v>
      </c>
      <c r="K21" s="19">
        <v>13.2</v>
      </c>
      <c r="L21" s="19">
        <v>13.2</v>
      </c>
      <c r="M21" s="18">
        <v>0.1</v>
      </c>
      <c r="N21" s="17" t="s">
        <v>51</v>
      </c>
      <c r="O21" s="20" t="s">
        <v>147</v>
      </c>
      <c r="P21" s="17" t="s">
        <v>45</v>
      </c>
    </row>
    <row r="22" spans="1:16" ht="16.5">
      <c r="A22" s="42"/>
      <c r="B22" s="53" t="s">
        <v>22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ht="16.5">
      <c r="A23" s="42" t="s">
        <v>24</v>
      </c>
      <c r="B23" s="53" t="s">
        <v>23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ht="16.5">
      <c r="A24" s="42" t="s">
        <v>8</v>
      </c>
      <c r="B24" s="43" t="s">
        <v>10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9"/>
    </row>
    <row r="25" spans="1:16" ht="141.75">
      <c r="A25" s="1" t="s">
        <v>9</v>
      </c>
      <c r="B25" s="2" t="s">
        <v>134</v>
      </c>
      <c r="C25" s="3" t="s">
        <v>94</v>
      </c>
      <c r="D25" s="14">
        <v>938.6</v>
      </c>
      <c r="E25" s="14">
        <v>938.6</v>
      </c>
      <c r="F25" s="14">
        <v>941</v>
      </c>
      <c r="G25" s="14">
        <v>941</v>
      </c>
      <c r="H25" s="14">
        <v>1074.8</v>
      </c>
      <c r="I25" s="14">
        <v>1074.8</v>
      </c>
      <c r="J25" s="14">
        <v>1082</v>
      </c>
      <c r="K25" s="14">
        <v>1079.7</v>
      </c>
      <c r="L25" s="15">
        <v>1077.9000000000001</v>
      </c>
      <c r="M25" s="4">
        <v>0.2</v>
      </c>
      <c r="N25" s="15" t="s">
        <v>56</v>
      </c>
      <c r="O25" s="21" t="s">
        <v>129</v>
      </c>
      <c r="P25" s="5" t="s">
        <v>8</v>
      </c>
    </row>
    <row r="26" spans="1:16" ht="94.5">
      <c r="A26" s="1" t="s">
        <v>11</v>
      </c>
      <c r="B26" s="2" t="s">
        <v>81</v>
      </c>
      <c r="C26" s="3" t="s">
        <v>14</v>
      </c>
      <c r="D26" s="14">
        <v>100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  <c r="L26" s="15">
        <v>100</v>
      </c>
      <c r="M26" s="4">
        <v>0.1</v>
      </c>
      <c r="N26" s="15" t="s">
        <v>51</v>
      </c>
      <c r="O26" s="50" t="s">
        <v>148</v>
      </c>
      <c r="P26" s="5" t="s">
        <v>8</v>
      </c>
    </row>
    <row r="27" spans="1:16" ht="186.75" customHeight="1">
      <c r="A27" s="1" t="s">
        <v>12</v>
      </c>
      <c r="B27" s="2" t="s">
        <v>66</v>
      </c>
      <c r="C27" s="3" t="s">
        <v>14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5">
        <v>0</v>
      </c>
      <c r="M27" s="4">
        <f>'[1]показатели к подпрограмме 1'!M22</f>
        <v>0.01</v>
      </c>
      <c r="N27" s="15" t="s">
        <v>51</v>
      </c>
      <c r="O27" s="50" t="s">
        <v>149</v>
      </c>
      <c r="P27" s="5"/>
    </row>
    <row r="28" spans="1:16" ht="115.5">
      <c r="A28" s="1" t="s">
        <v>72</v>
      </c>
      <c r="B28" s="2" t="s">
        <v>82</v>
      </c>
      <c r="C28" s="3" t="s">
        <v>14</v>
      </c>
      <c r="D28" s="3" t="s">
        <v>52</v>
      </c>
      <c r="E28" s="3" t="s">
        <v>52</v>
      </c>
      <c r="F28" s="3" t="s">
        <v>52</v>
      </c>
      <c r="G28" s="22" t="s">
        <v>52</v>
      </c>
      <c r="H28" s="22" t="s">
        <v>52</v>
      </c>
      <c r="I28" s="22" t="s">
        <v>52</v>
      </c>
      <c r="J28" s="22">
        <v>100</v>
      </c>
      <c r="K28" s="22">
        <v>100</v>
      </c>
      <c r="L28" s="5">
        <v>100</v>
      </c>
      <c r="M28" s="4">
        <f>'[1]показатели к подпрограмме 1'!M23</f>
        <v>0.02</v>
      </c>
      <c r="N28" s="5"/>
      <c r="O28" s="41" t="s">
        <v>107</v>
      </c>
      <c r="P28" s="5" t="s">
        <v>8</v>
      </c>
    </row>
    <row r="29" spans="1:16" ht="16.5">
      <c r="A29" s="23" t="s">
        <v>16</v>
      </c>
      <c r="B29" s="51" t="s">
        <v>63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16" ht="126">
      <c r="A30" s="1" t="s">
        <v>25</v>
      </c>
      <c r="B30" s="12" t="s">
        <v>83</v>
      </c>
      <c r="C30" s="7" t="s">
        <v>14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2.38</v>
      </c>
      <c r="J30" s="8">
        <v>2.38</v>
      </c>
      <c r="K30" s="8">
        <v>2.38</v>
      </c>
      <c r="L30" s="13">
        <v>0</v>
      </c>
      <c r="M30" s="4">
        <v>0.1</v>
      </c>
      <c r="N30" s="5" t="s">
        <v>64</v>
      </c>
      <c r="O30" s="41" t="s">
        <v>108</v>
      </c>
      <c r="P30" s="5" t="s">
        <v>73</v>
      </c>
    </row>
    <row r="31" spans="1:16" ht="82.5">
      <c r="A31" s="1" t="s">
        <v>26</v>
      </c>
      <c r="B31" s="6" t="s">
        <v>84</v>
      </c>
      <c r="C31" s="7" t="s">
        <v>14</v>
      </c>
      <c r="D31" s="8">
        <v>100</v>
      </c>
      <c r="E31" s="8">
        <v>100</v>
      </c>
      <c r="F31" s="9">
        <v>100</v>
      </c>
      <c r="G31" s="9">
        <v>100</v>
      </c>
      <c r="H31" s="9">
        <v>100</v>
      </c>
      <c r="I31" s="9">
        <v>100</v>
      </c>
      <c r="J31" s="9">
        <v>100</v>
      </c>
      <c r="K31" s="9">
        <v>100</v>
      </c>
      <c r="L31" s="24">
        <v>100</v>
      </c>
      <c r="M31" s="4">
        <f>'[1]показатели к подпрограмме 1'!M27</f>
        <v>0.01</v>
      </c>
      <c r="N31" s="5" t="s">
        <v>51</v>
      </c>
      <c r="O31" s="5" t="s">
        <v>57</v>
      </c>
      <c r="P31" s="5"/>
    </row>
    <row r="32" spans="1:16" ht="63">
      <c r="A32" s="1" t="s">
        <v>27</v>
      </c>
      <c r="B32" s="6" t="s">
        <v>85</v>
      </c>
      <c r="C32" s="7" t="s">
        <v>14</v>
      </c>
      <c r="D32" s="8">
        <v>100</v>
      </c>
      <c r="E32" s="8">
        <v>100</v>
      </c>
      <c r="F32" s="8">
        <v>100</v>
      </c>
      <c r="G32" s="8">
        <v>100</v>
      </c>
      <c r="H32" s="8">
        <v>100</v>
      </c>
      <c r="I32" s="8">
        <v>100</v>
      </c>
      <c r="J32" s="8">
        <v>100</v>
      </c>
      <c r="K32" s="8">
        <v>100</v>
      </c>
      <c r="L32" s="13">
        <v>100</v>
      </c>
      <c r="M32" s="4">
        <f>'[1]показатели к подпрограмме 1'!M28</f>
        <v>0.01</v>
      </c>
      <c r="N32" s="5" t="s">
        <v>51</v>
      </c>
      <c r="O32" s="5" t="s">
        <v>58</v>
      </c>
      <c r="P32" s="5" t="s">
        <v>16</v>
      </c>
    </row>
    <row r="33" spans="1:16" ht="78.75">
      <c r="A33" s="1" t="s">
        <v>73</v>
      </c>
      <c r="B33" s="6" t="s">
        <v>86</v>
      </c>
      <c r="C33" s="7" t="s">
        <v>14</v>
      </c>
      <c r="D33" s="8">
        <v>1.4</v>
      </c>
      <c r="E33" s="8">
        <v>1.4</v>
      </c>
      <c r="F33" s="9">
        <v>1.5</v>
      </c>
      <c r="G33" s="8">
        <v>1.5</v>
      </c>
      <c r="H33" s="9">
        <v>1.5</v>
      </c>
      <c r="I33" s="10">
        <v>1.6</v>
      </c>
      <c r="J33" s="9">
        <v>1.4</v>
      </c>
      <c r="K33" s="9">
        <v>1.2</v>
      </c>
      <c r="L33" s="11">
        <v>1.2</v>
      </c>
      <c r="M33" s="4">
        <f>'[1]показатели к подпрограмме 1'!M30</f>
        <v>0.01</v>
      </c>
      <c r="N33" s="5" t="s">
        <v>64</v>
      </c>
      <c r="O33" s="41" t="s">
        <v>109</v>
      </c>
      <c r="P33" s="5" t="s">
        <v>16</v>
      </c>
    </row>
    <row r="34" spans="1:16" ht="94.5">
      <c r="A34" s="1" t="s">
        <v>28</v>
      </c>
      <c r="B34" s="6" t="s">
        <v>87</v>
      </c>
      <c r="C34" s="7" t="s">
        <v>14</v>
      </c>
      <c r="D34" s="8">
        <v>4</v>
      </c>
      <c r="E34" s="8">
        <v>4</v>
      </c>
      <c r="F34" s="9">
        <v>5</v>
      </c>
      <c r="G34" s="8">
        <v>5</v>
      </c>
      <c r="H34" s="9">
        <v>6</v>
      </c>
      <c r="I34" s="10">
        <v>5.0999999999999996</v>
      </c>
      <c r="J34" s="9">
        <v>5.3</v>
      </c>
      <c r="K34" s="9">
        <v>5.5</v>
      </c>
      <c r="L34" s="11">
        <v>5.7</v>
      </c>
      <c r="M34" s="4">
        <v>0.05</v>
      </c>
      <c r="N34" s="5" t="s">
        <v>56</v>
      </c>
      <c r="O34" s="41" t="s">
        <v>110</v>
      </c>
      <c r="P34" s="5" t="s">
        <v>16</v>
      </c>
    </row>
    <row r="35" spans="1:16" ht="126">
      <c r="A35" s="1" t="s">
        <v>74</v>
      </c>
      <c r="B35" s="12" t="s">
        <v>88</v>
      </c>
      <c r="C35" s="7" t="s">
        <v>14</v>
      </c>
      <c r="D35" s="8">
        <v>83</v>
      </c>
      <c r="E35" s="8">
        <v>83</v>
      </c>
      <c r="F35" s="9">
        <v>85</v>
      </c>
      <c r="G35" s="8">
        <v>85</v>
      </c>
      <c r="H35" s="9">
        <v>87</v>
      </c>
      <c r="I35" s="10">
        <v>87</v>
      </c>
      <c r="J35" s="9">
        <v>88</v>
      </c>
      <c r="K35" s="9">
        <v>89</v>
      </c>
      <c r="L35" s="11">
        <v>89</v>
      </c>
      <c r="M35" s="4">
        <v>0.05</v>
      </c>
      <c r="N35" s="5" t="s">
        <v>56</v>
      </c>
      <c r="O35" s="41" t="s">
        <v>111</v>
      </c>
      <c r="P35" s="5" t="s">
        <v>16</v>
      </c>
    </row>
    <row r="36" spans="1:16" ht="157.5">
      <c r="A36" s="1" t="s">
        <v>29</v>
      </c>
      <c r="B36" s="12" t="s">
        <v>89</v>
      </c>
      <c r="C36" s="7" t="s">
        <v>14</v>
      </c>
      <c r="D36" s="8">
        <v>57</v>
      </c>
      <c r="E36" s="8">
        <v>57</v>
      </c>
      <c r="F36" s="9">
        <v>58</v>
      </c>
      <c r="G36" s="8">
        <v>58</v>
      </c>
      <c r="H36" s="9">
        <v>58</v>
      </c>
      <c r="I36" s="10">
        <v>58</v>
      </c>
      <c r="J36" s="9">
        <v>58</v>
      </c>
      <c r="K36" s="9">
        <v>58</v>
      </c>
      <c r="L36" s="11">
        <v>58</v>
      </c>
      <c r="M36" s="4">
        <f>'[1]показатели к подпрограмме 1'!M33</f>
        <v>0.02</v>
      </c>
      <c r="N36" s="5" t="s">
        <v>51</v>
      </c>
      <c r="O36" s="41" t="s">
        <v>112</v>
      </c>
      <c r="P36" s="5" t="s">
        <v>16</v>
      </c>
    </row>
    <row r="37" spans="1:16" ht="178.5" customHeight="1">
      <c r="A37" s="1" t="s">
        <v>30</v>
      </c>
      <c r="B37" s="6" t="s">
        <v>96</v>
      </c>
      <c r="C37" s="7" t="s">
        <v>14</v>
      </c>
      <c r="D37" s="8">
        <v>10</v>
      </c>
      <c r="E37" s="8">
        <v>3</v>
      </c>
      <c r="F37" s="9">
        <v>30</v>
      </c>
      <c r="G37" s="8">
        <v>28</v>
      </c>
      <c r="H37" s="9">
        <v>50</v>
      </c>
      <c r="I37" s="10">
        <v>43</v>
      </c>
      <c r="J37" s="9">
        <v>65</v>
      </c>
      <c r="K37" s="9">
        <v>70</v>
      </c>
      <c r="L37" s="11">
        <v>75</v>
      </c>
      <c r="M37" s="4">
        <v>0.05</v>
      </c>
      <c r="N37" s="5" t="s">
        <v>56</v>
      </c>
      <c r="O37" s="41" t="s">
        <v>113</v>
      </c>
      <c r="P37" s="5" t="s">
        <v>16</v>
      </c>
    </row>
    <row r="38" spans="1:16" ht="94.5">
      <c r="A38" s="1" t="s">
        <v>31</v>
      </c>
      <c r="B38" s="12" t="s">
        <v>90</v>
      </c>
      <c r="C38" s="7" t="s">
        <v>14</v>
      </c>
      <c r="D38" s="8">
        <v>48</v>
      </c>
      <c r="E38" s="8">
        <v>48</v>
      </c>
      <c r="F38" s="9">
        <v>50</v>
      </c>
      <c r="G38" s="8">
        <v>50</v>
      </c>
      <c r="H38" s="9">
        <v>52</v>
      </c>
      <c r="I38" s="10">
        <v>52</v>
      </c>
      <c r="J38" s="9">
        <v>52</v>
      </c>
      <c r="K38" s="9">
        <v>52</v>
      </c>
      <c r="L38" s="11">
        <v>52</v>
      </c>
      <c r="M38" s="4">
        <f>'[1]показатели к подпрограмме 1'!M35</f>
        <v>0.02</v>
      </c>
      <c r="N38" s="5" t="s">
        <v>51</v>
      </c>
      <c r="O38" s="5" t="s">
        <v>65</v>
      </c>
      <c r="P38" s="5" t="s">
        <v>16</v>
      </c>
    </row>
    <row r="39" spans="1:16" ht="99">
      <c r="A39" s="1" t="s">
        <v>32</v>
      </c>
      <c r="B39" s="12" t="s">
        <v>91</v>
      </c>
      <c r="C39" s="7" t="s">
        <v>14</v>
      </c>
      <c r="D39" s="8" t="s">
        <v>52</v>
      </c>
      <c r="E39" s="8" t="s">
        <v>52</v>
      </c>
      <c r="F39" s="8" t="s">
        <v>52</v>
      </c>
      <c r="G39" s="8" t="s">
        <v>52</v>
      </c>
      <c r="H39" s="8" t="s">
        <v>52</v>
      </c>
      <c r="I39" s="8" t="s">
        <v>52</v>
      </c>
      <c r="J39" s="9">
        <v>100</v>
      </c>
      <c r="K39" s="9">
        <v>100</v>
      </c>
      <c r="L39" s="25">
        <v>100</v>
      </c>
      <c r="M39" s="4">
        <f>'[1]показатели к подпрограмме 1'!M36</f>
        <v>0.01</v>
      </c>
      <c r="N39" s="5" t="s">
        <v>51</v>
      </c>
      <c r="O39" s="41" t="s">
        <v>114</v>
      </c>
      <c r="P39" s="5" t="s">
        <v>16</v>
      </c>
    </row>
    <row r="40" spans="1:16" ht="94.5">
      <c r="A40" s="1" t="s">
        <v>33</v>
      </c>
      <c r="B40" s="26" t="s">
        <v>92</v>
      </c>
      <c r="C40" s="3" t="s">
        <v>14</v>
      </c>
      <c r="D40" s="14">
        <v>12</v>
      </c>
      <c r="E40" s="14">
        <v>12</v>
      </c>
      <c r="F40" s="14">
        <v>13</v>
      </c>
      <c r="G40" s="14">
        <v>13</v>
      </c>
      <c r="H40" s="14">
        <v>14</v>
      </c>
      <c r="I40" s="14">
        <v>14</v>
      </c>
      <c r="J40" s="14">
        <v>15</v>
      </c>
      <c r="K40" s="14">
        <v>16</v>
      </c>
      <c r="L40" s="15">
        <v>16.5</v>
      </c>
      <c r="M40" s="4">
        <f>'[1]показатели к подпрограмме 1'!M37</f>
        <v>0.02</v>
      </c>
      <c r="N40" s="5" t="s">
        <v>56</v>
      </c>
      <c r="O40" s="41" t="s">
        <v>115</v>
      </c>
      <c r="P40" s="5" t="s">
        <v>16</v>
      </c>
    </row>
    <row r="41" spans="1:16" ht="16.5">
      <c r="A41" s="23" t="s">
        <v>18</v>
      </c>
      <c r="B41" s="51" t="s">
        <v>13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1:16" ht="99">
      <c r="A42" s="1" t="s">
        <v>19</v>
      </c>
      <c r="B42" s="6" t="s">
        <v>93</v>
      </c>
      <c r="C42" s="3" t="s">
        <v>14</v>
      </c>
      <c r="D42" s="14" t="s">
        <v>52</v>
      </c>
      <c r="E42" s="14" t="s">
        <v>52</v>
      </c>
      <c r="F42" s="14" t="s">
        <v>52</v>
      </c>
      <c r="G42" s="14" t="s">
        <v>52</v>
      </c>
      <c r="H42" s="14" t="s">
        <v>52</v>
      </c>
      <c r="I42" s="14" t="s">
        <v>52</v>
      </c>
      <c r="J42" s="14">
        <v>100</v>
      </c>
      <c r="K42" s="14">
        <v>100</v>
      </c>
      <c r="L42" s="15">
        <v>100</v>
      </c>
      <c r="M42" s="4">
        <v>0.05</v>
      </c>
      <c r="N42" s="5" t="s">
        <v>51</v>
      </c>
      <c r="O42" s="41" t="s">
        <v>116</v>
      </c>
      <c r="P42" s="5" t="s">
        <v>18</v>
      </c>
    </row>
    <row r="43" spans="1:16" s="45" customFormat="1" ht="16.5">
      <c r="A43" s="23" t="s">
        <v>34</v>
      </c>
      <c r="B43" s="58" t="s">
        <v>35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spans="1:16" ht="78.75">
      <c r="A44" s="1" t="s">
        <v>38</v>
      </c>
      <c r="B44" s="27" t="s">
        <v>135</v>
      </c>
      <c r="C44" s="3" t="s">
        <v>14</v>
      </c>
      <c r="D44" s="14">
        <v>100</v>
      </c>
      <c r="E44" s="14">
        <v>100</v>
      </c>
      <c r="F44" s="14">
        <v>100</v>
      </c>
      <c r="G44" s="14">
        <v>100</v>
      </c>
      <c r="H44" s="14">
        <v>100</v>
      </c>
      <c r="I44" s="14">
        <v>100</v>
      </c>
      <c r="J44" s="14">
        <v>100</v>
      </c>
      <c r="K44" s="14">
        <v>100</v>
      </c>
      <c r="L44" s="28">
        <v>100</v>
      </c>
      <c r="M44" s="4">
        <v>0.08</v>
      </c>
      <c r="N44" s="5" t="s">
        <v>51</v>
      </c>
      <c r="O44" s="41" t="s">
        <v>117</v>
      </c>
      <c r="P44" s="5" t="s">
        <v>34</v>
      </c>
    </row>
    <row r="45" spans="1:16" ht="78.75">
      <c r="A45" s="1" t="s">
        <v>39</v>
      </c>
      <c r="B45" s="27" t="s">
        <v>136</v>
      </c>
      <c r="C45" s="29" t="s">
        <v>14</v>
      </c>
      <c r="D45" s="14">
        <v>100</v>
      </c>
      <c r="E45" s="14">
        <v>100</v>
      </c>
      <c r="F45" s="14">
        <v>100</v>
      </c>
      <c r="G45" s="14">
        <v>100</v>
      </c>
      <c r="H45" s="14">
        <v>100</v>
      </c>
      <c r="I45" s="14">
        <v>100</v>
      </c>
      <c r="J45" s="14">
        <v>100</v>
      </c>
      <c r="K45" s="14">
        <v>100</v>
      </c>
      <c r="L45" s="28">
        <v>100</v>
      </c>
      <c r="M45" s="4">
        <v>0.08</v>
      </c>
      <c r="N45" s="5" t="s">
        <v>51</v>
      </c>
      <c r="O45" s="41" t="s">
        <v>118</v>
      </c>
      <c r="P45" s="5" t="s">
        <v>34</v>
      </c>
    </row>
    <row r="46" spans="1:16" ht="78.75">
      <c r="A46" s="1" t="s">
        <v>40</v>
      </c>
      <c r="B46" s="27" t="s">
        <v>137</v>
      </c>
      <c r="C46" s="3" t="s">
        <v>14</v>
      </c>
      <c r="D46" s="14">
        <v>100</v>
      </c>
      <c r="E46" s="14">
        <v>100</v>
      </c>
      <c r="F46" s="14">
        <v>100</v>
      </c>
      <c r="G46" s="14">
        <v>100</v>
      </c>
      <c r="H46" s="14">
        <v>100</v>
      </c>
      <c r="I46" s="14">
        <v>100</v>
      </c>
      <c r="J46" s="14">
        <v>100</v>
      </c>
      <c r="K46" s="14">
        <v>100</v>
      </c>
      <c r="L46" s="28">
        <v>100</v>
      </c>
      <c r="M46" s="4">
        <v>0.04</v>
      </c>
      <c r="N46" s="5" t="s">
        <v>51</v>
      </c>
      <c r="O46" s="41" t="s">
        <v>119</v>
      </c>
      <c r="P46" s="5" t="s">
        <v>34</v>
      </c>
    </row>
    <row r="47" spans="1:16" s="45" customFormat="1" ht="16.5">
      <c r="A47" s="23" t="s">
        <v>36</v>
      </c>
      <c r="B47" s="59" t="s">
        <v>37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</row>
    <row r="48" spans="1:16" ht="110.25">
      <c r="A48" s="1" t="s">
        <v>41</v>
      </c>
      <c r="B48" s="46" t="s">
        <v>20</v>
      </c>
      <c r="C48" s="30" t="s">
        <v>14</v>
      </c>
      <c r="D48" s="14">
        <v>46</v>
      </c>
      <c r="E48" s="14">
        <v>46</v>
      </c>
      <c r="F48" s="14">
        <v>46</v>
      </c>
      <c r="G48" s="14">
        <v>46</v>
      </c>
      <c r="H48" s="14">
        <v>46</v>
      </c>
      <c r="I48" s="14">
        <v>46</v>
      </c>
      <c r="J48" s="14">
        <v>46</v>
      </c>
      <c r="K48" s="14">
        <v>46</v>
      </c>
      <c r="L48" s="15">
        <v>50</v>
      </c>
      <c r="M48" s="4">
        <f>'[1]показатели к подпрограмме 1'!M46</f>
        <v>0.03</v>
      </c>
      <c r="N48" s="5" t="s">
        <v>56</v>
      </c>
      <c r="O48" s="41" t="s">
        <v>121</v>
      </c>
      <c r="P48" s="5" t="s">
        <v>106</v>
      </c>
    </row>
    <row r="49" spans="1:16" ht="49.5">
      <c r="A49" s="1" t="s">
        <v>59</v>
      </c>
      <c r="B49" s="46" t="s">
        <v>144</v>
      </c>
      <c r="C49" s="30" t="s">
        <v>15</v>
      </c>
      <c r="D49" s="14" t="s">
        <v>52</v>
      </c>
      <c r="E49" s="14" t="s">
        <v>52</v>
      </c>
      <c r="F49" s="14">
        <v>99</v>
      </c>
      <c r="G49" s="14">
        <v>99</v>
      </c>
      <c r="H49" s="14">
        <v>99</v>
      </c>
      <c r="I49" s="14">
        <v>99</v>
      </c>
      <c r="J49" s="14">
        <v>99</v>
      </c>
      <c r="K49" s="14">
        <v>99</v>
      </c>
      <c r="L49" s="15">
        <v>99</v>
      </c>
      <c r="M49" s="4">
        <f>'[1]показатели к подпрограмме 1'!M47</f>
        <v>0.03</v>
      </c>
      <c r="N49" s="5" t="s">
        <v>51</v>
      </c>
      <c r="O49" s="41" t="s">
        <v>120</v>
      </c>
      <c r="P49" s="5" t="s">
        <v>106</v>
      </c>
    </row>
    <row r="50" spans="1:16" ht="56.25" customHeight="1">
      <c r="A50" s="1" t="s">
        <v>97</v>
      </c>
      <c r="B50" s="46" t="s">
        <v>98</v>
      </c>
      <c r="C50" s="30" t="s">
        <v>99</v>
      </c>
      <c r="D50" s="14" t="s">
        <v>52</v>
      </c>
      <c r="E50" s="14" t="s">
        <v>52</v>
      </c>
      <c r="F50" s="14" t="s">
        <v>52</v>
      </c>
      <c r="G50" s="14" t="s">
        <v>52</v>
      </c>
      <c r="H50" s="14" t="s">
        <v>52</v>
      </c>
      <c r="I50" s="14" t="s">
        <v>52</v>
      </c>
      <c r="J50" s="14">
        <v>50</v>
      </c>
      <c r="K50" s="14">
        <v>50</v>
      </c>
      <c r="L50" s="15">
        <v>50</v>
      </c>
      <c r="M50" s="4">
        <v>0.01</v>
      </c>
      <c r="N50" s="5" t="s">
        <v>51</v>
      </c>
      <c r="O50" s="5"/>
      <c r="P50" s="5" t="s">
        <v>41</v>
      </c>
    </row>
    <row r="51" spans="1:16" s="45" customFormat="1" ht="16.5">
      <c r="A51" s="23" t="s">
        <v>42</v>
      </c>
      <c r="B51" s="51" t="s">
        <v>17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</row>
    <row r="52" spans="1:16" s="45" customFormat="1" ht="110.25">
      <c r="A52" s="1" t="s">
        <v>44</v>
      </c>
      <c r="B52" s="31" t="s">
        <v>67</v>
      </c>
      <c r="C52" s="17" t="s">
        <v>14</v>
      </c>
      <c r="D52" s="14">
        <v>59.3</v>
      </c>
      <c r="E52" s="14">
        <v>59.3</v>
      </c>
      <c r="F52" s="14">
        <v>56.3</v>
      </c>
      <c r="G52" s="14">
        <v>56.3</v>
      </c>
      <c r="H52" s="14">
        <v>59.1</v>
      </c>
      <c r="I52" s="14">
        <v>59.1</v>
      </c>
      <c r="J52" s="14">
        <v>59.1</v>
      </c>
      <c r="K52" s="14">
        <v>59.1</v>
      </c>
      <c r="L52" s="15">
        <v>59.1</v>
      </c>
      <c r="M52" s="4">
        <v>0.4</v>
      </c>
      <c r="N52" s="5" t="s">
        <v>51</v>
      </c>
      <c r="O52" s="41" t="s">
        <v>122</v>
      </c>
      <c r="P52" s="5" t="s">
        <v>44</v>
      </c>
    </row>
    <row r="53" spans="1:16" s="45" customFormat="1" ht="94.5">
      <c r="A53" s="1" t="s">
        <v>60</v>
      </c>
      <c r="B53" s="31" t="s">
        <v>138</v>
      </c>
      <c r="C53" s="17" t="s">
        <v>14</v>
      </c>
      <c r="D53" s="14">
        <v>73</v>
      </c>
      <c r="E53" s="14">
        <v>73</v>
      </c>
      <c r="F53" s="14">
        <v>81</v>
      </c>
      <c r="G53" s="14">
        <v>81</v>
      </c>
      <c r="H53" s="14">
        <v>82</v>
      </c>
      <c r="I53" s="14">
        <v>82</v>
      </c>
      <c r="J53" s="14">
        <v>82</v>
      </c>
      <c r="K53" s="14">
        <v>82</v>
      </c>
      <c r="L53" s="15">
        <v>82</v>
      </c>
      <c r="M53" s="4">
        <v>0.45</v>
      </c>
      <c r="N53" s="5" t="s">
        <v>51</v>
      </c>
      <c r="O53" s="41" t="s">
        <v>123</v>
      </c>
      <c r="P53" s="5" t="s">
        <v>44</v>
      </c>
    </row>
    <row r="54" spans="1:16" s="45" customFormat="1" ht="110.25">
      <c r="A54" s="1" t="s">
        <v>61</v>
      </c>
      <c r="B54" s="31" t="s">
        <v>139</v>
      </c>
      <c r="C54" s="17" t="s">
        <v>14</v>
      </c>
      <c r="D54" s="14">
        <v>98</v>
      </c>
      <c r="E54" s="14">
        <v>98</v>
      </c>
      <c r="F54" s="14">
        <v>100</v>
      </c>
      <c r="G54" s="14">
        <v>100</v>
      </c>
      <c r="H54" s="14">
        <v>100</v>
      </c>
      <c r="I54" s="14">
        <v>100</v>
      </c>
      <c r="J54" s="14">
        <v>100</v>
      </c>
      <c r="K54" s="14">
        <v>100</v>
      </c>
      <c r="L54" s="15">
        <v>100</v>
      </c>
      <c r="M54" s="4">
        <v>0.1</v>
      </c>
      <c r="N54" s="5" t="s">
        <v>51</v>
      </c>
      <c r="O54" s="41" t="s">
        <v>124</v>
      </c>
      <c r="P54" s="5" t="s">
        <v>60</v>
      </c>
    </row>
    <row r="55" spans="1:16" s="45" customFormat="1" ht="78.75">
      <c r="A55" s="1" t="s">
        <v>62</v>
      </c>
      <c r="B55" s="31" t="s">
        <v>140</v>
      </c>
      <c r="C55" s="17" t="s">
        <v>14</v>
      </c>
      <c r="D55" s="14">
        <v>100</v>
      </c>
      <c r="E55" s="14">
        <v>100</v>
      </c>
      <c r="F55" s="14">
        <v>100</v>
      </c>
      <c r="G55" s="14">
        <v>100</v>
      </c>
      <c r="H55" s="14">
        <v>100</v>
      </c>
      <c r="I55" s="14">
        <v>100</v>
      </c>
      <c r="J55" s="14">
        <v>100</v>
      </c>
      <c r="K55" s="14">
        <v>100</v>
      </c>
      <c r="L55" s="15">
        <v>100</v>
      </c>
      <c r="M55" s="4">
        <v>0.05</v>
      </c>
      <c r="N55" s="5" t="s">
        <v>51</v>
      </c>
      <c r="O55" s="41" t="s">
        <v>125</v>
      </c>
      <c r="P55" s="5" t="s">
        <v>61</v>
      </c>
    </row>
    <row r="56" spans="1:16" s="45" customFormat="1" ht="16.5">
      <c r="A56" s="23" t="s">
        <v>43</v>
      </c>
      <c r="B56" s="51" t="s">
        <v>141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</row>
    <row r="57" spans="1:16" ht="78.75">
      <c r="A57" s="1" t="s">
        <v>45</v>
      </c>
      <c r="B57" s="31" t="s">
        <v>46</v>
      </c>
      <c r="C57" s="17" t="s">
        <v>14</v>
      </c>
      <c r="D57" s="18">
        <v>5.8</v>
      </c>
      <c r="E57" s="18">
        <v>5.8</v>
      </c>
      <c r="F57" s="18">
        <v>5.8</v>
      </c>
      <c r="G57" s="18">
        <v>5.8</v>
      </c>
      <c r="H57" s="18">
        <v>5.8</v>
      </c>
      <c r="I57" s="18">
        <v>5.8</v>
      </c>
      <c r="J57" s="18">
        <v>5.8</v>
      </c>
      <c r="K57" s="18">
        <v>5.8</v>
      </c>
      <c r="L57" s="18">
        <v>5.8</v>
      </c>
      <c r="M57" s="18">
        <v>0.25</v>
      </c>
      <c r="N57" s="17" t="s">
        <v>51</v>
      </c>
      <c r="O57" s="29" t="s">
        <v>126</v>
      </c>
      <c r="P57" s="17" t="s">
        <v>45</v>
      </c>
    </row>
    <row r="58" spans="1:16" ht="94.5">
      <c r="A58" s="1" t="s">
        <v>49</v>
      </c>
      <c r="B58" s="31" t="s">
        <v>47</v>
      </c>
      <c r="C58" s="17" t="s">
        <v>14</v>
      </c>
      <c r="D58" s="18">
        <v>3.7</v>
      </c>
      <c r="E58" s="18">
        <v>4.8</v>
      </c>
      <c r="F58" s="18">
        <v>3.7</v>
      </c>
      <c r="G58" s="18">
        <v>4.2</v>
      </c>
      <c r="H58" s="18">
        <v>3.7</v>
      </c>
      <c r="I58" s="18">
        <v>4</v>
      </c>
      <c r="J58" s="18">
        <v>3.7</v>
      </c>
      <c r="K58" s="18">
        <v>3.7</v>
      </c>
      <c r="L58" s="18">
        <v>3.7</v>
      </c>
      <c r="M58" s="18">
        <v>0.5</v>
      </c>
      <c r="N58" s="32" t="s">
        <v>51</v>
      </c>
      <c r="O58" s="29" t="s">
        <v>128</v>
      </c>
      <c r="P58" s="17" t="s">
        <v>45</v>
      </c>
    </row>
    <row r="59" spans="1:16" ht="82.5">
      <c r="A59" s="1" t="s">
        <v>50</v>
      </c>
      <c r="B59" s="31" t="s">
        <v>48</v>
      </c>
      <c r="C59" s="17" t="s">
        <v>14</v>
      </c>
      <c r="D59" s="18">
        <v>3.7</v>
      </c>
      <c r="E59" s="18">
        <v>4.0999999999999996</v>
      </c>
      <c r="F59" s="18">
        <v>3.7</v>
      </c>
      <c r="G59" s="18">
        <v>3.7</v>
      </c>
      <c r="H59" s="18">
        <v>3.7</v>
      </c>
      <c r="I59" s="18">
        <v>3.7</v>
      </c>
      <c r="J59" s="18">
        <v>3.7</v>
      </c>
      <c r="K59" s="18">
        <v>3.7</v>
      </c>
      <c r="L59" s="18">
        <v>3.7</v>
      </c>
      <c r="M59" s="18">
        <v>0.25</v>
      </c>
      <c r="N59" s="17" t="s">
        <v>51</v>
      </c>
      <c r="O59" s="29" t="s">
        <v>127</v>
      </c>
      <c r="P59" s="17" t="s">
        <v>45</v>
      </c>
    </row>
    <row r="61" spans="1:16">
      <c r="M61" s="47"/>
    </row>
    <row r="68" spans="13:13">
      <c r="M68" s="47"/>
    </row>
  </sheetData>
  <customSheetViews>
    <customSheetView guid="{927F878D-46AE-49F4-B8B2-51030EDF3615}" showPageBreaks="1" fitToPage="1" topLeftCell="A55">
      <selection activeCell="M59" sqref="M59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1"/>
    </customSheetView>
    <customSheetView guid="{69EC3E02-51BC-4C74-9E19-AD518675837D}" fitToPage="1" topLeftCell="A66">
      <selection activeCell="M55" sqref="M55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2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3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4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5"/>
    </customSheetView>
    <customSheetView guid="{67FA80FF-53CB-455C-A326-A27DE5914ABF}" fitToPage="1" topLeftCell="A13">
      <selection activeCell="N43" sqref="N4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6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7"/>
    </customSheetView>
  </customSheetViews>
  <mergeCells count="25">
    <mergeCell ref="B11:B14"/>
    <mergeCell ref="C11:C14"/>
    <mergeCell ref="D11:I11"/>
    <mergeCell ref="J11:L11"/>
    <mergeCell ref="N11:N14"/>
    <mergeCell ref="M11:M14"/>
    <mergeCell ref="H12:I12"/>
    <mergeCell ref="H13:I13"/>
    <mergeCell ref="J14:L14"/>
    <mergeCell ref="B51:P51"/>
    <mergeCell ref="B56:P56"/>
    <mergeCell ref="B29:P29"/>
    <mergeCell ref="B41:P41"/>
    <mergeCell ref="A9:P9"/>
    <mergeCell ref="B15:P15"/>
    <mergeCell ref="A11:A14"/>
    <mergeCell ref="O11:O14"/>
    <mergeCell ref="P11:P14"/>
    <mergeCell ref="D12:E13"/>
    <mergeCell ref="F12:G13"/>
    <mergeCell ref="B16:P16"/>
    <mergeCell ref="B22:P22"/>
    <mergeCell ref="B23:P23"/>
    <mergeCell ref="B43:P43"/>
    <mergeCell ref="B47:P47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5" fitToHeight="40" orientation="landscape" horizontalDpi="180" verticalDpi="18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 к МП</vt:lpstr>
      <vt:lpstr>'показатели к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adm114</cp:lastModifiedBy>
  <cp:lastPrinted>2014-04-24T02:39:26Z</cp:lastPrinted>
  <dcterms:created xsi:type="dcterms:W3CDTF">2006-09-28T05:33:49Z</dcterms:created>
  <dcterms:modified xsi:type="dcterms:W3CDTF">2014-05-29T03:17:36Z</dcterms:modified>
</cp:coreProperties>
</file>