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'!$A$1:$K$77</definedName>
  </definedNames>
  <calcPr calcId="152511"/>
</workbook>
</file>

<file path=xl/calcChain.xml><?xml version="1.0" encoding="utf-8"?>
<calcChain xmlns="http://schemas.openxmlformats.org/spreadsheetml/2006/main">
  <c r="D63" i="2" l="1"/>
  <c r="E63" i="2"/>
  <c r="F63" i="2"/>
  <c r="G63" i="2"/>
  <c r="H63" i="2"/>
  <c r="I63" i="2"/>
  <c r="J63" i="2"/>
  <c r="C63" i="2"/>
  <c r="E53" i="2" l="1"/>
  <c r="C47" i="2" l="1"/>
  <c r="I47" i="2" l="1"/>
  <c r="I34" i="2" s="1"/>
  <c r="I9" i="2" s="1"/>
  <c r="E47" i="2"/>
  <c r="G46" i="2" l="1"/>
  <c r="D46" i="2"/>
  <c r="E46" i="2"/>
  <c r="F46" i="2"/>
  <c r="H46" i="2"/>
  <c r="I46" i="2"/>
  <c r="J46" i="2"/>
  <c r="C46" i="2"/>
  <c r="C19" i="2" l="1"/>
  <c r="C12" i="2" s="1"/>
  <c r="C9" i="2" s="1"/>
  <c r="E34" i="2"/>
  <c r="E9" i="2" s="1"/>
  <c r="G47" i="2"/>
  <c r="G34" i="2" s="1"/>
  <c r="G9" i="2" s="1"/>
  <c r="D68" i="2" l="1"/>
  <c r="E68" i="2"/>
  <c r="F68" i="2"/>
  <c r="G68" i="2"/>
  <c r="H68" i="2"/>
  <c r="I68" i="2"/>
  <c r="J68" i="2"/>
  <c r="C68" i="2"/>
  <c r="D66" i="2"/>
  <c r="E66" i="2"/>
  <c r="F66" i="2"/>
  <c r="G66" i="2"/>
  <c r="H66" i="2"/>
  <c r="I66" i="2"/>
  <c r="J66" i="2"/>
  <c r="C66" i="2"/>
  <c r="D61" i="2"/>
  <c r="E61" i="2"/>
  <c r="F61" i="2"/>
  <c r="G61" i="2"/>
  <c r="H61" i="2"/>
  <c r="I61" i="2"/>
  <c r="J61" i="2"/>
  <c r="C61" i="2"/>
  <c r="D36" i="2"/>
  <c r="D35" i="2" s="1"/>
  <c r="E36" i="2"/>
  <c r="E35" i="2" s="1"/>
  <c r="F36" i="2"/>
  <c r="G36" i="2"/>
  <c r="H36" i="2"/>
  <c r="I36" i="2"/>
  <c r="J36" i="2"/>
  <c r="J35" i="2" s="1"/>
  <c r="C36" i="2"/>
  <c r="C35" i="2" s="1"/>
  <c r="F35" i="2"/>
  <c r="G35" i="2"/>
  <c r="G33" i="2" s="1"/>
  <c r="H35" i="2"/>
  <c r="I35" i="2"/>
  <c r="D31" i="2"/>
  <c r="E31" i="2"/>
  <c r="F31" i="2"/>
  <c r="G31" i="2"/>
  <c r="H31" i="2"/>
  <c r="I31" i="2"/>
  <c r="J31" i="2"/>
  <c r="C31" i="2"/>
  <c r="D29" i="2"/>
  <c r="E29" i="2"/>
  <c r="F29" i="2"/>
  <c r="G29" i="2"/>
  <c r="H29" i="2"/>
  <c r="I29" i="2"/>
  <c r="J29" i="2"/>
  <c r="C29" i="2"/>
  <c r="D27" i="2"/>
  <c r="E27" i="2"/>
  <c r="F27" i="2"/>
  <c r="G27" i="2"/>
  <c r="H27" i="2"/>
  <c r="I27" i="2"/>
  <c r="J27" i="2"/>
  <c r="C27" i="2"/>
  <c r="D23" i="2"/>
  <c r="E23" i="2"/>
  <c r="F23" i="2"/>
  <c r="G23" i="2"/>
  <c r="H23" i="2"/>
  <c r="I23" i="2"/>
  <c r="J23" i="2"/>
  <c r="C23" i="2"/>
  <c r="D18" i="2"/>
  <c r="E18" i="2"/>
  <c r="F18" i="2"/>
  <c r="G18" i="2"/>
  <c r="H18" i="2"/>
  <c r="I18" i="2"/>
  <c r="J18" i="2"/>
  <c r="D13" i="2"/>
  <c r="E13" i="2"/>
  <c r="F13" i="2"/>
  <c r="G13" i="2"/>
  <c r="H13" i="2"/>
  <c r="I13" i="2"/>
  <c r="J13" i="2"/>
  <c r="C34" i="2"/>
  <c r="C18" i="2"/>
  <c r="C13" i="2"/>
  <c r="D33" i="2" l="1"/>
  <c r="I33" i="2"/>
  <c r="F33" i="2"/>
  <c r="J33" i="2"/>
  <c r="H33" i="2"/>
  <c r="G11" i="2"/>
  <c r="G10" i="2" s="1"/>
  <c r="I11" i="2"/>
  <c r="I10" i="2" s="1"/>
  <c r="E33" i="2"/>
  <c r="E11" i="2"/>
  <c r="G8" i="2"/>
  <c r="E10" i="2"/>
  <c r="J11" i="2"/>
  <c r="J10" i="2" s="1"/>
  <c r="J8" i="2" s="1"/>
  <c r="H11" i="2"/>
  <c r="H10" i="2" s="1"/>
  <c r="H8" i="2" s="1"/>
  <c r="F11" i="2"/>
  <c r="F10" i="2" s="1"/>
  <c r="F8" i="2" s="1"/>
  <c r="D11" i="2"/>
  <c r="D10" i="2" s="1"/>
  <c r="C11" i="2"/>
  <c r="C10" i="2" s="1"/>
  <c r="C33" i="2"/>
  <c r="D8" i="2" l="1"/>
  <c r="I8" i="2"/>
  <c r="E8" i="2"/>
  <c r="C8" i="2"/>
</calcChain>
</file>

<file path=xl/sharedStrings.xml><?xml version="1.0" encoding="utf-8"?>
<sst xmlns="http://schemas.openxmlformats.org/spreadsheetml/2006/main" count="140" uniqueCount="108">
  <si>
    <t>№ п/п</t>
  </si>
  <si>
    <t>1.</t>
  </si>
  <si>
    <t>2.</t>
  </si>
  <si>
    <t>3.</t>
  </si>
  <si>
    <t>4.</t>
  </si>
  <si>
    <t>5.</t>
  </si>
  <si>
    <t>6.</t>
  </si>
  <si>
    <t>7.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</si>
  <si>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</si>
  <si>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</si>
  <si>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</si>
  <si>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</si>
  <si>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</si>
  <si>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8 "Тундровичок" г. Норильск, Центральный район, ул. Талнахская, д. 24</t>
  </si>
  <si>
    <t>2022 - замена отделки 3-х лестничных клеток</t>
  </si>
  <si>
    <t xml:space="preserve">Здание МБДОУ "Детский сад № 9 "Зимушка", г. Норильск, район Талнах, ул. Новая, д. 7 </t>
  </si>
  <si>
    <t>2023 - замена отделки стен и полов 3-м этаже на негорючие материалы</t>
  </si>
  <si>
    <t>Здание МБДОУ "Детский сад № 14 "Олененок", корп. 1, г. Норильск, Центральный район, ул. Нансена, д. 96</t>
  </si>
  <si>
    <t>2023 - замена отделки 4-х лестничных клеток</t>
  </si>
  <si>
    <t>Здание МБДОУ "Детский сад № 78 "Василек", г. Норильск, Центральный район, ул. Набережная Урванцева, д. 43</t>
  </si>
  <si>
    <t>2024 - замена отделки 3-х лестничных клеток</t>
  </si>
  <si>
    <t>Общеобразовательные учреждения</t>
  </si>
  <si>
    <t>Здание МБОУ "Гимназия № 1", корп. 1, г. Норильск, Центральный район, ул. Кирова, д. 30</t>
  </si>
  <si>
    <t xml:space="preserve">2022 - замена отделки пола 4-го этажа  </t>
  </si>
  <si>
    <t>Здание МБОУ "Гимназия № 1", корп. 2, г. Норильск, Центральный район, ул. Талнахская, д. 23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</si>
  <si>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</si>
  <si>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</si>
  <si>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</si>
  <si>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</si>
  <si>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 xml:space="preserve">2022 - разработка ПСД на ремонт зрительного зала с заменой каркаса ступенчатого пола
2024 - замена гипсокартонной перегородки на кирпичную, увеличение ширины лестничных маршей, дверных проемов, коридоров, замена отделки коридоров 1, 2 этажей, замена дверей и перегородок на противопожарные, увеличение ширины прохода между рядами в зрительном зале, замена гипсокартонной перегородки на кирпичную, замена напольного покрытия сцены, зрительного зала, замена отделки стен зрительного зала и коридоров 1, 2 этажей                                                                            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</si>
  <si>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</si>
  <si>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</si>
  <si>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МУ "Управление по взаимодействию с общественными организациями и молодежной политике"</t>
  </si>
  <si>
    <t>Помещения МБУ "Молодежный центр", г. Норильск, район Кайеркан, ул. Школьная, д. 10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</si>
  <si>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</si>
  <si>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</si>
  <si>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2023 - устранение замечаний по предписанию пожнадзора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</si>
  <si>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</si>
  <si>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Здание МАДОУ "Детский сад № 2 "Умка", корп. 2, г. Норильск, Центральный район, просп. Ленинский, д. 41 А</t>
  </si>
  <si>
    <t xml:space="preserve">2023 - разработка ПСД на модернизацию системы АПС и СОУЭ
2024 - модернизация системы АПС и СОУЭ          </t>
  </si>
  <si>
    <t>Здание МБДОУ "Детский сад № 24 "Родничок", г. Норильск, Центральный район, ул. Лауреатов, д. 69</t>
  </si>
  <si>
    <t>2023 - модернизация системы АПС и СОУЭ по типовому проекту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</si>
  <si>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</si>
  <si>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46 "Надежда", г. Норильск, Центральный район, ул. Лауреатов, д. 63</t>
  </si>
  <si>
    <t>Здание МБДОУ "Детский сад № 68 "Ладушки", корп. 1, г. Норильск, Центральный район, ул. Московская, д. 10</t>
  </si>
  <si>
    <t xml:space="preserve">Здание МБДОУ "Детский сад № 68 "Ладушки", корп. 2, г. Норильск, Центральный район, ул. Ленинградская, д. 4 А </t>
  </si>
  <si>
    <t>Здание МБДОУ "Детский сад № 90 "Цветик-семицветик", г. Норильск, Центральный район, ул. Талнахская, д. 1 А</t>
  </si>
  <si>
    <t>Разработка типовых проектов на модернизацию системы АПС и СОУЭ, АПТ (проектно-сметная документация на тип 1 )</t>
  </si>
  <si>
    <t>2022 -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</si>
  <si>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Разработка типовых проектов на модернизацию системы АПС и СОУЭ, АПТ (проектно-сметная документация на тип 2 )</t>
  </si>
  <si>
    <t>2023 -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</si>
  <si>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Здание МБОУ "СШ № 1", корп. 1, г. Норильск, Центральный район, ул. Комсомольская, д. 6</t>
  </si>
  <si>
    <t>Здание МБОУ "СШ № 1", корп. 2, г. Норильск, Центральный район, ул. Севастопольская, д. 8 А</t>
  </si>
  <si>
    <t>2022 - модернизация системы АПС и СОУЭ</t>
  </si>
  <si>
    <t>Здание МБОУ "Гимназия № 5", корп. 1, г. Норильск, Центральный район, ул. Б. Хмельницкого, д. 12</t>
  </si>
  <si>
    <t>Здание МБОУ "Гимназия № 5", корп. 3, г. Норильск, Центральный район, ул. Талнахская, д. 10 А</t>
  </si>
  <si>
    <t>Здание МБОУ "СШ № 36", г. Норильск, район Талнах, ул. Бауманская, д. 22 А</t>
  </si>
  <si>
    <t>Здание МБОУ "СШ № 40", г. Норильск, район Кайеркан, ул. Первомайская, д. 20 А</t>
  </si>
  <si>
    <t>Здание МБОУ "СШ № 43", г. Норильск, район Талнах, ул. Рудная, д. 15</t>
  </si>
  <si>
    <t>Здание МАОУ "Гимназия № 48", г. Норильск, район Талнах, ул. Бауманская, д. 15</t>
  </si>
  <si>
    <t>МКУ 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</si>
  <si>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</si>
  <si>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</si>
  <si>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</si>
  <si>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Помещения МАУ "ИЦ "Норильские новости", г. Норильск, Центральный район, промплощадка ЗЖБИ, строение 12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</si>
  <si>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</si>
  <si>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</si>
  <si>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2022 - разработка ПСД на модернизацию системы АПС и СОУЭ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</si>
  <si>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</si>
  <si>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</si>
  <si>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</si>
  <si>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</si>
  <si>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</si>
  <si>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</si>
  <si>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</si>
  <si>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</si>
  <si>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>Наименование объекта</t>
  </si>
  <si>
    <t>в том числе ПСД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</si>
  <si>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</si>
  <si>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</si>
  <si>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</si>
  <si>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</si>
  <si>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</si>
  <si>
    <t>3.1.</t>
  </si>
  <si>
    <t>4.1.</t>
  </si>
  <si>
    <t>5.1.</t>
  </si>
  <si>
    <t>6.1.</t>
  </si>
  <si>
    <t xml:space="preserve">2022 - разработка ПСД, модернизация системы АПС и СОУЭ   </t>
  </si>
  <si>
    <t>2022 - разработка ПСД на монтаж противопожарных перегородок
2024 - монтаж противопожарных перегородок</t>
  </si>
  <si>
    <t xml:space="preserve">Здание МБОУ "СШ № 30", г. Норильск, район Талнах, ул. Бауманская, д. 12 </t>
  </si>
  <si>
    <t>2022 - модернизация системы АПС и СОУЭ (1 этап)
2023 - модернизация систем АПТ, АПС и СОУЭ по проекту, разработанному в 2020 году (2 этап)
2024 - модернизация системы АПС и СОУЭ</t>
  </si>
  <si>
    <t>2024 -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</t>
  </si>
  <si>
    <t>2024 - модернизация системы АПС и СОУЭ по типовому проекту</t>
  </si>
  <si>
    <t>2024- модернизация системы АПС и СОУЭ по типовому проекту</t>
  </si>
  <si>
    <t>2023 - разработка ПСД на модернизацию системы АПС и СОУЭ</t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</si>
  <si>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  </r>
  </si>
  <si>
    <t>2023 - разработка ПСД на приведение объекта в соответствие с требованиями пожарной безопасности (306,1 тыс. руб.), государственная экспертиза проверки достоверности сметной стоимости (122,3 тыс. руб.)
2024 - огнезащита деревянных конструкций чердачного помещения и косоуров с учетом монтажа освещения</t>
  </si>
  <si>
    <t>2022 - разработка ПСД на приведение объекта в соответствие с требованиями пожарной безопасности
2023 - государственная экспертиза проверки достоверности сметной стоимости (544,5 тыс. руб.), разработка ПСД на приведение объекта в соответствие с требованиями пожарной безопасности (1 402,9 тыс. руб.)</t>
  </si>
  <si>
    <t>2022 - разработка ПСД на модернизацию системы АПС и СОУЭ
2023 - разработка ПСД на модернизацию системы АПС и СОУЭ</t>
  </si>
  <si>
    <t>2022 - разработка ПСД на модернизацию системы АПТ, АПС и СОУЭ
2023 - разработка ПСД на модернизацию системы АПС и СОУЭ</t>
  </si>
  <si>
    <t>2022 - монтаж системы АПС и СОУЭ по проекту, разработанному в 2019 году (1 этап)
2023 - монтаж системы АПС и СОУЭ по проекту, разработанному в 2019 году (2 этап)</t>
  </si>
  <si>
    <t>2024 - модернизация системы АПС и СОУЭ
2025 - модернизация системы АПС и СОУЭ</t>
  </si>
  <si>
    <t>2023 - модернизация системы АПС и СОУЭ по типовому проекту - 3589,2 м2</t>
  </si>
  <si>
    <t>Здание МБУ ДО "Норильская детская музыкальная школа", г. Норильск, Центральный район, пр. Молодежный, д. 13</t>
  </si>
  <si>
    <t>2023 - модернизация системы АПС и СОУЭ по проекту, разработанному в 2021 году</t>
  </si>
  <si>
    <t>2023 - монтаж систем АПТ, АПС и СОУЭ по проекту, разработанному в 2021 году - 576 м2</t>
  </si>
  <si>
    <t>ВСЕГО                             2022 год (исполнено)</t>
  </si>
  <si>
    <t>Приложение 4 к Постановлению
Администрации города Норильска                                                                                              от 23.05.2023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</si>
</sst>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3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 shrinkToFit="1"/>
    </xf>
    <xf numFmtId="0" fontId="8" fillId="2" borderId="0" xfId="0" applyFont="1" applyFill="1"/>
    <xf numFmtId="0" fontId="8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 shrinkToFit="1"/>
    </xf>
    <xf numFmtId="0" fontId="8" fillId="0" borderId="2" xfId="1" applyNumberFormat="1" applyFont="1" applyFill="1" applyBorder="1" applyAlignment="1">
      <alignment horizontal="left" vertical="center" wrapText="1" shrinkToFit="1"/>
    </xf>
    <xf numFmtId="164" fontId="8" fillId="0" borderId="2" xfId="1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4" borderId="0" xfId="0" applyFont="1" applyFill="1"/>
    <xf numFmtId="0" fontId="4" fillId="0" borderId="0" xfId="0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164" fontId="10" fillId="0" borderId="2" xfId="0" applyNumberFormat="1" applyFont="1" applyFill="1" applyBorder="1" applyAlignment="1">
      <alignment horizontal="left" vertical="center" wrapText="1" shrinkToFit="1"/>
    </xf>
    <xf numFmtId="0" fontId="10" fillId="0" borderId="2" xfId="1" applyFont="1" applyFill="1" applyBorder="1" applyAlignment="1">
      <alignment horizontal="left" vertical="center" wrapText="1"/>
    </xf>
    <xf numFmtId="0" fontId="6" fillId="0" borderId="0" xfId="0" applyFont="1"/>
    <xf numFmtId="0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/>
    <xf numFmtId="0" fontId="7" fillId="2" borderId="0" xfId="0" applyFont="1" applyFill="1"/>
    <xf numFmtId="0" fontId="6" fillId="4" borderId="0" xfId="0" applyFont="1" applyFill="1"/>
    <xf numFmtId="0" fontId="10" fillId="0" borderId="2" xfId="0" applyNumberFormat="1" applyFont="1" applyFill="1" applyBorder="1" applyAlignment="1">
      <alignment horizontal="left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3" borderId="0" xfId="0" applyFont="1" applyFill="1"/>
    <xf numFmtId="0" fontId="8" fillId="0" borderId="4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 wrapText="1" shrinkToFi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vertical="center" wrapText="1" shrinkToFit="1"/>
    </xf>
    <xf numFmtId="164" fontId="11" fillId="0" borderId="2" xfId="0" applyNumberFormat="1" applyFont="1" applyFill="1" applyBorder="1" applyAlignment="1">
      <alignment horizontal="left" vertical="center" wrapText="1" shrinkToFit="1"/>
    </xf>
    <xf numFmtId="0" fontId="8" fillId="0" borderId="2" xfId="0" applyNumberFormat="1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 wrapText="1" shrinkToFit="1"/>
    </xf>
    <xf numFmtId="0" fontId="8" fillId="0" borderId="3" xfId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0" fontId="3" fillId="0" borderId="7" xfId="0" applyFont="1" applyFill="1" applyBorder="1"/>
    <xf numFmtId="0" fontId="8" fillId="0" borderId="4" xfId="0" applyNumberFormat="1" applyFont="1" applyFill="1" applyBorder="1" applyAlignment="1">
      <alignment horizontal="left" vertical="center" wrapText="1" shrinkToFit="1"/>
    </xf>
    <xf numFmtId="0" fontId="8" fillId="0" borderId="5" xfId="0" applyNumberFormat="1" applyFont="1" applyFill="1" applyBorder="1" applyAlignment="1">
      <alignment horizontal="left" vertical="center" wrapText="1" shrinkToFi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 wrapText="1" shrinkToFi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79"/>
  <sheetViews>
    <sheetView tabSelected="1" view="pageBreakPreview" zoomScale="70" zoomScaleNormal="60" zoomScaleSheetLayoutView="70" workbookViewId="0">
      <selection activeCell="C4" sqref="C4"/>
    </sheetView>
  </sheetViews>
  <sheetFormatPr defaultColWidth="9.109375" defaultRowHeight="17.399999999999999" x14ac:dyDescent="0.35"/>
  <cols>
    <col min="1" max="1" width="6.109375" style="9" customWidth="1"/>
    <col min="2" max="2" width="57" style="19" customWidth="1"/>
    <col min="3" max="4" width="15.5546875" style="20" customWidth="1"/>
    <col min="5" max="5" width="15.5546875" style="23" customWidth="1"/>
    <col min="6" max="10" width="15.5546875" style="21" customWidth="1"/>
    <col min="11" max="11" width="62" style="22" customWidth="1"/>
    <col min="12" max="16384" width="9.109375" style="1"/>
  </cols>
  <sheetData>
    <row r="1" spans="1:11" ht="57" customHeight="1" x14ac:dyDescent="0.35">
      <c r="E1" s="45"/>
      <c r="K1" s="26" t="s">
        <v>107</v>
      </c>
    </row>
    <row r="2" spans="1:11" s="24" customFormat="1" ht="78" customHeight="1" x14ac:dyDescent="0.35">
      <c r="A2" s="25"/>
      <c r="B2" s="25"/>
      <c r="C2" s="25"/>
      <c r="D2" s="25"/>
      <c r="E2" s="25"/>
      <c r="F2" s="25"/>
      <c r="G2" s="25"/>
      <c r="H2" s="25"/>
      <c r="I2" s="25"/>
      <c r="J2" s="25"/>
      <c r="K2" s="26" t="s">
        <v>82</v>
      </c>
    </row>
    <row r="3" spans="1:11" s="24" customFormat="1" ht="10.5" customHeight="1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24" customFormat="1" ht="12" customHeight="1" x14ac:dyDescent="0.3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24" customFormat="1" ht="27" customHeight="1" x14ac:dyDescent="0.35">
      <c r="A5" s="46" t="s">
        <v>95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56.25" customHeight="1" x14ac:dyDescent="0.35">
      <c r="A6" s="47" t="s">
        <v>0</v>
      </c>
      <c r="B6" s="48" t="s">
        <v>76</v>
      </c>
      <c r="C6" s="48" t="s">
        <v>106</v>
      </c>
      <c r="D6" s="48" t="s">
        <v>77</v>
      </c>
      <c r="E6" s="48" t="s">
        <v>78</v>
      </c>
      <c r="F6" s="48" t="s">
        <v>77</v>
      </c>
      <c r="G6" s="48" t="s">
        <v>79</v>
      </c>
      <c r="H6" s="48" t="s">
        <v>77</v>
      </c>
      <c r="I6" s="48" t="s">
        <v>81</v>
      </c>
      <c r="J6" s="48" t="s">
        <v>77</v>
      </c>
      <c r="K6" s="48" t="s">
        <v>80</v>
      </c>
    </row>
    <row r="7" spans="1:11" s="3" customFormat="1" ht="13.5" customHeight="1" x14ac:dyDescent="0.3">
      <c r="A7" s="15" t="s">
        <v>1</v>
      </c>
      <c r="B7" s="49" t="s">
        <v>2</v>
      </c>
      <c r="C7" s="12" t="s">
        <v>3</v>
      </c>
      <c r="D7" s="12" t="s">
        <v>83</v>
      </c>
      <c r="E7" s="49" t="s">
        <v>4</v>
      </c>
      <c r="F7" s="49" t="s">
        <v>84</v>
      </c>
      <c r="G7" s="49" t="s">
        <v>5</v>
      </c>
      <c r="H7" s="49" t="s">
        <v>85</v>
      </c>
      <c r="I7" s="49" t="s">
        <v>6</v>
      </c>
      <c r="J7" s="49" t="s">
        <v>86</v>
      </c>
      <c r="K7" s="49" t="s">
        <v>7</v>
      </c>
    </row>
    <row r="8" spans="1:11" s="2" customFormat="1" ht="74.25" customHeight="1" x14ac:dyDescent="0.3">
      <c r="A8" s="50"/>
      <c r="B8" s="50" t="s">
        <v>8</v>
      </c>
      <c r="C8" s="43">
        <f t="shared" ref="C8:J8" si="0">C10+C33</f>
        <v>39474.5</v>
      </c>
      <c r="D8" s="43">
        <f t="shared" si="0"/>
        <v>1087.3</v>
      </c>
      <c r="E8" s="43">
        <f t="shared" si="0"/>
        <v>93398.9</v>
      </c>
      <c r="F8" s="43">
        <f t="shared" si="0"/>
        <v>3451</v>
      </c>
      <c r="G8" s="43">
        <f t="shared" si="0"/>
        <v>89185.600000000006</v>
      </c>
      <c r="H8" s="43">
        <f t="shared" si="0"/>
        <v>0</v>
      </c>
      <c r="I8" s="43">
        <f t="shared" si="0"/>
        <v>7150.7</v>
      </c>
      <c r="J8" s="43">
        <f t="shared" si="0"/>
        <v>0</v>
      </c>
      <c r="K8" s="51"/>
    </row>
    <row r="9" spans="1:11" s="33" customFormat="1" ht="18.75" customHeight="1" x14ac:dyDescent="0.3">
      <c r="A9" s="52"/>
      <c r="B9" s="30" t="s">
        <v>9</v>
      </c>
      <c r="C9" s="31">
        <f>C12</f>
        <v>5871.6</v>
      </c>
      <c r="D9" s="31">
        <v>0</v>
      </c>
      <c r="E9" s="31">
        <f>E34</f>
        <v>7200</v>
      </c>
      <c r="F9" s="31">
        <v>0</v>
      </c>
      <c r="G9" s="31">
        <f>G34</f>
        <v>5760</v>
      </c>
      <c r="H9" s="31">
        <v>0</v>
      </c>
      <c r="I9" s="31">
        <f>I34</f>
        <v>5760</v>
      </c>
      <c r="J9" s="31">
        <v>0</v>
      </c>
      <c r="K9" s="32"/>
    </row>
    <row r="10" spans="1:11" s="2" customFormat="1" ht="120" customHeight="1" x14ac:dyDescent="0.3">
      <c r="A10" s="53" t="s">
        <v>1</v>
      </c>
      <c r="B10" s="50" t="s">
        <v>10</v>
      </c>
      <c r="C10" s="43">
        <f t="shared" ref="C10:J10" si="1">C11+C23+C27+C29+C31</f>
        <v>11537</v>
      </c>
      <c r="D10" s="43">
        <f t="shared" si="1"/>
        <v>0</v>
      </c>
      <c r="E10" s="43">
        <f t="shared" si="1"/>
        <v>29833.599999999999</v>
      </c>
      <c r="F10" s="43">
        <f t="shared" si="1"/>
        <v>2375.8000000000002</v>
      </c>
      <c r="G10" s="43">
        <f t="shared" si="1"/>
        <v>50730.2</v>
      </c>
      <c r="H10" s="43">
        <f t="shared" si="1"/>
        <v>0</v>
      </c>
      <c r="I10" s="43">
        <f t="shared" si="1"/>
        <v>0</v>
      </c>
      <c r="J10" s="43">
        <f t="shared" si="1"/>
        <v>0</v>
      </c>
      <c r="K10" s="12"/>
    </row>
    <row r="11" spans="1:11" s="34" customFormat="1" ht="37.5" customHeight="1" x14ac:dyDescent="0.3">
      <c r="A11" s="54"/>
      <c r="B11" s="54" t="s">
        <v>11</v>
      </c>
      <c r="C11" s="31">
        <f t="shared" ref="C11:J11" si="2">C13+C18</f>
        <v>11537</v>
      </c>
      <c r="D11" s="31">
        <f t="shared" si="2"/>
        <v>0</v>
      </c>
      <c r="E11" s="31">
        <f t="shared" si="2"/>
        <v>24226.699999999997</v>
      </c>
      <c r="F11" s="31">
        <f t="shared" si="2"/>
        <v>0</v>
      </c>
      <c r="G11" s="31">
        <f t="shared" si="2"/>
        <v>797.9</v>
      </c>
      <c r="H11" s="31">
        <f t="shared" si="2"/>
        <v>0</v>
      </c>
      <c r="I11" s="31">
        <f t="shared" si="2"/>
        <v>0</v>
      </c>
      <c r="J11" s="31">
        <f t="shared" si="2"/>
        <v>0</v>
      </c>
      <c r="K11" s="55"/>
    </row>
    <row r="12" spans="1:11" s="34" customFormat="1" ht="19.5" customHeight="1" x14ac:dyDescent="0.3">
      <c r="A12" s="52"/>
      <c r="B12" s="30" t="s">
        <v>9</v>
      </c>
      <c r="C12" s="31">
        <f>C19+C47</f>
        <v>5871.6</v>
      </c>
      <c r="D12" s="31"/>
      <c r="E12" s="31"/>
      <c r="F12" s="31"/>
      <c r="G12" s="31"/>
      <c r="H12" s="31"/>
      <c r="I12" s="31"/>
      <c r="J12" s="31"/>
      <c r="K12" s="32"/>
    </row>
    <row r="13" spans="1:11" s="34" customFormat="1" ht="16.5" customHeight="1" x14ac:dyDescent="0.3">
      <c r="A13" s="56"/>
      <c r="B13" s="56" t="s">
        <v>12</v>
      </c>
      <c r="C13" s="13">
        <f t="shared" ref="C13:J13" si="3">SUM(C14:C17)</f>
        <v>8240.7999999999993</v>
      </c>
      <c r="D13" s="13">
        <f t="shared" si="3"/>
        <v>0</v>
      </c>
      <c r="E13" s="13">
        <f t="shared" si="3"/>
        <v>24226.699999999997</v>
      </c>
      <c r="F13" s="13">
        <f t="shared" si="3"/>
        <v>0</v>
      </c>
      <c r="G13" s="13">
        <f t="shared" si="3"/>
        <v>797.9</v>
      </c>
      <c r="H13" s="13">
        <f t="shared" si="3"/>
        <v>0</v>
      </c>
      <c r="I13" s="13">
        <f t="shared" si="3"/>
        <v>0</v>
      </c>
      <c r="J13" s="13">
        <f t="shared" si="3"/>
        <v>0</v>
      </c>
      <c r="K13" s="57"/>
    </row>
    <row r="14" spans="1:11" s="5" customFormat="1" ht="41.25" customHeight="1" x14ac:dyDescent="0.3">
      <c r="A14" s="15">
        <v>1</v>
      </c>
      <c r="B14" s="58" t="s">
        <v>13</v>
      </c>
      <c r="C14" s="12">
        <v>8240.7999999999993</v>
      </c>
      <c r="D14" s="12"/>
      <c r="E14" s="12"/>
      <c r="F14" s="12"/>
      <c r="G14" s="12"/>
      <c r="H14" s="12"/>
      <c r="I14" s="12"/>
      <c r="J14" s="12"/>
      <c r="K14" s="10" t="s">
        <v>14</v>
      </c>
    </row>
    <row r="15" spans="1:11" s="6" customFormat="1" ht="27.6" x14ac:dyDescent="0.3">
      <c r="A15" s="15">
        <v>2</v>
      </c>
      <c r="B15" s="58" t="s">
        <v>15</v>
      </c>
      <c r="C15" s="12"/>
      <c r="D15" s="12"/>
      <c r="E15" s="12">
        <v>9785.0999999999985</v>
      </c>
      <c r="F15" s="12"/>
      <c r="G15" s="12"/>
      <c r="H15" s="12"/>
      <c r="I15" s="12"/>
      <c r="J15" s="12"/>
      <c r="K15" s="10" t="s">
        <v>16</v>
      </c>
    </row>
    <row r="16" spans="1:11" s="6" customFormat="1" ht="27.6" x14ac:dyDescent="0.3">
      <c r="A16" s="15">
        <v>3</v>
      </c>
      <c r="B16" s="58" t="s">
        <v>17</v>
      </c>
      <c r="C16" s="12"/>
      <c r="D16" s="12"/>
      <c r="E16" s="12">
        <v>14441.6</v>
      </c>
      <c r="F16" s="12"/>
      <c r="G16" s="12"/>
      <c r="H16" s="12"/>
      <c r="I16" s="12"/>
      <c r="J16" s="12"/>
      <c r="K16" s="10" t="s">
        <v>18</v>
      </c>
    </row>
    <row r="17" spans="1:11" s="6" customFormat="1" ht="52.5" customHeight="1" x14ac:dyDescent="0.3">
      <c r="A17" s="15">
        <v>4</v>
      </c>
      <c r="B17" s="58" t="s">
        <v>19</v>
      </c>
      <c r="C17" s="12"/>
      <c r="D17" s="12"/>
      <c r="E17" s="12"/>
      <c r="F17" s="12"/>
      <c r="G17" s="12">
        <v>797.9</v>
      </c>
      <c r="H17" s="12"/>
      <c r="I17" s="12"/>
      <c r="J17" s="12"/>
      <c r="K17" s="10" t="s">
        <v>20</v>
      </c>
    </row>
    <row r="18" spans="1:11" s="7" customFormat="1" ht="25.2" customHeight="1" x14ac:dyDescent="0.3">
      <c r="A18" s="56"/>
      <c r="B18" s="56" t="s">
        <v>21</v>
      </c>
      <c r="C18" s="59">
        <f>C20+C21</f>
        <v>3296.2</v>
      </c>
      <c r="D18" s="59">
        <f t="shared" ref="D18:J18" si="4">D20+D21</f>
        <v>0</v>
      </c>
      <c r="E18" s="59">
        <f t="shared" si="4"/>
        <v>0</v>
      </c>
      <c r="F18" s="59">
        <f t="shared" si="4"/>
        <v>0</v>
      </c>
      <c r="G18" s="59">
        <f t="shared" si="4"/>
        <v>0</v>
      </c>
      <c r="H18" s="59">
        <f t="shared" si="4"/>
        <v>0</v>
      </c>
      <c r="I18" s="59">
        <f t="shared" si="4"/>
        <v>0</v>
      </c>
      <c r="J18" s="59">
        <f t="shared" si="4"/>
        <v>0</v>
      </c>
      <c r="K18" s="27"/>
    </row>
    <row r="19" spans="1:11" s="7" customFormat="1" ht="18.75" customHeight="1" x14ac:dyDescent="0.3">
      <c r="A19" s="52"/>
      <c r="B19" s="37" t="s">
        <v>9</v>
      </c>
      <c r="C19" s="13">
        <f>C22</f>
        <v>1555</v>
      </c>
      <c r="D19" s="13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28"/>
    </row>
    <row r="20" spans="1:11" s="5" customFormat="1" ht="52.5" customHeight="1" x14ac:dyDescent="0.3">
      <c r="A20" s="15">
        <v>1</v>
      </c>
      <c r="B20" s="58" t="s">
        <v>22</v>
      </c>
      <c r="C20" s="12">
        <v>1476.7</v>
      </c>
      <c r="D20" s="12"/>
      <c r="E20" s="12"/>
      <c r="F20" s="12"/>
      <c r="G20" s="12"/>
      <c r="H20" s="12"/>
      <c r="I20" s="12"/>
      <c r="J20" s="12"/>
      <c r="K20" s="10" t="s">
        <v>23</v>
      </c>
    </row>
    <row r="21" spans="1:11" s="5" customFormat="1" ht="33.75" customHeight="1" x14ac:dyDescent="0.3">
      <c r="A21" s="15">
        <v>2</v>
      </c>
      <c r="B21" s="58" t="s">
        <v>24</v>
      </c>
      <c r="C21" s="12">
        <v>1819.5</v>
      </c>
      <c r="D21" s="12"/>
      <c r="E21" s="12"/>
      <c r="F21" s="12"/>
      <c r="G21" s="12"/>
      <c r="H21" s="12"/>
      <c r="I21" s="12"/>
      <c r="J21" s="12"/>
      <c r="K21" s="60" t="s">
        <v>23</v>
      </c>
    </row>
    <row r="22" spans="1:11" s="35" customFormat="1" ht="18" customHeight="1" x14ac:dyDescent="0.3">
      <c r="A22" s="61"/>
      <c r="B22" s="62" t="s">
        <v>9</v>
      </c>
      <c r="C22" s="38">
        <v>1555</v>
      </c>
      <c r="D22" s="38"/>
      <c r="E22" s="38"/>
      <c r="F22" s="38"/>
      <c r="G22" s="38"/>
      <c r="H22" s="38"/>
      <c r="I22" s="38"/>
      <c r="J22" s="38"/>
      <c r="K22" s="63"/>
    </row>
    <row r="23" spans="1:11" s="8" customFormat="1" ht="35.25" customHeight="1" x14ac:dyDescent="0.3">
      <c r="A23" s="64"/>
      <c r="B23" s="64" t="s">
        <v>25</v>
      </c>
      <c r="C23" s="43">
        <f>SUM(C24:C26)</f>
        <v>0</v>
      </c>
      <c r="D23" s="43">
        <f t="shared" ref="D23:J23" si="5">SUM(D24:D26)</f>
        <v>0</v>
      </c>
      <c r="E23" s="43">
        <f t="shared" si="5"/>
        <v>428.4</v>
      </c>
      <c r="F23" s="43">
        <f t="shared" si="5"/>
        <v>428.4</v>
      </c>
      <c r="G23" s="43">
        <f t="shared" si="5"/>
        <v>33300</v>
      </c>
      <c r="H23" s="43">
        <f t="shared" si="5"/>
        <v>0</v>
      </c>
      <c r="I23" s="43">
        <f t="shared" si="5"/>
        <v>0</v>
      </c>
      <c r="J23" s="43">
        <f t="shared" si="5"/>
        <v>0</v>
      </c>
      <c r="K23" s="65"/>
    </row>
    <row r="24" spans="1:11" s="5" customFormat="1" ht="27.6" x14ac:dyDescent="0.3">
      <c r="A24" s="15">
        <v>1</v>
      </c>
      <c r="B24" s="11" t="s">
        <v>26</v>
      </c>
      <c r="C24" s="12"/>
      <c r="D24" s="12"/>
      <c r="E24" s="12"/>
      <c r="F24" s="12"/>
      <c r="G24" s="12">
        <v>6500</v>
      </c>
      <c r="H24" s="12"/>
      <c r="I24" s="12"/>
      <c r="J24" s="12"/>
      <c r="K24" s="11" t="s">
        <v>88</v>
      </c>
    </row>
    <row r="25" spans="1:11" s="6" customFormat="1" ht="93.75" customHeight="1" x14ac:dyDescent="0.3">
      <c r="A25" s="15">
        <v>2</v>
      </c>
      <c r="B25" s="58" t="s">
        <v>27</v>
      </c>
      <c r="C25" s="12"/>
      <c r="D25" s="12"/>
      <c r="E25" s="12">
        <v>428.4</v>
      </c>
      <c r="F25" s="12">
        <v>428.4</v>
      </c>
      <c r="G25" s="12">
        <v>1800</v>
      </c>
      <c r="H25" s="12"/>
      <c r="I25" s="12"/>
      <c r="J25" s="12"/>
      <c r="K25" s="11" t="s">
        <v>96</v>
      </c>
    </row>
    <row r="26" spans="1:11" s="5" customFormat="1" ht="138" x14ac:dyDescent="0.3">
      <c r="A26" s="15">
        <v>3</v>
      </c>
      <c r="B26" s="17" t="s">
        <v>28</v>
      </c>
      <c r="C26" s="18"/>
      <c r="D26" s="18"/>
      <c r="E26" s="12"/>
      <c r="F26" s="12"/>
      <c r="G26" s="12">
        <v>25000</v>
      </c>
      <c r="H26" s="12"/>
      <c r="I26" s="12"/>
      <c r="J26" s="12"/>
      <c r="K26" s="66" t="s">
        <v>29</v>
      </c>
    </row>
    <row r="27" spans="1:11" s="36" customFormat="1" ht="27.75" customHeight="1" x14ac:dyDescent="0.3">
      <c r="A27" s="67"/>
      <c r="B27" s="67" t="s">
        <v>30</v>
      </c>
      <c r="C27" s="31">
        <f>SUM(C28)</f>
        <v>0</v>
      </c>
      <c r="D27" s="31">
        <f t="shared" ref="D27:J27" si="6">SUM(D28)</f>
        <v>0</v>
      </c>
      <c r="E27" s="31">
        <f t="shared" si="6"/>
        <v>1947.4</v>
      </c>
      <c r="F27" s="31">
        <f t="shared" si="6"/>
        <v>1947.4</v>
      </c>
      <c r="G27" s="31">
        <f t="shared" si="6"/>
        <v>0</v>
      </c>
      <c r="H27" s="31">
        <f t="shared" si="6"/>
        <v>0</v>
      </c>
      <c r="I27" s="31">
        <f t="shared" si="6"/>
        <v>0</v>
      </c>
      <c r="J27" s="31">
        <f t="shared" si="6"/>
        <v>0</v>
      </c>
      <c r="K27" s="68"/>
    </row>
    <row r="28" spans="1:11" s="5" customFormat="1" ht="90.75" customHeight="1" x14ac:dyDescent="0.3">
      <c r="A28" s="15">
        <v>1</v>
      </c>
      <c r="B28" s="11" t="s">
        <v>31</v>
      </c>
      <c r="C28" s="12"/>
      <c r="D28" s="12"/>
      <c r="E28" s="12">
        <v>1947.4</v>
      </c>
      <c r="F28" s="12">
        <v>1947.4</v>
      </c>
      <c r="G28" s="12"/>
      <c r="H28" s="12"/>
      <c r="I28" s="12"/>
      <c r="J28" s="12"/>
      <c r="K28" s="11" t="s">
        <v>97</v>
      </c>
    </row>
    <row r="29" spans="1:11" s="29" customFormat="1" ht="34.5" customHeight="1" x14ac:dyDescent="0.3">
      <c r="A29" s="67"/>
      <c r="B29" s="67" t="s">
        <v>32</v>
      </c>
      <c r="C29" s="31">
        <f>SUM(C30)</f>
        <v>0</v>
      </c>
      <c r="D29" s="31">
        <f t="shared" ref="D29:J29" si="7">SUM(D30)</f>
        <v>0</v>
      </c>
      <c r="E29" s="31">
        <f t="shared" si="7"/>
        <v>0</v>
      </c>
      <c r="F29" s="31">
        <f t="shared" si="7"/>
        <v>0</v>
      </c>
      <c r="G29" s="31">
        <f t="shared" si="7"/>
        <v>16632.3</v>
      </c>
      <c r="H29" s="31">
        <f t="shared" si="7"/>
        <v>0</v>
      </c>
      <c r="I29" s="31">
        <f t="shared" si="7"/>
        <v>0</v>
      </c>
      <c r="J29" s="31">
        <f t="shared" si="7"/>
        <v>0</v>
      </c>
      <c r="K29" s="68"/>
    </row>
    <row r="30" spans="1:11" s="6" customFormat="1" ht="85.2" customHeight="1" x14ac:dyDescent="0.3">
      <c r="A30" s="15">
        <v>1</v>
      </c>
      <c r="B30" s="11" t="s">
        <v>33</v>
      </c>
      <c r="C30" s="12"/>
      <c r="D30" s="12"/>
      <c r="E30" s="12"/>
      <c r="F30" s="12"/>
      <c r="G30" s="12">
        <v>16632.3</v>
      </c>
      <c r="H30" s="12"/>
      <c r="I30" s="12"/>
      <c r="J30" s="12"/>
      <c r="K30" s="11" t="s">
        <v>91</v>
      </c>
    </row>
    <row r="31" spans="1:11" s="29" customFormat="1" ht="42" customHeight="1" x14ac:dyDescent="0.3">
      <c r="A31" s="67"/>
      <c r="B31" s="67" t="s">
        <v>34</v>
      </c>
      <c r="C31" s="31">
        <f>SUM(C32)</f>
        <v>0</v>
      </c>
      <c r="D31" s="31">
        <f t="shared" ref="D31:J31" si="8">SUM(D32)</f>
        <v>0</v>
      </c>
      <c r="E31" s="31">
        <f t="shared" si="8"/>
        <v>3231.1</v>
      </c>
      <c r="F31" s="31">
        <f t="shared" si="8"/>
        <v>0</v>
      </c>
      <c r="G31" s="31">
        <f t="shared" si="8"/>
        <v>0</v>
      </c>
      <c r="H31" s="31">
        <f t="shared" si="8"/>
        <v>0</v>
      </c>
      <c r="I31" s="31">
        <f t="shared" si="8"/>
        <v>0</v>
      </c>
      <c r="J31" s="31">
        <f t="shared" si="8"/>
        <v>0</v>
      </c>
      <c r="K31" s="68"/>
    </row>
    <row r="32" spans="1:11" s="6" customFormat="1" ht="64.5" customHeight="1" x14ac:dyDescent="0.3">
      <c r="A32" s="15">
        <v>1</v>
      </c>
      <c r="B32" s="69" t="s">
        <v>35</v>
      </c>
      <c r="C32" s="12"/>
      <c r="D32" s="12"/>
      <c r="E32" s="12">
        <v>3231.1</v>
      </c>
      <c r="F32" s="12"/>
      <c r="G32" s="12"/>
      <c r="H32" s="12"/>
      <c r="I32" s="12"/>
      <c r="J32" s="12"/>
      <c r="K32" s="70" t="s">
        <v>36</v>
      </c>
    </row>
    <row r="33" spans="1:11" s="7" customFormat="1" ht="75" customHeight="1" x14ac:dyDescent="0.3">
      <c r="A33" s="53" t="s">
        <v>2</v>
      </c>
      <c r="B33" s="50" t="s">
        <v>37</v>
      </c>
      <c r="C33" s="43">
        <f t="shared" ref="C33:J33" si="9">C35+C63+C66+C68+C61</f>
        <v>27937.5</v>
      </c>
      <c r="D33" s="43">
        <f t="shared" si="9"/>
        <v>1087.3</v>
      </c>
      <c r="E33" s="43">
        <f t="shared" si="9"/>
        <v>63565.299999999996</v>
      </c>
      <c r="F33" s="43">
        <f t="shared" si="9"/>
        <v>1075.2</v>
      </c>
      <c r="G33" s="43">
        <f t="shared" si="9"/>
        <v>38455.4</v>
      </c>
      <c r="H33" s="43">
        <f t="shared" si="9"/>
        <v>0</v>
      </c>
      <c r="I33" s="43">
        <f t="shared" si="9"/>
        <v>7150.7</v>
      </c>
      <c r="J33" s="43">
        <f t="shared" si="9"/>
        <v>0</v>
      </c>
      <c r="K33" s="43"/>
    </row>
    <row r="34" spans="1:11" s="29" customFormat="1" ht="21.75" customHeight="1" x14ac:dyDescent="0.3">
      <c r="A34" s="52"/>
      <c r="B34" s="27" t="s">
        <v>9</v>
      </c>
      <c r="C34" s="13">
        <f>C47</f>
        <v>4316.6000000000004</v>
      </c>
      <c r="D34" s="13">
        <v>0</v>
      </c>
      <c r="E34" s="31">
        <f>E47</f>
        <v>7200</v>
      </c>
      <c r="F34" s="31">
        <v>0</v>
      </c>
      <c r="G34" s="31">
        <f>G47</f>
        <v>5760</v>
      </c>
      <c r="H34" s="31">
        <v>0</v>
      </c>
      <c r="I34" s="31">
        <f>I47</f>
        <v>5760</v>
      </c>
      <c r="J34" s="31">
        <v>0</v>
      </c>
      <c r="K34" s="28"/>
    </row>
    <row r="35" spans="1:11" s="29" customFormat="1" ht="38.25" customHeight="1" x14ac:dyDescent="0.3">
      <c r="A35" s="54"/>
      <c r="B35" s="54" t="s">
        <v>11</v>
      </c>
      <c r="C35" s="31">
        <f>C36+C46</f>
        <v>25120</v>
      </c>
      <c r="D35" s="31">
        <f t="shared" ref="D35:J35" si="10">D36+D46</f>
        <v>395</v>
      </c>
      <c r="E35" s="31">
        <f t="shared" si="10"/>
        <v>33374.400000000001</v>
      </c>
      <c r="F35" s="31">
        <f t="shared" si="10"/>
        <v>781.5</v>
      </c>
      <c r="G35" s="31">
        <f t="shared" si="10"/>
        <v>35953.1</v>
      </c>
      <c r="H35" s="31">
        <f t="shared" si="10"/>
        <v>0</v>
      </c>
      <c r="I35" s="31">
        <f t="shared" si="10"/>
        <v>7150.7</v>
      </c>
      <c r="J35" s="31">
        <f t="shared" si="10"/>
        <v>0</v>
      </c>
      <c r="K35" s="71"/>
    </row>
    <row r="36" spans="1:11" s="29" customFormat="1" ht="17.25" customHeight="1" x14ac:dyDescent="0.3">
      <c r="A36" s="56"/>
      <c r="B36" s="56" t="s">
        <v>12</v>
      </c>
      <c r="C36" s="13">
        <f>SUM(C37:C45)</f>
        <v>2852</v>
      </c>
      <c r="D36" s="13">
        <f t="shared" ref="D36:J36" si="11">SUM(D37:D45)</f>
        <v>395</v>
      </c>
      <c r="E36" s="13">
        <f t="shared" si="11"/>
        <v>23936.300000000003</v>
      </c>
      <c r="F36" s="13">
        <f t="shared" si="11"/>
        <v>682.3</v>
      </c>
      <c r="G36" s="13">
        <f t="shared" si="11"/>
        <v>28802.400000000001</v>
      </c>
      <c r="H36" s="13">
        <f t="shared" si="11"/>
        <v>0</v>
      </c>
      <c r="I36" s="13">
        <f t="shared" si="11"/>
        <v>0</v>
      </c>
      <c r="J36" s="13">
        <f t="shared" si="11"/>
        <v>0</v>
      </c>
      <c r="K36" s="27"/>
    </row>
    <row r="37" spans="1:11" s="6" customFormat="1" ht="27.6" x14ac:dyDescent="0.3">
      <c r="A37" s="15">
        <v>1</v>
      </c>
      <c r="B37" s="72" t="s">
        <v>38</v>
      </c>
      <c r="C37" s="73"/>
      <c r="D37" s="73"/>
      <c r="E37" s="12">
        <v>235.3</v>
      </c>
      <c r="F37" s="12">
        <v>235.3</v>
      </c>
      <c r="G37" s="12">
        <v>5000</v>
      </c>
      <c r="H37" s="12"/>
      <c r="I37" s="12"/>
      <c r="J37" s="12"/>
      <c r="K37" s="10" t="s">
        <v>39</v>
      </c>
    </row>
    <row r="38" spans="1:11" s="6" customFormat="1" ht="45.75" customHeight="1" x14ac:dyDescent="0.3">
      <c r="A38" s="15">
        <v>2</v>
      </c>
      <c r="B38" s="42" t="s">
        <v>40</v>
      </c>
      <c r="C38" s="16"/>
      <c r="D38" s="16"/>
      <c r="E38" s="8"/>
      <c r="F38" s="12"/>
      <c r="G38" s="12">
        <v>11901.2</v>
      </c>
      <c r="H38" s="12"/>
      <c r="I38" s="12"/>
      <c r="J38" s="12"/>
      <c r="K38" s="10" t="s">
        <v>92</v>
      </c>
    </row>
    <row r="39" spans="1:11" s="6" customFormat="1" ht="47.25" customHeight="1" x14ac:dyDescent="0.3">
      <c r="A39" s="15">
        <v>3</v>
      </c>
      <c r="B39" s="42" t="s">
        <v>42</v>
      </c>
      <c r="C39" s="16"/>
      <c r="D39" s="16"/>
      <c r="E39" s="12">
        <v>5676.4000000000005</v>
      </c>
      <c r="F39" s="12"/>
      <c r="G39" s="12"/>
      <c r="H39" s="12"/>
      <c r="I39" s="12"/>
      <c r="J39" s="12"/>
      <c r="K39" s="10" t="s">
        <v>102</v>
      </c>
    </row>
    <row r="40" spans="1:11" s="6" customFormat="1" ht="34.5" customHeight="1" x14ac:dyDescent="0.3">
      <c r="A40" s="15">
        <v>4</v>
      </c>
      <c r="B40" s="69" t="s">
        <v>43</v>
      </c>
      <c r="C40" s="12"/>
      <c r="D40" s="12"/>
      <c r="E40" s="12">
        <v>11901.2</v>
      </c>
      <c r="F40" s="12"/>
      <c r="G40" s="12"/>
      <c r="H40" s="12"/>
      <c r="I40" s="12"/>
      <c r="J40" s="12"/>
      <c r="K40" s="10" t="s">
        <v>41</v>
      </c>
    </row>
    <row r="41" spans="1:11" s="6" customFormat="1" ht="44.25" customHeight="1" x14ac:dyDescent="0.3">
      <c r="A41" s="15">
        <v>5</v>
      </c>
      <c r="B41" s="11" t="s">
        <v>44</v>
      </c>
      <c r="C41" s="12"/>
      <c r="D41" s="12"/>
      <c r="E41" s="12">
        <v>5676.4000000000005</v>
      </c>
      <c r="F41" s="12"/>
      <c r="G41" s="12"/>
      <c r="H41" s="12"/>
      <c r="I41" s="12"/>
      <c r="J41" s="12"/>
      <c r="K41" s="10" t="s">
        <v>102</v>
      </c>
    </row>
    <row r="42" spans="1:11" s="4" customFormat="1" ht="41.25" customHeight="1" x14ac:dyDescent="0.3">
      <c r="A42" s="15">
        <v>6</v>
      </c>
      <c r="B42" s="11" t="s">
        <v>45</v>
      </c>
      <c r="C42" s="12">
        <v>2546</v>
      </c>
      <c r="D42" s="12">
        <v>89</v>
      </c>
      <c r="E42" s="12"/>
      <c r="F42" s="12"/>
      <c r="G42" s="12"/>
      <c r="H42" s="12"/>
      <c r="I42" s="12"/>
      <c r="J42" s="12"/>
      <c r="K42" s="10" t="s">
        <v>87</v>
      </c>
    </row>
    <row r="43" spans="1:11" s="6" customFormat="1" ht="39.75" customHeight="1" x14ac:dyDescent="0.3">
      <c r="A43" s="15">
        <v>7</v>
      </c>
      <c r="B43" s="11" t="s">
        <v>46</v>
      </c>
      <c r="C43" s="12"/>
      <c r="D43" s="12"/>
      <c r="E43" s="74"/>
      <c r="F43" s="12"/>
      <c r="G43" s="12">
        <v>11901.2</v>
      </c>
      <c r="H43" s="12"/>
      <c r="I43" s="12"/>
      <c r="J43" s="12"/>
      <c r="K43" s="10" t="s">
        <v>93</v>
      </c>
    </row>
    <row r="44" spans="1:11" s="2" customFormat="1" ht="59.25" customHeight="1" x14ac:dyDescent="0.3">
      <c r="A44" s="75" t="s">
        <v>47</v>
      </c>
      <c r="B44" s="76"/>
      <c r="C44" s="16">
        <v>306</v>
      </c>
      <c r="D44" s="16">
        <v>306</v>
      </c>
      <c r="E44" s="12"/>
      <c r="F44" s="12"/>
      <c r="G44" s="12"/>
      <c r="H44" s="12"/>
      <c r="I44" s="12"/>
      <c r="J44" s="12"/>
      <c r="K44" s="10" t="s">
        <v>48</v>
      </c>
    </row>
    <row r="45" spans="1:11" s="7" customFormat="1" ht="56.25" customHeight="1" x14ac:dyDescent="0.3">
      <c r="A45" s="77" t="s">
        <v>49</v>
      </c>
      <c r="B45" s="78"/>
      <c r="C45" s="16"/>
      <c r="D45" s="16"/>
      <c r="E45" s="12">
        <v>447</v>
      </c>
      <c r="F45" s="12">
        <v>447</v>
      </c>
      <c r="G45" s="12"/>
      <c r="H45" s="12"/>
      <c r="I45" s="12"/>
      <c r="J45" s="12"/>
      <c r="K45" s="10" t="s">
        <v>50</v>
      </c>
    </row>
    <row r="46" spans="1:11" s="7" customFormat="1" ht="23.25" customHeight="1" x14ac:dyDescent="0.3">
      <c r="A46" s="56"/>
      <c r="B46" s="56" t="s">
        <v>21</v>
      </c>
      <c r="C46" s="13">
        <f t="shared" ref="C46:J46" si="12">C48+C50+C51+C53+C56+C57+C58+C59+C54</f>
        <v>22268</v>
      </c>
      <c r="D46" s="13">
        <f t="shared" si="12"/>
        <v>0</v>
      </c>
      <c r="E46" s="13">
        <f t="shared" si="12"/>
        <v>9438.0999999999985</v>
      </c>
      <c r="F46" s="13">
        <f t="shared" si="12"/>
        <v>99.2</v>
      </c>
      <c r="G46" s="13">
        <f t="shared" si="12"/>
        <v>7150.7</v>
      </c>
      <c r="H46" s="13">
        <f t="shared" si="12"/>
        <v>0</v>
      </c>
      <c r="I46" s="13">
        <f t="shared" si="12"/>
        <v>7150.7</v>
      </c>
      <c r="J46" s="13">
        <f t="shared" si="12"/>
        <v>0</v>
      </c>
      <c r="K46" s="27"/>
    </row>
    <row r="47" spans="1:11" s="29" customFormat="1" ht="16.8" x14ac:dyDescent="0.3">
      <c r="A47" s="52"/>
      <c r="B47" s="37" t="s">
        <v>9</v>
      </c>
      <c r="C47" s="13">
        <f>C52+C60</f>
        <v>4316.6000000000004</v>
      </c>
      <c r="D47" s="13">
        <v>0</v>
      </c>
      <c r="E47" s="31">
        <f>E49</f>
        <v>7200</v>
      </c>
      <c r="F47" s="31">
        <v>0</v>
      </c>
      <c r="G47" s="31">
        <f>G55</f>
        <v>5760</v>
      </c>
      <c r="H47" s="31">
        <v>0</v>
      </c>
      <c r="I47" s="31">
        <f>I55</f>
        <v>5760</v>
      </c>
      <c r="J47" s="31">
        <v>0</v>
      </c>
      <c r="K47" s="28"/>
    </row>
    <row r="48" spans="1:11" s="6" customFormat="1" ht="42" customHeight="1" x14ac:dyDescent="0.3">
      <c r="A48" s="15">
        <v>1</v>
      </c>
      <c r="B48" s="42" t="s">
        <v>51</v>
      </c>
      <c r="C48" s="16"/>
      <c r="D48" s="16"/>
      <c r="E48" s="12">
        <v>9338.9</v>
      </c>
      <c r="F48" s="12"/>
      <c r="G48" s="12"/>
      <c r="H48" s="12"/>
      <c r="I48" s="12"/>
      <c r="J48" s="12"/>
      <c r="K48" s="10" t="s">
        <v>41</v>
      </c>
    </row>
    <row r="49" spans="1:11" s="6" customFormat="1" ht="18.600000000000001" customHeight="1" x14ac:dyDescent="0.3">
      <c r="A49" s="15"/>
      <c r="B49" s="37" t="s">
        <v>9</v>
      </c>
      <c r="C49" s="16"/>
      <c r="D49" s="16"/>
      <c r="E49" s="43">
        <v>7200</v>
      </c>
      <c r="F49" s="12"/>
      <c r="G49" s="12"/>
      <c r="H49" s="12"/>
      <c r="I49" s="12"/>
      <c r="J49" s="12"/>
      <c r="K49" s="10"/>
    </row>
    <row r="50" spans="1:11" s="5" customFormat="1" ht="42.75" customHeight="1" x14ac:dyDescent="0.3">
      <c r="A50" s="15">
        <v>2</v>
      </c>
      <c r="B50" s="42" t="s">
        <v>52</v>
      </c>
      <c r="C50" s="12">
        <v>4362.2</v>
      </c>
      <c r="D50" s="12"/>
      <c r="E50" s="12"/>
      <c r="F50" s="12"/>
      <c r="G50" s="12"/>
      <c r="H50" s="12"/>
      <c r="I50" s="12"/>
      <c r="J50" s="12"/>
      <c r="K50" s="10" t="s">
        <v>53</v>
      </c>
    </row>
    <row r="51" spans="1:11" s="5" customFormat="1" ht="38.25" customHeight="1" x14ac:dyDescent="0.3">
      <c r="A51" s="79">
        <v>3</v>
      </c>
      <c r="B51" s="42" t="s">
        <v>54</v>
      </c>
      <c r="C51" s="12">
        <v>4796.3</v>
      </c>
      <c r="D51" s="12"/>
      <c r="E51" s="12"/>
      <c r="F51" s="12"/>
      <c r="G51" s="12"/>
      <c r="H51" s="12"/>
      <c r="I51" s="12"/>
      <c r="J51" s="80"/>
      <c r="K51" s="60" t="s">
        <v>53</v>
      </c>
    </row>
    <row r="52" spans="1:11" s="35" customFormat="1" ht="18" customHeight="1" x14ac:dyDescent="0.3">
      <c r="A52" s="81"/>
      <c r="B52" s="82" t="s">
        <v>9</v>
      </c>
      <c r="C52" s="38">
        <v>4316.6000000000004</v>
      </c>
      <c r="D52" s="38"/>
      <c r="E52" s="38"/>
      <c r="F52" s="38"/>
      <c r="G52" s="38"/>
      <c r="H52" s="38"/>
      <c r="I52" s="38"/>
      <c r="J52" s="83"/>
      <c r="K52" s="63"/>
    </row>
    <row r="53" spans="1:11" s="6" customFormat="1" ht="27.6" x14ac:dyDescent="0.3">
      <c r="A53" s="84">
        <v>4</v>
      </c>
      <c r="B53" s="42" t="s">
        <v>55</v>
      </c>
      <c r="C53" s="12"/>
      <c r="D53" s="12"/>
      <c r="E53" s="12">
        <f>7150.7-7051.5</f>
        <v>99.199999999999818</v>
      </c>
      <c r="F53" s="12">
        <v>99.2</v>
      </c>
      <c r="G53" s="12"/>
      <c r="H53" s="12"/>
      <c r="I53" s="12"/>
      <c r="J53" s="12"/>
      <c r="K53" s="10" t="s">
        <v>94</v>
      </c>
    </row>
    <row r="54" spans="1:11" s="5" customFormat="1" ht="37.5" customHeight="1" x14ac:dyDescent="0.3">
      <c r="A54" s="79">
        <v>5</v>
      </c>
      <c r="B54" s="42" t="s">
        <v>89</v>
      </c>
      <c r="C54" s="12"/>
      <c r="D54" s="12"/>
      <c r="E54" s="12"/>
      <c r="F54" s="12"/>
      <c r="G54" s="12">
        <v>7150.7</v>
      </c>
      <c r="H54" s="12"/>
      <c r="I54" s="12">
        <v>7150.7</v>
      </c>
      <c r="J54" s="12"/>
      <c r="K54" s="85" t="s">
        <v>101</v>
      </c>
    </row>
    <row r="55" spans="1:11" s="35" customFormat="1" ht="17.25" customHeight="1" x14ac:dyDescent="0.3">
      <c r="A55" s="81"/>
      <c r="B55" s="82" t="s">
        <v>9</v>
      </c>
      <c r="C55" s="38"/>
      <c r="D55" s="38"/>
      <c r="E55" s="38"/>
      <c r="F55" s="38"/>
      <c r="G55" s="38">
        <v>5760</v>
      </c>
      <c r="H55" s="38"/>
      <c r="I55" s="38">
        <v>5760</v>
      </c>
      <c r="J55" s="38"/>
      <c r="K55" s="86"/>
    </row>
    <row r="56" spans="1:11" s="5" customFormat="1" ht="36.75" customHeight="1" x14ac:dyDescent="0.3">
      <c r="A56" s="15">
        <v>6</v>
      </c>
      <c r="B56" s="42" t="s">
        <v>56</v>
      </c>
      <c r="C56" s="12">
        <v>3896.0999999999995</v>
      </c>
      <c r="D56" s="12"/>
      <c r="E56" s="12"/>
      <c r="F56" s="12"/>
      <c r="G56" s="12"/>
      <c r="H56" s="12"/>
      <c r="I56" s="12"/>
      <c r="J56" s="12"/>
      <c r="K56" s="10" t="s">
        <v>53</v>
      </c>
    </row>
    <row r="57" spans="1:11" s="5" customFormat="1" ht="43.5" customHeight="1" x14ac:dyDescent="0.3">
      <c r="A57" s="15">
        <v>7</v>
      </c>
      <c r="B57" s="42" t="s">
        <v>57</v>
      </c>
      <c r="C57" s="12"/>
      <c r="D57" s="12"/>
      <c r="E57" s="12"/>
      <c r="F57" s="12"/>
      <c r="G57" s="12"/>
      <c r="H57" s="12"/>
      <c r="I57" s="12"/>
      <c r="J57" s="12"/>
      <c r="K57" s="10" t="s">
        <v>53</v>
      </c>
    </row>
    <row r="58" spans="1:11" s="5" customFormat="1" ht="43.5" customHeight="1" x14ac:dyDescent="0.3">
      <c r="A58" s="15">
        <v>9</v>
      </c>
      <c r="B58" s="42" t="s">
        <v>58</v>
      </c>
      <c r="C58" s="12">
        <v>4552.7</v>
      </c>
      <c r="D58" s="12"/>
      <c r="E58" s="12"/>
      <c r="F58" s="12"/>
      <c r="G58" s="12"/>
      <c r="H58" s="12"/>
      <c r="I58" s="12"/>
      <c r="J58" s="12"/>
      <c r="K58" s="10" t="s">
        <v>53</v>
      </c>
    </row>
    <row r="59" spans="1:11" s="5" customFormat="1" ht="43.5" customHeight="1" x14ac:dyDescent="0.3">
      <c r="A59" s="79">
        <v>10</v>
      </c>
      <c r="B59" s="42" t="s">
        <v>59</v>
      </c>
      <c r="C59" s="12">
        <v>4660.7</v>
      </c>
      <c r="D59" s="12"/>
      <c r="E59" s="12"/>
      <c r="F59" s="12"/>
      <c r="G59" s="12"/>
      <c r="H59" s="12"/>
      <c r="I59" s="12"/>
      <c r="J59" s="12"/>
      <c r="K59" s="10" t="s">
        <v>53</v>
      </c>
    </row>
    <row r="60" spans="1:11" s="5" customFormat="1" ht="29.4" customHeight="1" x14ac:dyDescent="0.3">
      <c r="A60" s="81"/>
      <c r="B60" s="82" t="s">
        <v>9</v>
      </c>
      <c r="C60" s="44"/>
      <c r="D60" s="44"/>
      <c r="E60" s="44"/>
      <c r="F60" s="44"/>
      <c r="G60" s="44"/>
      <c r="H60" s="44"/>
      <c r="I60" s="44"/>
      <c r="J60" s="44"/>
      <c r="K60" s="10"/>
    </row>
    <row r="61" spans="1:11" s="39" customFormat="1" ht="29.25" customHeight="1" x14ac:dyDescent="0.3">
      <c r="A61" s="64"/>
      <c r="B61" s="64" t="s">
        <v>60</v>
      </c>
      <c r="C61" s="87">
        <f>C62</f>
        <v>0</v>
      </c>
      <c r="D61" s="87">
        <f t="shared" ref="D61:J61" si="13">D62</f>
        <v>0</v>
      </c>
      <c r="E61" s="87">
        <f t="shared" si="13"/>
        <v>18555.800000000003</v>
      </c>
      <c r="F61" s="87">
        <f t="shared" si="13"/>
        <v>0</v>
      </c>
      <c r="G61" s="87">
        <f t="shared" si="13"/>
        <v>2502.3000000000002</v>
      </c>
      <c r="H61" s="87">
        <f t="shared" si="13"/>
        <v>0</v>
      </c>
      <c r="I61" s="87">
        <f t="shared" si="13"/>
        <v>0</v>
      </c>
      <c r="J61" s="87">
        <f t="shared" si="13"/>
        <v>0</v>
      </c>
      <c r="K61" s="71"/>
    </row>
    <row r="62" spans="1:11" s="4" customFormat="1" ht="59.4" customHeight="1" x14ac:dyDescent="0.3">
      <c r="A62" s="41">
        <v>1</v>
      </c>
      <c r="B62" s="42" t="s">
        <v>61</v>
      </c>
      <c r="C62" s="12"/>
      <c r="D62" s="12"/>
      <c r="E62" s="12">
        <v>18555.800000000003</v>
      </c>
      <c r="F62" s="12"/>
      <c r="G62" s="12">
        <v>2502.3000000000002</v>
      </c>
      <c r="H62" s="12"/>
      <c r="I62" s="12"/>
      <c r="J62" s="12"/>
      <c r="K62" s="10" t="s">
        <v>90</v>
      </c>
    </row>
    <row r="63" spans="1:11" s="29" customFormat="1" ht="33" customHeight="1" x14ac:dyDescent="0.3">
      <c r="A63" s="64"/>
      <c r="B63" s="64" t="s">
        <v>25</v>
      </c>
      <c r="C63" s="31">
        <f>SUM(C64:C65)</f>
        <v>2125.1999999999998</v>
      </c>
      <c r="D63" s="31">
        <f t="shared" ref="D63:J63" si="14">SUM(D64:D65)</f>
        <v>0</v>
      </c>
      <c r="E63" s="31">
        <f t="shared" si="14"/>
        <v>9599.2999999999993</v>
      </c>
      <c r="F63" s="31">
        <f t="shared" si="14"/>
        <v>0</v>
      </c>
      <c r="G63" s="31">
        <f t="shared" si="14"/>
        <v>0</v>
      </c>
      <c r="H63" s="31">
        <f t="shared" si="14"/>
        <v>0</v>
      </c>
      <c r="I63" s="31">
        <f t="shared" si="14"/>
        <v>0</v>
      </c>
      <c r="J63" s="31">
        <f t="shared" si="14"/>
        <v>0</v>
      </c>
      <c r="K63" s="71"/>
    </row>
    <row r="64" spans="1:11" s="4" customFormat="1" ht="61.5" customHeight="1" x14ac:dyDescent="0.3">
      <c r="A64" s="15">
        <v>1</v>
      </c>
      <c r="B64" s="17" t="s">
        <v>103</v>
      </c>
      <c r="C64" s="18"/>
      <c r="D64" s="18"/>
      <c r="E64" s="18">
        <v>3219.5</v>
      </c>
      <c r="F64" s="12"/>
      <c r="G64" s="12"/>
      <c r="H64" s="12"/>
      <c r="I64" s="12"/>
      <c r="J64" s="12"/>
      <c r="K64" s="10" t="s">
        <v>104</v>
      </c>
    </row>
    <row r="65" spans="1:11" s="4" customFormat="1" ht="61.5" customHeight="1" x14ac:dyDescent="0.3">
      <c r="A65" s="15">
        <v>2</v>
      </c>
      <c r="B65" s="17" t="s">
        <v>62</v>
      </c>
      <c r="C65" s="18">
        <v>2125.1999999999998</v>
      </c>
      <c r="D65" s="18"/>
      <c r="E65" s="18">
        <v>6379.8</v>
      </c>
      <c r="F65" s="12"/>
      <c r="G65" s="12"/>
      <c r="H65" s="12"/>
      <c r="I65" s="12"/>
      <c r="J65" s="12"/>
      <c r="K65" s="10" t="s">
        <v>100</v>
      </c>
    </row>
    <row r="66" spans="1:11" s="40" customFormat="1" ht="27.75" customHeight="1" x14ac:dyDescent="0.3">
      <c r="A66" s="67"/>
      <c r="B66" s="67" t="s">
        <v>63</v>
      </c>
      <c r="C66" s="31">
        <f>C67</f>
        <v>0</v>
      </c>
      <c r="D66" s="31">
        <f t="shared" ref="D66:J66" si="15">D67</f>
        <v>0</v>
      </c>
      <c r="E66" s="31">
        <f t="shared" si="15"/>
        <v>1742.1000000000001</v>
      </c>
      <c r="F66" s="31">
        <f t="shared" si="15"/>
        <v>0</v>
      </c>
      <c r="G66" s="31">
        <f t="shared" si="15"/>
        <v>0</v>
      </c>
      <c r="H66" s="31">
        <f t="shared" si="15"/>
        <v>0</v>
      </c>
      <c r="I66" s="31">
        <f t="shared" si="15"/>
        <v>0</v>
      </c>
      <c r="J66" s="31">
        <f t="shared" si="15"/>
        <v>0</v>
      </c>
      <c r="K66" s="71"/>
    </row>
    <row r="67" spans="1:11" s="5" customFormat="1" ht="48.75" customHeight="1" x14ac:dyDescent="0.3">
      <c r="A67" s="15">
        <v>1</v>
      </c>
      <c r="B67" s="69" t="s">
        <v>64</v>
      </c>
      <c r="C67" s="12"/>
      <c r="D67" s="12"/>
      <c r="E67" s="12">
        <v>1742.1000000000001</v>
      </c>
      <c r="F67" s="12"/>
      <c r="G67" s="12"/>
      <c r="H67" s="12"/>
      <c r="I67" s="12"/>
      <c r="J67" s="12"/>
      <c r="K67" s="10" t="s">
        <v>105</v>
      </c>
    </row>
    <row r="68" spans="1:11" s="40" customFormat="1" ht="32.25" customHeight="1" x14ac:dyDescent="0.3">
      <c r="A68" s="54"/>
      <c r="B68" s="54" t="s">
        <v>65</v>
      </c>
      <c r="C68" s="31">
        <f>SUM(C69:C77)</f>
        <v>692.3</v>
      </c>
      <c r="D68" s="31">
        <f t="shared" ref="D68:J68" si="16">SUM(D69:D77)</f>
        <v>692.3</v>
      </c>
      <c r="E68" s="31">
        <f t="shared" si="16"/>
        <v>293.70000000000005</v>
      </c>
      <c r="F68" s="31">
        <f t="shared" si="16"/>
        <v>293.70000000000005</v>
      </c>
      <c r="G68" s="31">
        <f t="shared" si="16"/>
        <v>0</v>
      </c>
      <c r="H68" s="31">
        <f t="shared" si="16"/>
        <v>0</v>
      </c>
      <c r="I68" s="31">
        <f t="shared" si="16"/>
        <v>0</v>
      </c>
      <c r="J68" s="31">
        <f t="shared" si="16"/>
        <v>0</v>
      </c>
      <c r="K68" s="71"/>
    </row>
    <row r="69" spans="1:11" s="5" customFormat="1" ht="45.75" customHeight="1" x14ac:dyDescent="0.3">
      <c r="A69" s="15">
        <v>1</v>
      </c>
      <c r="B69" s="11" t="s">
        <v>66</v>
      </c>
      <c r="C69" s="12"/>
      <c r="D69" s="12"/>
      <c r="E69" s="12">
        <v>67.899999999999977</v>
      </c>
      <c r="F69" s="12">
        <v>67.899999999999977</v>
      </c>
      <c r="G69" s="12"/>
      <c r="H69" s="12"/>
      <c r="I69" s="12"/>
      <c r="J69" s="12"/>
      <c r="K69" s="10" t="s">
        <v>98</v>
      </c>
    </row>
    <row r="70" spans="1:11" s="5" customFormat="1" ht="52.5" customHeight="1" x14ac:dyDescent="0.3">
      <c r="A70" s="15">
        <v>2</v>
      </c>
      <c r="B70" s="11" t="s">
        <v>68</v>
      </c>
      <c r="C70" s="12"/>
      <c r="D70" s="12"/>
      <c r="E70" s="12">
        <v>76.900000000000034</v>
      </c>
      <c r="F70" s="12">
        <v>76.900000000000034</v>
      </c>
      <c r="G70" s="12"/>
      <c r="H70" s="12"/>
      <c r="I70" s="12"/>
      <c r="J70" s="12"/>
      <c r="K70" s="10" t="s">
        <v>99</v>
      </c>
    </row>
    <row r="71" spans="1:11" s="5" customFormat="1" ht="51" customHeight="1" x14ac:dyDescent="0.3">
      <c r="A71" s="15">
        <v>3</v>
      </c>
      <c r="B71" s="11" t="s">
        <v>69</v>
      </c>
      <c r="C71" s="12"/>
      <c r="D71" s="12"/>
      <c r="E71" s="12">
        <v>148.9</v>
      </c>
      <c r="F71" s="12">
        <v>148.9</v>
      </c>
      <c r="G71" s="12"/>
      <c r="H71" s="12"/>
      <c r="I71" s="12"/>
      <c r="J71" s="12"/>
      <c r="K71" s="10" t="s">
        <v>98</v>
      </c>
    </row>
    <row r="72" spans="1:11" s="5" customFormat="1" ht="49.5" customHeight="1" x14ac:dyDescent="0.3">
      <c r="A72" s="15">
        <v>4</v>
      </c>
      <c r="B72" s="11" t="s">
        <v>70</v>
      </c>
      <c r="C72" s="12">
        <v>85.5</v>
      </c>
      <c r="D72" s="12">
        <v>85.5</v>
      </c>
      <c r="E72" s="12"/>
      <c r="F72" s="12"/>
      <c r="G72" s="12"/>
      <c r="H72" s="12"/>
      <c r="I72" s="12"/>
      <c r="J72" s="12"/>
      <c r="K72" s="10" t="s">
        <v>67</v>
      </c>
    </row>
    <row r="73" spans="1:11" s="5" customFormat="1" ht="57" customHeight="1" x14ac:dyDescent="0.3">
      <c r="A73" s="15">
        <v>5</v>
      </c>
      <c r="B73" s="11" t="s">
        <v>71</v>
      </c>
      <c r="C73" s="12">
        <v>85.5</v>
      </c>
      <c r="D73" s="12">
        <v>85.5</v>
      </c>
      <c r="E73" s="12"/>
      <c r="F73" s="12"/>
      <c r="G73" s="12"/>
      <c r="H73" s="12"/>
      <c r="I73" s="12"/>
      <c r="J73" s="12"/>
      <c r="K73" s="10" t="s">
        <v>67</v>
      </c>
    </row>
    <row r="74" spans="1:11" s="5" customFormat="1" ht="52.5" customHeight="1" x14ac:dyDescent="0.3">
      <c r="A74" s="15">
        <v>6</v>
      </c>
      <c r="B74" s="11" t="s">
        <v>72</v>
      </c>
      <c r="C74" s="12">
        <v>262.39999999999998</v>
      </c>
      <c r="D74" s="12">
        <v>262.39999999999998</v>
      </c>
      <c r="E74" s="12"/>
      <c r="F74" s="12"/>
      <c r="G74" s="12"/>
      <c r="H74" s="12"/>
      <c r="I74" s="12"/>
      <c r="J74" s="12"/>
      <c r="K74" s="10" t="s">
        <v>67</v>
      </c>
    </row>
    <row r="75" spans="1:11" s="5" customFormat="1" ht="57" customHeight="1" x14ac:dyDescent="0.3">
      <c r="A75" s="15">
        <v>7</v>
      </c>
      <c r="B75" s="11" t="s">
        <v>73</v>
      </c>
      <c r="C75" s="12">
        <v>101.3</v>
      </c>
      <c r="D75" s="12">
        <v>101.3</v>
      </c>
      <c r="E75" s="12"/>
      <c r="F75" s="12"/>
      <c r="G75" s="12"/>
      <c r="H75" s="12"/>
      <c r="I75" s="12"/>
      <c r="J75" s="12"/>
      <c r="K75" s="10" t="s">
        <v>67</v>
      </c>
    </row>
    <row r="76" spans="1:11" s="5" customFormat="1" ht="57" customHeight="1" x14ac:dyDescent="0.3">
      <c r="A76" s="15">
        <v>8</v>
      </c>
      <c r="B76" s="11" t="s">
        <v>74</v>
      </c>
      <c r="C76" s="12">
        <v>85.5</v>
      </c>
      <c r="D76" s="12">
        <v>85.5</v>
      </c>
      <c r="E76" s="12"/>
      <c r="F76" s="12"/>
      <c r="G76" s="12"/>
      <c r="H76" s="12"/>
      <c r="I76" s="12"/>
      <c r="J76" s="12"/>
      <c r="K76" s="10" t="s">
        <v>67</v>
      </c>
    </row>
    <row r="77" spans="1:11" s="5" customFormat="1" ht="57" customHeight="1" x14ac:dyDescent="0.3">
      <c r="A77" s="15">
        <v>9</v>
      </c>
      <c r="B77" s="11" t="s">
        <v>75</v>
      </c>
      <c r="C77" s="12">
        <v>72.099999999999994</v>
      </c>
      <c r="D77" s="12">
        <v>72.099999999999994</v>
      </c>
      <c r="E77" s="12"/>
      <c r="F77" s="12"/>
      <c r="G77" s="12"/>
      <c r="H77" s="12"/>
      <c r="I77" s="12"/>
      <c r="J77" s="12"/>
      <c r="K77" s="10" t="s">
        <v>67</v>
      </c>
    </row>
    <row r="78" spans="1:11" x14ac:dyDescent="0.35">
      <c r="E78" s="14"/>
    </row>
    <row r="79" spans="1:11" x14ac:dyDescent="0.35">
      <c r="E79" s="14"/>
    </row>
  </sheetData>
  <mergeCells count="8">
    <mergeCell ref="A59:A60"/>
    <mergeCell ref="A54:A55"/>
    <mergeCell ref="A5:K5"/>
    <mergeCell ref="A45:B45"/>
    <mergeCell ref="A51:A52"/>
    <mergeCell ref="K51:K52"/>
    <mergeCell ref="A44:B44"/>
    <mergeCell ref="K21:K22"/>
  </mergeCells>
  <pageMargins left="0.31496062992125984" right="0.11811023622047245" top="0.11811023622047245" bottom="0.11811023622047245" header="0.31496062992125984" footer="0.31496062992125984"/>
  <pageSetup paperSize="9" scale="52" fitToHeight="15" orientation="landscape" r:id="rId1"/>
  <rowBreaks count="3" manualBreakCount="3">
    <brk id="25" max="10" man="1"/>
    <brk id="43" max="10" man="1"/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2023-05-23T09:06:08Z</dcterms:modified>
</cp:coreProperties>
</file>