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chuk\AppData\Local\Temp\"/>
    </mc:Choice>
  </mc:AlternateContent>
  <bookViews>
    <workbookView xWindow="0" yWindow="0" windowWidth="24000" windowHeight="9540"/>
  </bookViews>
  <sheets>
    <sheet name="Приложение 6+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6+ '!$6:$9</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6+ '!$A$1:$V$38</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P12" i="1" l="1"/>
  <c r="T39" i="1" l="1"/>
  <c r="U39" i="1"/>
  <c r="S39" i="1"/>
  <c r="Q39" i="1"/>
  <c r="O39" i="1"/>
  <c r="T16" i="1"/>
  <c r="P16" i="1"/>
  <c r="T37" i="1" l="1"/>
  <c r="V36" i="1"/>
  <c r="K32" i="1"/>
  <c r="K28" i="1"/>
  <c r="K23" i="1"/>
  <c r="L16" i="1"/>
  <c r="K16" i="1"/>
  <c r="L12" i="1" l="1"/>
  <c r="K34" i="1" l="1"/>
  <c r="S15" i="1" l="1"/>
  <c r="O15" i="1"/>
  <c r="X15" i="1" l="1"/>
  <c r="K15" i="1"/>
  <c r="L37" i="1" l="1"/>
  <c r="M37" i="1"/>
  <c r="N36" i="1"/>
  <c r="S34" i="1" l="1"/>
  <c r="O34" i="1"/>
  <c r="P37" i="1" l="1"/>
  <c r="K35" i="1"/>
  <c r="K37" i="1" s="1"/>
  <c r="S35" i="1" l="1"/>
  <c r="O35" i="1"/>
  <c r="U25" i="1" l="1"/>
  <c r="T25" i="1"/>
  <c r="S25" i="1"/>
  <c r="Q25" i="1"/>
  <c r="P25" i="1"/>
  <c r="O25" i="1"/>
  <c r="M25" i="1"/>
  <c r="L25" i="1"/>
  <c r="K25" i="1"/>
  <c r="U17" i="1"/>
  <c r="T17" i="1"/>
  <c r="S17" i="1"/>
  <c r="Q17" i="1"/>
  <c r="P17" i="1"/>
  <c r="O17" i="1"/>
  <c r="M17" i="1"/>
  <c r="L17" i="1"/>
  <c r="K17" i="1"/>
  <c r="I17" i="1"/>
  <c r="H17" i="1"/>
  <c r="G17" i="1"/>
  <c r="V35" i="1" l="1"/>
  <c r="V33" i="1"/>
  <c r="T29" i="1"/>
  <c r="S29" i="1"/>
  <c r="U29" i="1"/>
  <c r="V24" i="1"/>
  <c r="V23" i="1"/>
  <c r="V22" i="1"/>
  <c r="V21" i="1"/>
  <c r="V15" i="1"/>
  <c r="V13" i="1"/>
  <c r="V12" i="1"/>
  <c r="V20" i="1" l="1"/>
  <c r="V25" i="1" s="1"/>
  <c r="T38" i="1"/>
  <c r="V32" i="1"/>
  <c r="V14" i="1"/>
  <c r="V28" i="1"/>
  <c r="V29" i="1" s="1"/>
  <c r="U37" i="1"/>
  <c r="V11" i="1"/>
  <c r="G32" i="1"/>
  <c r="H32" i="1"/>
  <c r="H28" i="1" l="1"/>
  <c r="G33" i="1" l="1"/>
  <c r="I33" i="1" l="1"/>
  <c r="I37" i="1" s="1"/>
  <c r="I22" i="1"/>
  <c r="I21" i="1" l="1"/>
  <c r="I20" i="1" l="1"/>
  <c r="G21" i="1"/>
  <c r="G28" i="1"/>
  <c r="G22" i="1"/>
  <c r="H35" i="1" l="1"/>
  <c r="G23" i="1" l="1"/>
  <c r="G20" i="1"/>
  <c r="G25" i="1" s="1"/>
  <c r="G34" i="1" l="1"/>
  <c r="J36" i="1" l="1"/>
  <c r="F36" i="1" s="1"/>
  <c r="H20" i="1" l="1"/>
  <c r="H21" i="1"/>
  <c r="H23" i="1"/>
  <c r="H22" i="1"/>
  <c r="H25" i="1" l="1"/>
  <c r="I23" i="1"/>
  <c r="I25" i="1" s="1"/>
  <c r="J16" i="1" l="1"/>
  <c r="R24" i="1" l="1"/>
  <c r="N24" i="1"/>
  <c r="J24" i="1"/>
  <c r="F24" i="1" l="1"/>
  <c r="R11" i="1"/>
  <c r="N11" i="1"/>
  <c r="N28" i="1"/>
  <c r="J32" i="1" l="1"/>
  <c r="G37" i="1"/>
  <c r="H37" i="1" l="1"/>
  <c r="P29" i="1" l="1"/>
  <c r="O29" i="1"/>
  <c r="R15" i="1"/>
  <c r="R13" i="1"/>
  <c r="R12" i="1"/>
  <c r="U38" i="1" l="1"/>
  <c r="R34" i="1"/>
  <c r="V16" i="1"/>
  <c r="V17" i="1" s="1"/>
  <c r="R35" i="1"/>
  <c r="R23" i="1"/>
  <c r="Q37" i="1"/>
  <c r="R33" i="1"/>
  <c r="R28" i="1"/>
  <c r="Q29" i="1"/>
  <c r="R21" i="1"/>
  <c r="R29" i="1" l="1"/>
  <c r="V34" i="1"/>
  <c r="S37" i="1"/>
  <c r="S38" i="1" s="1"/>
  <c r="Q38" i="1"/>
  <c r="P38" i="1"/>
  <c r="P39" i="1" s="1"/>
  <c r="V37" i="1" l="1"/>
  <c r="V38" i="1" s="1"/>
  <c r="R16" i="1"/>
  <c r="N33" i="1" l="1"/>
  <c r="N34" i="1"/>
  <c r="N35" i="1"/>
  <c r="N12" i="1" l="1"/>
  <c r="K29" i="1"/>
  <c r="N23" i="1"/>
  <c r="N21" i="1"/>
  <c r="N16" i="1"/>
  <c r="F16" i="1" s="1"/>
  <c r="N15" i="1"/>
  <c r="N13" i="1"/>
  <c r="J33" i="1" l="1"/>
  <c r="F33" i="1" s="1"/>
  <c r="J34" i="1"/>
  <c r="F34" i="1" s="1"/>
  <c r="J35" i="1"/>
  <c r="F35" i="1" s="1"/>
  <c r="J28" i="1"/>
  <c r="F28" i="1" s="1"/>
  <c r="J21" i="1"/>
  <c r="F21" i="1" s="1"/>
  <c r="J23" i="1"/>
  <c r="F23" i="1" s="1"/>
  <c r="J12" i="1"/>
  <c r="F12" i="1" s="1"/>
  <c r="J13" i="1"/>
  <c r="F13" i="1" s="1"/>
  <c r="J15" i="1"/>
  <c r="F15" i="1" s="1"/>
  <c r="J11" i="1"/>
  <c r="F11" i="1" l="1"/>
  <c r="J37" i="1"/>
  <c r="G29" i="1" l="1"/>
  <c r="G38" i="1" s="1"/>
  <c r="H29" i="1"/>
  <c r="I29" i="1"/>
  <c r="I38" i="1" s="1"/>
  <c r="H38" i="1" l="1"/>
  <c r="J29" i="1" l="1"/>
  <c r="F29" i="1" l="1"/>
  <c r="M29" i="1" l="1"/>
  <c r="L29" i="1"/>
  <c r="L38" i="1" s="1"/>
  <c r="L39" i="1" s="1"/>
  <c r="M38" i="1" l="1"/>
  <c r="M39" i="1" s="1"/>
  <c r="N29" i="1"/>
  <c r="N32" i="1" l="1"/>
  <c r="N37" i="1" s="1"/>
  <c r="O37" i="1" l="1"/>
  <c r="R32" i="1"/>
  <c r="R37" i="1" s="1"/>
  <c r="F32" i="1" l="1"/>
  <c r="F37" i="1" s="1"/>
  <c r="J20" i="1"/>
  <c r="J22" i="1"/>
  <c r="J25" i="1" l="1"/>
  <c r="R20" i="1"/>
  <c r="N20" i="1"/>
  <c r="N22" i="1"/>
  <c r="N25" i="1" l="1"/>
  <c r="F20" i="1"/>
  <c r="R22" i="1"/>
  <c r="F22" i="1" s="1"/>
  <c r="R25" i="1" l="1"/>
  <c r="F25" i="1"/>
  <c r="J14" i="1"/>
  <c r="J17" i="1" s="1"/>
  <c r="J38" i="1" s="1"/>
  <c r="N14" i="1" l="1"/>
  <c r="N17" i="1" s="1"/>
  <c r="N38" i="1" s="1"/>
  <c r="R14" i="1"/>
  <c r="R17" i="1" s="1"/>
  <c r="F14" i="1" l="1"/>
  <c r="K38" i="1"/>
  <c r="O38" i="1"/>
  <c r="R38" i="1"/>
  <c r="F17" i="1" l="1"/>
  <c r="F38" i="1" s="1"/>
  <c r="K39" i="1" l="1"/>
</calcChain>
</file>

<file path=xl/sharedStrings.xml><?xml version="1.0" encoding="utf-8"?>
<sst xmlns="http://schemas.openxmlformats.org/spreadsheetml/2006/main" count="131" uniqueCount="109">
  <si>
    <t>,</t>
  </si>
  <si>
    <t>№ п/п</t>
  </si>
  <si>
    <t>Наименование ГРБС</t>
  </si>
  <si>
    <t>Код бюджетной классификации</t>
  </si>
  <si>
    <t xml:space="preserve">Общий объем финансирования, тыс. руб. </t>
  </si>
  <si>
    <t>2019 год</t>
  </si>
  <si>
    <t>РзПр</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</si>
  <si>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</si>
  <si>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</si>
  <si>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</si>
  <si>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</si>
  <si>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</si>
  <si>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</si>
  <si>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</si>
  <si>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</si>
  <si>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</si>
  <si>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</si>
  <si>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</si>
  <si>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</si>
  <si>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</si>
  <si>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</si>
  <si>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1.6.</t>
  </si>
  <si>
    <t>Развитие архивного дела</t>
  </si>
  <si>
    <t xml:space="preserve">Администрация города Норильска/ МКУ "Норильский городской архив" </t>
  </si>
  <si>
    <t>0113</t>
  </si>
  <si>
    <t>Итого по подпрограмме «Культурное наследие»:</t>
  </si>
  <si>
    <t>2. Подпрограмма «Искусство и народное творчество»</t>
  </si>
  <si>
    <t>Задача 2: Предоставление услуг муниципальными бюджетными учреждениями культуры по организации культурного досуга на территории муниципального образования город Норильск.</t>
  </si>
  <si>
    <t>2.1.</t>
  </si>
  <si>
    <t>2.2.</t>
  </si>
  <si>
    <t>2.3.</t>
  </si>
  <si>
    <t>Итого по подпрограмме «Искусство и народное творчество»:</t>
  </si>
  <si>
    <t>Подпрограмма 3. «Развитие дополнительногно образования в области культуры»</t>
  </si>
  <si>
    <t>Задача 3: Создание необходимых условий для повышения качества образовательного процесса в соответствии с приоритетами современной образовательной политики и потребностями заказчиков образовательных услуг</t>
  </si>
  <si>
    <t>3.1.</t>
  </si>
  <si>
    <t>Подпрограмма 4. «Обеспечение условий реализации программы и прочие мероприятия»</t>
  </si>
  <si>
    <t>4.1.</t>
  </si>
  <si>
    <t>0804</t>
  </si>
  <si>
    <t>4.2.</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</si>
  <si>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</si>
  <si>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</si>
  <si>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</si>
  <si>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</si>
  <si>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2.4.</t>
  </si>
  <si>
    <t>2.5.</t>
  </si>
  <si>
    <t>0801</t>
  </si>
  <si>
    <t>Организация деятельности МБУК "КДЦ им. Вл.Высоцкого"</t>
  </si>
  <si>
    <t>Организация деятельности МБУК «КДЦ «Юбилейный»</t>
  </si>
  <si>
    <t>Организация деятельности МБУК «Городской центр культуры»</t>
  </si>
  <si>
    <t>Организация деятельности МБУ «Кинокомплекс «Родина»</t>
  </si>
  <si>
    <t>Материально-техническое оснащение  учреждений</t>
  </si>
  <si>
    <t>УДКиИ/МБУК "КДЦ им. Вл.Высоцкого"</t>
  </si>
  <si>
    <t>УДКиИ/ МБУК «КДЦ «Юбилейный»</t>
  </si>
  <si>
    <t>УДКиИ/МБУ «Кинокомплекс «Родина»</t>
  </si>
  <si>
    <t>0810000200</t>
  </si>
  <si>
    <t>0810000500</t>
  </si>
  <si>
    <t>0850000300</t>
  </si>
  <si>
    <t>УДКиИ / Аппарат и ТЭО УДКиИ, МКУ "ОК УК"</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</si>
  <si>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</si>
  <si>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</si>
  <si>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</si>
  <si>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 xml:space="preserve">0801  </t>
  </si>
  <si>
    <t xml:space="preserve">0801 </t>
  </si>
  <si>
    <t xml:space="preserve">0703 </t>
  </si>
  <si>
    <t>0703 0801 0804 0113</t>
  </si>
  <si>
    <t>0703</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</si>
  <si>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</si>
  <si>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</si>
  <si>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</si>
  <si>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</si>
  <si>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2020 год</t>
  </si>
  <si>
    <t>Организация поездки для посещения мемориального комплекса в память о погибших политзаключенных (р-н оз. Лама, Дом отдыха).</t>
  </si>
  <si>
    <t>0850000200</t>
  </si>
  <si>
    <t>0810000300
0810075190        0810075110  0810010470</t>
  </si>
  <si>
    <t>Сохранение и развитие народных художественных промыслов и ремёсел (декоративно-прикладное творчество)</t>
  </si>
  <si>
    <t xml:space="preserve">0840000600
</t>
  </si>
  <si>
    <t>2021 год</t>
  </si>
  <si>
    <t>УДКиИ/ МБУ ДО "НДХШ", "ОДШИ", "НДШИ", "НДМШ","ТДШИ", "КДШИ" МБУК "ГЦК", Аппарат УК ; Администрация г.Норильска/  НГФ "Юбилейный"</t>
  </si>
  <si>
    <t>Организация школы компьютерной грамотности</t>
  </si>
  <si>
    <t>УДКиИ/МБУК «Городской центр культуры»</t>
  </si>
  <si>
    <t>УДКиИ/ МБУК «Городской центр культуры»</t>
  </si>
  <si>
    <t>Задача 4: Создание условий для устойчивого развития отрасли «культура» на территории муниципального образования город Норильск.</t>
  </si>
  <si>
    <t>4.5.</t>
  </si>
  <si>
    <t>Мероприятия в рамках национального проекта «Культура»</t>
  </si>
  <si>
    <t>КБ+ФБ</t>
  </si>
  <si>
    <t>(10+14+18+22)</t>
  </si>
  <si>
    <t>Итого финансирование 2019 год (7+8+9)</t>
  </si>
  <si>
    <t>Итого финансирование 2020 год (11+12+13)</t>
  </si>
  <si>
    <t>Итого финансирование 2021 год (15+16+17)</t>
  </si>
  <si>
    <t>2022 год</t>
  </si>
  <si>
    <t>Итого финансирование 2022 год (19+20+21)</t>
  </si>
  <si>
    <t xml:space="preserve">0850000100   0850010210   0850010380
0850075110  </t>
  </si>
  <si>
    <t>0850000600                0850075110   0850075190</t>
  </si>
  <si>
    <t>0810000100 
0810075110 0810010310  0810010490  0810010380</t>
  </si>
  <si>
    <t>0810000600 08100L5190  08100S4880</t>
  </si>
  <si>
    <t>0810000400
0810075110 0810010490  0810010310</t>
  </si>
  <si>
    <t>0840000100
0840075110 0840010490  0840010310</t>
  </si>
  <si>
    <t xml:space="preserve">0840000200
0840075110 0840010490  </t>
  </si>
  <si>
    <t xml:space="preserve">0840000300
0840075110 0840010490  </t>
  </si>
  <si>
    <t xml:space="preserve">0840000400
0840075110 0840010490  </t>
  </si>
  <si>
    <t>0820000100
0820075110 0820010310   0820010480 0820010370   0820010380</t>
  </si>
  <si>
    <t xml:space="preserve">Направления и объемы финансирования муниципальной программы "Развитие культуры" </t>
  </si>
  <si>
    <t>УДКиИ/ МБУ ДО "КДШИ", МБУ ДО "НДМШ", МБУ ДО "ТДШИ", МБОУ ДОД "ОДШИ", МБУ ДО "НДХШ", МБУ "ЦБС", МБУ "МВК "Музей Норильска",  "КК "Родина", МБУК "КДЦ "Юбилейный",  "КДЦ им. В. Высоцкого", МБУК "ГЦК", Аппарат УДКиИ, МКУ "ОК УК"";                                                               Администрация города Норильска / МКУ "НГА"</t>
  </si>
  <si>
    <r>
      <t>УДКиИ / Аппарат и ТЭО УДКиИ, МКУ "ОК УК", МБУ "ЦБС", МБУ "МВК "Музей Норильска", МБУК "КДЦ им. Вл.Высоцкого", МБУК «КДЦ «Юбилейный», МБУК «Городской центр культуры», МБУ «Кинокомплекс «Родина»,</t>
    </r>
    <r>
      <rPr>
        <sz val="12"/>
        <color rgb="FFFF0000"/>
        <rFont val="Times New Roman"/>
        <family val="1"/>
        <charset val="204"/>
      </rPr>
      <t xml:space="preserve"> </t>
    </r>
    <r>
      <rPr>
        <sz val="12"/>
        <rFont val="Times New Roman"/>
        <family val="1"/>
        <charset val="204"/>
      </rPr>
      <t>МБУ ДО "НДШИ", МБУ ДО "НДХШ", МБУ ДО "НДМШ", МБУ ДО "ТДШИ", МБУ ДО "КДШИ", "МБУ ДО "ОДШИ"                                                 Администрация города Норильска / МКУ "НГА"</t>
    </r>
  </si>
  <si>
    <t xml:space="preserve">Обеспечение эффективного управления в отрасли "Культура" </t>
  </si>
  <si>
    <t>Приложение 6
к муниципальной программе  "Развитие культуры", утвержденной постановлением
Администрации города Норильска
от 05.12.2016  № 580</t>
  </si>
  <si>
    <t>МБУК "КДЦ им. Вл. Высоцкого", УДКиИ/МБУ "ЦБС", МБУ ДО "ТДШИ"</t>
  </si>
  <si>
    <t>081A354530   085А155191</t>
  </si>
  <si>
    <t>Приложение 1                                                                                                        к постановлению Администрации города Норильска 
от 22.05.2020 № 231</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</si>
</sst>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8" x14ac:knownFonts="1">
    <font>
      <sz val="11"/>
      <color theme="1"/>
      <name val="Calibri"/>
      <family val="2"/>
      <charset val="204"/>
      <scheme val="minor"/>
    </font>
    <font>
      <sz val="10"/>
      <name val="Arial"/>
      <family val="2"/>
      <charset val="204"/>
    </font>
    <font>
      <sz val="11"/>
      <name val="Times New Roman"/>
      <family val="1"/>
      <charset val="204"/>
    </font>
    <font>
      <sz val="9"/>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3"/>
      <name val="Times New Roman"/>
      <family val="1"/>
      <charset val="204"/>
    </font>
    <font>
      <sz val="11"/>
      <color theme="1"/>
      <name val="Calibri"/>
      <family val="2"/>
      <scheme val="minor"/>
    </font>
    <font>
      <b/>
      <sz val="11"/>
      <name val="Times New Roman"/>
      <family val="1"/>
      <charset val="204"/>
    </font>
    <font>
      <sz val="10"/>
      <name val="Arial"/>
      <family val="2"/>
    </font>
    <font>
      <b/>
      <sz val="13"/>
      <name val="Times New Roman"/>
      <family val="1"/>
      <charset val="204"/>
    </font>
    <font>
      <b/>
      <sz val="15"/>
      <name val="Times New Roman"/>
      <family val="1"/>
      <charset val="204"/>
    </font>
    <font>
      <sz val="11"/>
      <color theme="1"/>
      <name val="Calibri"/>
      <family val="2"/>
      <charset val="204"/>
      <scheme val="minor"/>
    </font>
    <font>
      <i/>
      <sz val="13"/>
      <name val="Times New Roman"/>
      <family val="1"/>
      <charset val="204"/>
    </font>
    <font>
      <i/>
      <sz val="12"/>
      <name val="Times New Roman"/>
      <family val="1"/>
      <charset val="204"/>
    </font>
    <font>
      <sz val="11"/>
      <name val="Calibri"/>
      <family val="2"/>
      <charset val="204"/>
      <scheme val="minor"/>
    </font>
    <font>
      <sz val="12"/>
      <color rgb="FFFF0000"/>
      <name val="Times New Roman"/>
      <family val="1"/>
      <charset val="204"/>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s>
  <cellStyleXfs count="8">
    <xf numFmtId="0" fontId="0" fillId="0" borderId="0"/>
    <xf numFmtId="0" fontId="1" fillId="0" borderId="0"/>
    <xf numFmtId="0" fontId="8" fillId="0" borderId="0"/>
    <xf numFmtId="165" fontId="10" fillId="0" borderId="0" applyFill="0" applyBorder="0" applyAlignment="0" applyProtection="0"/>
    <xf numFmtId="0" fontId="10" fillId="0" borderId="0"/>
    <xf numFmtId="0" fontId="13" fillId="0" borderId="0"/>
    <xf numFmtId="0" fontId="13" fillId="0" borderId="0"/>
    <xf numFmtId="0" fontId="1" fillId="0" borderId="0"/>
  </cellStyleXfs>
  <cellXfs count="106">
    <xf numFmtId="0" fontId="0" fillId="0" borderId="0" xfId="0"/>
    <xf numFmtId="0" fontId="2" fillId="0" borderId="0" xfId="1" applyFont="1" applyFill="1" applyAlignment="1">
      <alignment horizontal="left" vertical="top" wrapText="1"/>
    </xf>
    <xf numFmtId="0" fontId="3" fillId="0" borderId="0" xfId="1" applyFont="1" applyFill="1" applyAlignment="1">
      <alignment horizontal="left" vertical="top" wrapText="1"/>
    </xf>
    <xf numFmtId="0" fontId="2" fillId="0" borderId="0" xfId="1" applyFont="1" applyFill="1" applyAlignment="1">
      <alignment horizontal="right" vertical="center" wrapText="1"/>
    </xf>
    <xf numFmtId="0" fontId="2" fillId="0" borderId="0" xfId="1" applyFont="1" applyFill="1" applyAlignment="1">
      <alignment vertical="top" wrapText="1"/>
    </xf>
    <xf numFmtId="0" fontId="4" fillId="0" borderId="1" xfId="1" applyFont="1" applyFill="1" applyBorder="1" applyAlignment="1">
      <alignment horizontal="center" vertical="center" wrapText="1"/>
    </xf>
    <xf numFmtId="0" fontId="5" fillId="0" borderId="1" xfId="1" applyFont="1" applyFill="1" applyBorder="1" applyAlignment="1">
      <alignment horizontal="center" vertical="center"/>
    </xf>
    <xf numFmtId="164" fontId="9" fillId="0" borderId="0" xfId="1" applyNumberFormat="1" applyFont="1" applyFill="1" applyAlignment="1">
      <alignment vertical="top" wrapText="1"/>
    </xf>
    <xf numFmtId="164" fontId="2" fillId="0" borderId="0" xfId="1" applyNumberFormat="1" applyFont="1" applyFill="1" applyAlignment="1">
      <alignment vertical="top" wrapText="1"/>
    </xf>
    <xf numFmtId="0" fontId="2" fillId="0" borderId="1" xfId="1" applyFont="1" applyFill="1" applyBorder="1" applyAlignment="1">
      <alignment horizontal="left" vertical="center" wrapText="1"/>
    </xf>
    <xf numFmtId="0" fontId="2" fillId="0" borderId="0" xfId="1" applyFont="1" applyFill="1" applyBorder="1" applyAlignment="1">
      <alignment horizontal="left" vertical="top" wrapText="1"/>
    </xf>
    <xf numFmtId="0" fontId="4" fillId="0" borderId="0" xfId="1" applyFont="1" applyFill="1" applyBorder="1" applyAlignment="1">
      <alignment horizontal="left" vertical="top"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5" fillId="0" borderId="0" xfId="1" applyNumberFormat="1" applyFont="1" applyFill="1" applyBorder="1" applyAlignment="1">
      <alignment horizontal="right" vertical="center" wrapText="1"/>
    </xf>
    <xf numFmtId="164" fontId="7" fillId="0" borderId="0" xfId="1" applyNumberFormat="1" applyFont="1" applyFill="1" applyBorder="1" applyAlignment="1">
      <alignment wrapText="1"/>
    </xf>
    <xf numFmtId="164" fontId="2" fillId="0" borderId="0" xfId="1" applyNumberFormat="1" applyFont="1" applyFill="1" applyAlignment="1">
      <alignment horizontal="right" vertical="center" wrapText="1"/>
    </xf>
    <xf numFmtId="166" fontId="2" fillId="0" borderId="0" xfId="1" applyNumberFormat="1" applyFont="1" applyFill="1" applyAlignment="1">
      <alignment vertical="top" wrapText="1"/>
    </xf>
    <xf numFmtId="0" fontId="5" fillId="0" borderId="1" xfId="1" applyFont="1" applyFill="1" applyBorder="1" applyAlignment="1">
      <alignment horizontal="center" vertical="center" wrapText="1"/>
    </xf>
    <xf numFmtId="0" fontId="7" fillId="0" borderId="0" xfId="1" applyFont="1" applyFill="1" applyAlignment="1">
      <alignment horizontal="center" vertical="top" wrapText="1"/>
    </xf>
    <xf numFmtId="14" fontId="7" fillId="0" borderId="1" xfId="1" applyNumberFormat="1" applyFont="1" applyFill="1" applyBorder="1" applyAlignment="1">
      <alignment horizontal="left" vertical="center" wrapText="1"/>
    </xf>
    <xf numFmtId="164" fontId="11" fillId="0" borderId="1" xfId="1" applyNumberFormat="1" applyFont="1" applyFill="1" applyBorder="1" applyAlignment="1">
      <alignment vertical="top" wrapText="1"/>
    </xf>
    <xf numFmtId="0" fontId="11" fillId="0" borderId="0" xfId="1" applyFont="1" applyFill="1" applyAlignment="1">
      <alignment vertical="top" wrapText="1"/>
    </xf>
    <xf numFmtId="49" fontId="4" fillId="0" borderId="1" xfId="1" applyNumberFormat="1" applyFont="1" applyFill="1" applyBorder="1" applyAlignment="1">
      <alignment horizontal="center" vertical="center" wrapText="1"/>
    </xf>
    <xf numFmtId="0" fontId="5" fillId="0" borderId="0" xfId="1" applyFont="1" applyFill="1" applyAlignment="1">
      <alignment vertical="top" wrapText="1"/>
    </xf>
    <xf numFmtId="0" fontId="4" fillId="0" borderId="1" xfId="2" applyFont="1" applyFill="1" applyBorder="1" applyAlignment="1">
      <alignment horizontal="center" vertical="center" wrapText="1"/>
    </xf>
    <xf numFmtId="0" fontId="5" fillId="0" borderId="1" xfId="1" applyFont="1" applyFill="1" applyBorder="1" applyAlignment="1">
      <alignment horizontal="left" vertical="center" wrapText="1"/>
    </xf>
    <xf numFmtId="0" fontId="5" fillId="0" borderId="1" xfId="2" applyFont="1" applyFill="1" applyBorder="1" applyAlignment="1">
      <alignment vertical="center" wrapText="1"/>
    </xf>
    <xf numFmtId="0" fontId="5" fillId="0" borderId="1" xfId="1" applyFont="1" applyFill="1" applyBorder="1" applyAlignment="1">
      <alignment vertical="center" wrapText="1"/>
    </xf>
    <xf numFmtId="164" fontId="5" fillId="0" borderId="1" xfId="1" applyNumberFormat="1" applyFont="1" applyFill="1" applyBorder="1" applyAlignment="1">
      <alignment vertical="center" wrapText="1"/>
    </xf>
    <xf numFmtId="0" fontId="5" fillId="0" borderId="1" xfId="2" applyFont="1" applyFill="1" applyBorder="1" applyAlignment="1">
      <alignment horizontal="left" vertical="center" wrapText="1"/>
    </xf>
    <xf numFmtId="0" fontId="5" fillId="0" borderId="1" xfId="2" applyFont="1" applyFill="1" applyBorder="1" applyAlignment="1">
      <alignment horizontal="center" vertical="center" wrapText="1"/>
    </xf>
    <xf numFmtId="16" fontId="5" fillId="0" borderId="1" xfId="1" applyNumberFormat="1" applyFont="1" applyFill="1" applyBorder="1" applyAlignment="1">
      <alignment horizontal="center" vertical="center"/>
    </xf>
    <xf numFmtId="0" fontId="5" fillId="0" borderId="1" xfId="4" applyFont="1" applyFill="1" applyBorder="1" applyAlignment="1">
      <alignment horizontal="left" vertical="center" wrapText="1"/>
    </xf>
    <xf numFmtId="164" fontId="5" fillId="0" borderId="1" xfId="1" applyNumberFormat="1" applyFont="1" applyFill="1" applyBorder="1" applyAlignment="1">
      <alignment horizontal="left" vertical="center" wrapText="1"/>
    </xf>
    <xf numFmtId="0" fontId="5" fillId="0" borderId="1" xfId="5" applyFont="1" applyFill="1" applyBorder="1" applyAlignment="1">
      <alignment horizontal="left" vertical="center" wrapText="1"/>
    </xf>
    <xf numFmtId="0" fontId="5" fillId="0" borderId="0" xfId="1" applyFont="1" applyFill="1" applyBorder="1" applyAlignment="1">
      <alignment horizontal="left" vertical="center" wrapText="1"/>
    </xf>
    <xf numFmtId="0" fontId="5" fillId="0" borderId="0" xfId="1" applyFont="1" applyFill="1" applyBorder="1" applyAlignment="1">
      <alignment horizontal="left" vertical="top" wrapText="1"/>
    </xf>
    <xf numFmtId="164" fontId="14" fillId="0" borderId="0" xfId="1" applyNumberFormat="1" applyFont="1" applyFill="1" applyBorder="1" applyAlignment="1">
      <alignment wrapText="1"/>
    </xf>
    <xf numFmtId="164" fontId="15" fillId="0" borderId="0" xfId="1" applyNumberFormat="1" applyFont="1" applyFill="1" applyBorder="1" applyAlignment="1">
      <alignment horizontal="right" vertical="center" wrapText="1"/>
    </xf>
    <xf numFmtId="164" fontId="15" fillId="0" borderId="0" xfId="1" applyNumberFormat="1" applyFont="1" applyFill="1" applyBorder="1" applyAlignment="1">
      <alignment vertical="center" wrapText="1"/>
    </xf>
    <xf numFmtId="0" fontId="6" fillId="0" borderId="0" xfId="1" applyFont="1" applyFill="1" applyBorder="1" applyAlignment="1">
      <alignment horizontal="left" vertical="center" wrapText="1"/>
    </xf>
    <xf numFmtId="0" fontId="6" fillId="0" borderId="0" xfId="1" applyFont="1" applyFill="1" applyBorder="1" applyAlignment="1">
      <alignment horizontal="left" vertical="top" wrapText="1"/>
    </xf>
    <xf numFmtId="164" fontId="6" fillId="0" borderId="0" xfId="1" applyNumberFormat="1" applyFont="1" applyFill="1" applyBorder="1" applyAlignment="1">
      <alignment horizontal="right" vertical="center" wrapText="1"/>
    </xf>
    <xf numFmtId="0" fontId="6" fillId="0" borderId="0" xfId="1" applyFont="1" applyFill="1" applyAlignment="1">
      <alignment vertical="top" wrapText="1"/>
    </xf>
    <xf numFmtId="164" fontId="6" fillId="0" borderId="0" xfId="1" applyNumberFormat="1" applyFont="1" applyFill="1" applyAlignment="1">
      <alignment vertical="top" wrapText="1"/>
    </xf>
    <xf numFmtId="166" fontId="6" fillId="0" borderId="0" xfId="1" applyNumberFormat="1" applyFont="1" applyFill="1" applyBorder="1" applyAlignment="1">
      <alignment horizontal="center" vertical="center" wrapText="1"/>
    </xf>
    <xf numFmtId="164" fontId="2" fillId="0" borderId="0" xfId="1" applyNumberFormat="1" applyFont="1" applyFill="1" applyAlignment="1">
      <alignment vertical="center" wrapText="1"/>
    </xf>
    <xf numFmtId="0" fontId="1" fillId="0" borderId="0" xfId="0" applyFont="1" applyFill="1"/>
    <xf numFmtId="164" fontId="5" fillId="0" borderId="0" xfId="1" applyNumberFormat="1" applyFont="1" applyFill="1" applyAlignment="1">
      <alignment vertical="top" wrapText="1"/>
    </xf>
    <xf numFmtId="164" fontId="5" fillId="0" borderId="0" xfId="1" applyNumberFormat="1" applyFont="1" applyFill="1" applyAlignment="1">
      <alignment vertical="center" wrapText="1"/>
    </xf>
    <xf numFmtId="164" fontId="6" fillId="0" borderId="1" xfId="1" applyNumberFormat="1" applyFont="1" applyFill="1" applyBorder="1" applyAlignment="1">
      <alignment vertical="center" wrapText="1"/>
    </xf>
    <xf numFmtId="164" fontId="11" fillId="0" borderId="1" xfId="1" applyNumberFormat="1" applyFont="1" applyFill="1" applyBorder="1" applyAlignment="1">
      <alignment vertical="center" wrapText="1"/>
    </xf>
    <xf numFmtId="164" fontId="12" fillId="0" borderId="1" xfId="1" applyNumberFormat="1" applyFont="1" applyFill="1" applyBorder="1" applyAlignment="1">
      <alignment vertical="center" wrapText="1"/>
    </xf>
    <xf numFmtId="0" fontId="6" fillId="0" borderId="0" xfId="1" applyFont="1" applyFill="1" applyBorder="1" applyAlignment="1">
      <alignment horizontal="right" vertical="top" wrapText="1"/>
    </xf>
    <xf numFmtId="164" fontId="12" fillId="0" borderId="0" xfId="1" applyNumberFormat="1" applyFont="1" applyFill="1" applyBorder="1" applyAlignment="1">
      <alignment vertical="center" wrapText="1"/>
    </xf>
    <xf numFmtId="4" fontId="2" fillId="0" borderId="0" xfId="1" applyNumberFormat="1" applyFont="1" applyFill="1" applyAlignment="1">
      <alignment vertical="top" wrapText="1"/>
    </xf>
    <xf numFmtId="4" fontId="7" fillId="0" borderId="0" xfId="1" applyNumberFormat="1" applyFont="1" applyFill="1" applyAlignment="1">
      <alignment horizontal="center" vertical="top" wrapText="1"/>
    </xf>
    <xf numFmtId="4" fontId="5" fillId="0" borderId="0" xfId="1" applyNumberFormat="1" applyFont="1" applyFill="1" applyAlignment="1">
      <alignment vertical="top" wrapText="1"/>
    </xf>
    <xf numFmtId="4" fontId="11" fillId="0" borderId="0" xfId="1" applyNumberFormat="1" applyFont="1" applyFill="1" applyAlignment="1">
      <alignment vertical="top" wrapText="1"/>
    </xf>
    <xf numFmtId="4" fontId="6" fillId="0" borderId="0" xfId="1" applyNumberFormat="1" applyFont="1" applyFill="1" applyAlignment="1">
      <alignment vertical="top" wrapText="1"/>
    </xf>
    <xf numFmtId="164" fontId="2" fillId="0" borderId="0" xfId="1" applyNumberFormat="1" applyFont="1" applyFill="1" applyAlignment="1">
      <alignment horizontal="center" vertical="center" wrapText="1"/>
    </xf>
    <xf numFmtId="164" fontId="7" fillId="0" borderId="0" xfId="1" applyNumberFormat="1" applyFont="1" applyFill="1" applyAlignment="1">
      <alignment horizontal="center" vertical="top" wrapText="1"/>
    </xf>
    <xf numFmtId="164" fontId="7" fillId="0" borderId="0" xfId="1" applyNumberFormat="1" applyFont="1" applyFill="1" applyAlignment="1">
      <alignment horizontal="center" vertical="center" wrapText="1"/>
    </xf>
    <xf numFmtId="164" fontId="5" fillId="0" borderId="0" xfId="1" applyNumberFormat="1" applyFont="1" applyFill="1" applyAlignment="1">
      <alignment horizontal="center" vertical="center" wrapText="1"/>
    </xf>
    <xf numFmtId="164" fontId="11" fillId="0" borderId="0" xfId="1" applyNumberFormat="1" applyFont="1" applyFill="1" applyAlignment="1">
      <alignment horizontal="center" vertical="center" wrapText="1"/>
    </xf>
    <xf numFmtId="164" fontId="6" fillId="0" borderId="0" xfId="1" applyNumberFormat="1" applyFont="1" applyFill="1" applyAlignment="1">
      <alignment horizontal="center" vertical="center" wrapText="1"/>
    </xf>
    <xf numFmtId="164" fontId="2" fillId="0" borderId="0" xfId="1" applyNumberFormat="1" applyFont="1" applyFill="1" applyBorder="1" applyAlignment="1">
      <alignment vertical="top" wrapText="1"/>
    </xf>
    <xf numFmtId="164" fontId="2" fillId="0" borderId="0" xfId="1" applyNumberFormat="1" applyFont="1" applyFill="1" applyBorder="1" applyAlignment="1">
      <alignment horizontal="center" vertical="center" wrapText="1"/>
    </xf>
    <xf numFmtId="4" fontId="2" fillId="0" borderId="0" xfId="1" applyNumberFormat="1" applyFont="1" applyFill="1" applyBorder="1" applyAlignment="1">
      <alignment vertical="top" wrapText="1"/>
    </xf>
    <xf numFmtId="0" fontId="2" fillId="0" borderId="0" xfId="1" applyFont="1" applyFill="1" applyBorder="1" applyAlignment="1">
      <alignment vertical="top" wrapText="1"/>
    </xf>
    <xf numFmtId="0" fontId="2" fillId="0" borderId="0" xfId="1" applyFont="1" applyFill="1" applyBorder="1" applyAlignment="1">
      <alignment horizontal="right" vertical="center" wrapText="1"/>
    </xf>
    <xf numFmtId="164" fontId="11" fillId="0" borderId="0" xfId="1" applyNumberFormat="1" applyFont="1" applyFill="1" applyBorder="1" applyAlignment="1">
      <alignment wrapText="1"/>
    </xf>
    <xf numFmtId="164" fontId="4" fillId="0" borderId="0" xfId="1" applyNumberFormat="1" applyFont="1" applyFill="1" applyAlignment="1">
      <alignment horizontal="center" vertical="center" wrapText="1"/>
    </xf>
    <xf numFmtId="0" fontId="4" fillId="0" borderId="1" xfId="4" applyFont="1" applyFill="1" applyBorder="1" applyAlignment="1">
      <alignment horizontal="center" vertical="center" wrapText="1"/>
    </xf>
    <xf numFmtId="4" fontId="16" fillId="0" borderId="0" xfId="0" applyNumberFormat="1" applyFont="1" applyFill="1"/>
    <xf numFmtId="0" fontId="16" fillId="0" borderId="0" xfId="0" applyFont="1" applyFill="1"/>
    <xf numFmtId="0" fontId="16" fillId="0" borderId="0" xfId="0" applyFont="1" applyFill="1" applyBorder="1"/>
    <xf numFmtId="4" fontId="16" fillId="0" borderId="0" xfId="0" applyNumberFormat="1" applyFont="1" applyFill="1" applyBorder="1"/>
    <xf numFmtId="0" fontId="2" fillId="0" borderId="0" xfId="1" applyFont="1" applyFill="1" applyAlignment="1">
      <alignment horizontal="left" vertical="center"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7" fillId="0" borderId="1" xfId="1" applyFont="1" applyFill="1" applyBorder="1" applyAlignment="1">
      <alignment horizontal="center" vertical="center" wrapText="1"/>
    </xf>
    <xf numFmtId="0" fontId="4" fillId="0" borderId="0" xfId="1" applyFont="1" applyFill="1" applyBorder="1" applyAlignment="1">
      <alignment horizontal="center" vertical="top" wrapText="1"/>
    </xf>
    <xf numFmtId="0" fontId="2" fillId="0" borderId="0" xfId="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0" fontId="4" fillId="0" borderId="0" xfId="1" applyFont="1" applyFill="1" applyBorder="1" applyAlignment="1">
      <alignment horizontal="center" vertical="top" wrapText="1"/>
    </xf>
    <xf numFmtId="0" fontId="11" fillId="0" borderId="1" xfId="1" applyFont="1" applyFill="1" applyBorder="1" applyAlignment="1">
      <alignment horizontal="left" vertical="center" wrapText="1"/>
    </xf>
    <xf numFmtId="0" fontId="6" fillId="0" borderId="1" xfId="1" applyFont="1" applyFill="1" applyBorder="1" applyAlignment="1">
      <alignment horizontal="right" vertical="top" wrapText="1"/>
    </xf>
    <xf numFmtId="0" fontId="11" fillId="0" borderId="1" xfId="1" applyFont="1" applyFill="1" applyBorder="1" applyAlignment="1">
      <alignment horizontal="right" vertical="center" wrapText="1"/>
    </xf>
    <xf numFmtId="0" fontId="7" fillId="0" borderId="1" xfId="1" applyNumberFormat="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5" xfId="1" applyFont="1" applyFill="1" applyBorder="1" applyAlignment="1">
      <alignment horizontal="center" vertical="center" wrapText="1"/>
    </xf>
    <xf numFmtId="164" fontId="6" fillId="0" borderId="2" xfId="1" applyNumberFormat="1" applyFont="1" applyFill="1" applyBorder="1" applyAlignment="1">
      <alignment horizontal="center" vertical="center" wrapText="1"/>
    </xf>
    <xf numFmtId="164" fontId="6" fillId="0" borderId="3" xfId="1" applyNumberFormat="1" applyFont="1" applyFill="1" applyBorder="1" applyAlignment="1">
      <alignment horizontal="center" vertical="center" wrapText="1"/>
    </xf>
    <xf numFmtId="164" fontId="6" fillId="0" borderId="4" xfId="1" applyNumberFormat="1" applyFont="1" applyFill="1" applyBorder="1" applyAlignment="1">
      <alignment horizontal="center" vertical="center" wrapText="1"/>
    </xf>
    <xf numFmtId="164" fontId="6" fillId="0" borderId="5" xfId="1" applyNumberFormat="1" applyFont="1" applyFill="1" applyBorder="1" applyAlignment="1">
      <alignment horizontal="center" vertical="center" wrapText="1"/>
    </xf>
    <xf numFmtId="0" fontId="6" fillId="0" borderId="2" xfId="1" applyFont="1" applyFill="1" applyBorder="1" applyAlignment="1">
      <alignment horizontal="center" vertical="top" wrapText="1"/>
    </xf>
    <xf numFmtId="0" fontId="6" fillId="0" borderId="3" xfId="1" applyFont="1" applyFill="1" applyBorder="1" applyAlignment="1">
      <alignment horizontal="center" vertical="top" wrapText="1"/>
    </xf>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2" fillId="0" borderId="0" xfId="1" applyFont="1" applyFill="1" applyAlignment="1">
      <alignment horizontal="left"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F2B3FF"/>
      <color rgb="FF99FFCC"/>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tyles" Target="styles.xml"/><Relationship Id="rId2" Type="http://schemas.openxmlformats.org/officeDocument/2006/relationships/externalLink" Target="externalLinks/externalLink1.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10" Type="http://schemas.openxmlformats.org/officeDocument/2006/relationships/externalLink" Target="externalLinks/externalLink9.xml"/><Relationship Id="rId19" Type="http://schemas.openxmlformats.org/officeDocument/2006/relationships/calcChain" Target="calcChain.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rv\&#1087;&#1088;&#1080;&#1077;&#1084;&#1085;&#1072;&#1103;\&#1052;&#1055;%20&#1056;&#1040;&#1047;&#1042;&#1048;&#1058;&#1048;&#1045;%20&#1050;&#1059;&#1051;&#1068;&#1058;&#1059;&#1056;&#1067;\2020\&#1082;&#1086;&#1088;-&#1082;&#1072;%20&#1072;&#1087;&#1088;&#1077;&#1083;&#1100;\&#1057;&#1040;%20&#1072;&#1087;&#1088;&#1077;&#1083;&#1100;%2020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лист "/>
      <sheetName val="СА (допы)"/>
      <sheetName val="СА (911,917)"/>
      <sheetName val="СА (911,917,991,992в окук) "/>
      <sheetName val=" СА 2020 апрель"/>
      <sheetName val=" СА 2021 апрель"/>
      <sheetName val=" СА 2022 апрель"/>
      <sheetName val="прил к пояснительной"/>
      <sheetName val="мп в ацк"/>
      <sheetName val="чужие мп и внепрогр"/>
    </sheetNames>
    <sheetDataSet>
      <sheetData sheetId="0"/>
      <sheetData sheetId="1"/>
      <sheetData sheetId="2"/>
      <sheetData sheetId="3"/>
      <sheetData sheetId="4">
        <row r="38">
          <cell r="T38">
            <v>1179063.7</v>
          </cell>
          <cell r="U38">
            <v>14375.1</v>
          </cell>
          <cell r="V38">
            <v>88415.6</v>
          </cell>
        </row>
      </sheetData>
      <sheetData sheetId="5">
        <row r="38">
          <cell r="T38">
            <v>1154857.3999999999</v>
          </cell>
          <cell r="U38">
            <v>2304.8000000000002</v>
          </cell>
          <cell r="V38">
            <v>88940.7</v>
          </cell>
        </row>
      </sheetData>
      <sheetData sheetId="6">
        <row r="38">
          <cell r="T38">
            <v>1152966.2999999998</v>
          </cell>
          <cell r="U38">
            <v>6568.9000000000005</v>
          </cell>
          <cell r="V38">
            <v>89906.2</v>
          </cell>
        </row>
      </sheetData>
      <sheetData sheetId="7"/>
      <sheetData sheetId="8"/>
      <sheetData sheetId="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B88"/>
  <sheetViews>
    <sheetView tabSelected="1" view="pageBreakPreview" topLeftCell="A4" zoomScale="60" zoomScaleNormal="60" workbookViewId="0">
      <selection activeCell="J11" sqref="J11"/>
    </sheetView>
  </sheetViews>
  <sheetFormatPr defaultRowHeight="13.8" x14ac:dyDescent="0.3"/>
  <cols>
    <col min="1" max="1" width="8.44140625" style="79" bestFit="1" customWidth="1"/>
    <col min="2" max="2" width="28" style="1" customWidth="1"/>
    <col min="3" max="3" width="32" style="2" customWidth="1"/>
    <col min="4" max="4" width="12.44140625" style="2" hidden="1" customWidth="1"/>
    <col min="5" max="5" width="19.44140625" style="2" customWidth="1"/>
    <col min="6" max="6" width="20.109375" style="2" customWidth="1"/>
    <col min="7" max="7" width="16.6640625" style="3" bestFit="1" customWidth="1"/>
    <col min="8" max="8" width="14.88671875" style="4" customWidth="1"/>
    <col min="9" max="9" width="13.109375" style="4" customWidth="1"/>
    <col min="10" max="10" width="17.6640625" style="4" customWidth="1"/>
    <col min="11" max="11" width="16.109375" style="3" customWidth="1"/>
    <col min="12" max="12" width="14.88671875" style="4" customWidth="1"/>
    <col min="13" max="13" width="14.109375" style="4" customWidth="1"/>
    <col min="14" max="14" width="17.6640625" style="4" customWidth="1"/>
    <col min="15" max="15" width="16.109375" style="3" customWidth="1"/>
    <col min="16" max="16" width="14.88671875" style="4" customWidth="1"/>
    <col min="17" max="17" width="14.44140625" style="4" customWidth="1"/>
    <col min="18" max="18" width="17.6640625" style="4" customWidth="1"/>
    <col min="19" max="19" width="16.109375" style="3" customWidth="1"/>
    <col min="20" max="20" width="14.88671875" style="4" customWidth="1"/>
    <col min="21" max="21" width="14.44140625" style="4" customWidth="1"/>
    <col min="22" max="22" width="17.6640625" style="4" customWidth="1"/>
    <col min="23" max="23" width="17.109375" style="61" customWidth="1"/>
    <col min="24" max="24" width="15.5546875" style="61" customWidth="1"/>
    <col min="25" max="25" width="15.33203125" style="61" customWidth="1"/>
    <col min="26" max="26" width="12.6640625" style="8" bestFit="1" customWidth="1"/>
    <col min="27" max="28" width="9.109375" style="56"/>
    <col min="29" max="247" width="9.109375" style="4"/>
    <col min="248" max="248" width="11.5546875" style="4" customWidth="1"/>
    <col min="249" max="249" width="38" style="4" customWidth="1"/>
    <col min="250" max="250" width="40.88671875" style="4" customWidth="1"/>
    <col min="251" max="251" width="10" style="4" customWidth="1"/>
    <col min="252" max="252" width="14.88671875" style="4" customWidth="1"/>
    <col min="253" max="253" width="19.44140625" style="4" customWidth="1"/>
    <col min="254" max="254" width="16.5546875" style="4" customWidth="1"/>
    <col min="255" max="255" width="18" style="4" customWidth="1"/>
    <col min="256" max="256" width="13.33203125" style="4" customWidth="1"/>
    <col min="257" max="257" width="18" style="4" customWidth="1"/>
    <col min="258" max="258" width="15.109375" style="4" customWidth="1"/>
    <col min="259" max="259" width="16" style="4" customWidth="1"/>
    <col min="260" max="260" width="13" style="4" customWidth="1"/>
    <col min="261" max="261" width="19.33203125" style="4" customWidth="1"/>
    <col min="262" max="262" width="16.109375" style="4" customWidth="1"/>
    <col min="263" max="263" width="14.88671875" style="4" customWidth="1"/>
    <col min="264" max="264" width="13.109375" style="4" customWidth="1"/>
    <col min="265" max="265" width="17.6640625" style="4" customWidth="1"/>
    <col min="266" max="266" width="16.88671875" style="4" customWidth="1"/>
    <col min="267" max="267" width="15.6640625" style="4" customWidth="1"/>
    <col min="268" max="268" width="17.109375" style="4" customWidth="1"/>
    <col min="269" max="270" width="9.109375" style="4"/>
    <col min="271" max="271" width="10.88671875" style="4" customWidth="1"/>
    <col min="272" max="503" width="9.109375" style="4"/>
    <col min="504" max="504" width="11.5546875" style="4" customWidth="1"/>
    <col min="505" max="505" width="38" style="4" customWidth="1"/>
    <col min="506" max="506" width="40.88671875" style="4" customWidth="1"/>
    <col min="507" max="507" width="10" style="4" customWidth="1"/>
    <col min="508" max="508" width="14.88671875" style="4" customWidth="1"/>
    <col min="509" max="509" width="19.44140625" style="4" customWidth="1"/>
    <col min="510" max="510" width="16.5546875" style="4" customWidth="1"/>
    <col min="511" max="511" width="18" style="4" customWidth="1"/>
    <col min="512" max="512" width="13.33203125" style="4" customWidth="1"/>
    <col min="513" max="513" width="18" style="4" customWidth="1"/>
    <col min="514" max="514" width="15.109375" style="4" customWidth="1"/>
    <col min="515" max="515" width="16" style="4" customWidth="1"/>
    <col min="516" max="516" width="13" style="4" customWidth="1"/>
    <col min="517" max="517" width="19.33203125" style="4" customWidth="1"/>
    <col min="518" max="518" width="16.109375" style="4" customWidth="1"/>
    <col min="519" max="519" width="14.88671875" style="4" customWidth="1"/>
    <col min="520" max="520" width="13.109375" style="4" customWidth="1"/>
    <col min="521" max="521" width="17.6640625" style="4" customWidth="1"/>
    <col min="522" max="522" width="16.88671875" style="4" customWidth="1"/>
    <col min="523" max="523" width="15.6640625" style="4" customWidth="1"/>
    <col min="524" max="524" width="17.109375" style="4" customWidth="1"/>
    <col min="525" max="526" width="9.109375" style="4"/>
    <col min="527" max="527" width="10.88671875" style="4" customWidth="1"/>
    <col min="528" max="759" width="9.109375" style="4"/>
    <col min="760" max="760" width="11.5546875" style="4" customWidth="1"/>
    <col min="761" max="761" width="38" style="4" customWidth="1"/>
    <col min="762" max="762" width="40.88671875" style="4" customWidth="1"/>
    <col min="763" max="763" width="10" style="4" customWidth="1"/>
    <col min="764" max="764" width="14.88671875" style="4" customWidth="1"/>
    <col min="765" max="765" width="19.44140625" style="4" customWidth="1"/>
    <col min="766" max="766" width="16.5546875" style="4" customWidth="1"/>
    <col min="767" max="767" width="18" style="4" customWidth="1"/>
    <col min="768" max="768" width="13.33203125" style="4" customWidth="1"/>
    <col min="769" max="769" width="18" style="4" customWidth="1"/>
    <col min="770" max="770" width="15.109375" style="4" customWidth="1"/>
    <col min="771" max="771" width="16" style="4" customWidth="1"/>
    <col min="772" max="772" width="13" style="4" customWidth="1"/>
    <col min="773" max="773" width="19.33203125" style="4" customWidth="1"/>
    <col min="774" max="774" width="16.109375" style="4" customWidth="1"/>
    <col min="775" max="775" width="14.88671875" style="4" customWidth="1"/>
    <col min="776" max="776" width="13.109375" style="4" customWidth="1"/>
    <col min="777" max="777" width="17.6640625" style="4" customWidth="1"/>
    <col min="778" max="778" width="16.88671875" style="4" customWidth="1"/>
    <col min="779" max="779" width="15.6640625" style="4" customWidth="1"/>
    <col min="780" max="780" width="17.109375" style="4" customWidth="1"/>
    <col min="781" max="782" width="9.109375" style="4"/>
    <col min="783" max="783" width="10.88671875" style="4" customWidth="1"/>
    <col min="784" max="1015" width="9.109375" style="4"/>
    <col min="1016" max="1016" width="11.5546875" style="4" customWidth="1"/>
    <col min="1017" max="1017" width="38" style="4" customWidth="1"/>
    <col min="1018" max="1018" width="40.88671875" style="4" customWidth="1"/>
    <col min="1019" max="1019" width="10" style="4" customWidth="1"/>
    <col min="1020" max="1020" width="14.88671875" style="4" customWidth="1"/>
    <col min="1021" max="1021" width="19.44140625" style="4" customWidth="1"/>
    <col min="1022" max="1022" width="16.5546875" style="4" customWidth="1"/>
    <col min="1023" max="1023" width="18" style="4" customWidth="1"/>
    <col min="1024" max="1024" width="13.33203125" style="4" customWidth="1"/>
    <col min="1025" max="1025" width="18" style="4" customWidth="1"/>
    <col min="1026" max="1026" width="15.109375" style="4" customWidth="1"/>
    <col min="1027" max="1027" width="16" style="4" customWidth="1"/>
    <col min="1028" max="1028" width="13" style="4" customWidth="1"/>
    <col min="1029" max="1029" width="19.33203125" style="4" customWidth="1"/>
    <col min="1030" max="1030" width="16.109375" style="4" customWidth="1"/>
    <col min="1031" max="1031" width="14.88671875" style="4" customWidth="1"/>
    <col min="1032" max="1032" width="13.109375" style="4" customWidth="1"/>
    <col min="1033" max="1033" width="17.6640625" style="4" customWidth="1"/>
    <col min="1034" max="1034" width="16.88671875" style="4" customWidth="1"/>
    <col min="1035" max="1035" width="15.6640625" style="4" customWidth="1"/>
    <col min="1036" max="1036" width="17.109375" style="4" customWidth="1"/>
    <col min="1037" max="1038" width="9.109375" style="4"/>
    <col min="1039" max="1039" width="10.88671875" style="4" customWidth="1"/>
    <col min="1040" max="1271" width="9.109375" style="4"/>
    <col min="1272" max="1272" width="11.5546875" style="4" customWidth="1"/>
    <col min="1273" max="1273" width="38" style="4" customWidth="1"/>
    <col min="1274" max="1274" width="40.88671875" style="4" customWidth="1"/>
    <col min="1275" max="1275" width="10" style="4" customWidth="1"/>
    <col min="1276" max="1276" width="14.88671875" style="4" customWidth="1"/>
    <col min="1277" max="1277" width="19.44140625" style="4" customWidth="1"/>
    <col min="1278" max="1278" width="16.5546875" style="4" customWidth="1"/>
    <col min="1279" max="1279" width="18" style="4" customWidth="1"/>
    <col min="1280" max="1280" width="13.33203125" style="4" customWidth="1"/>
    <col min="1281" max="1281" width="18" style="4" customWidth="1"/>
    <col min="1282" max="1282" width="15.109375" style="4" customWidth="1"/>
    <col min="1283" max="1283" width="16" style="4" customWidth="1"/>
    <col min="1284" max="1284" width="13" style="4" customWidth="1"/>
    <col min="1285" max="1285" width="19.33203125" style="4" customWidth="1"/>
    <col min="1286" max="1286" width="16.109375" style="4" customWidth="1"/>
    <col min="1287" max="1287" width="14.88671875" style="4" customWidth="1"/>
    <col min="1288" max="1288" width="13.109375" style="4" customWidth="1"/>
    <col min="1289" max="1289" width="17.6640625" style="4" customWidth="1"/>
    <col min="1290" max="1290" width="16.88671875" style="4" customWidth="1"/>
    <col min="1291" max="1291" width="15.6640625" style="4" customWidth="1"/>
    <col min="1292" max="1292" width="17.109375" style="4" customWidth="1"/>
    <col min="1293" max="1294" width="9.109375" style="4"/>
    <col min="1295" max="1295" width="10.88671875" style="4" customWidth="1"/>
    <col min="1296" max="1527" width="9.109375" style="4"/>
    <col min="1528" max="1528" width="11.5546875" style="4" customWidth="1"/>
    <col min="1529" max="1529" width="38" style="4" customWidth="1"/>
    <col min="1530" max="1530" width="40.88671875" style="4" customWidth="1"/>
    <col min="1531" max="1531" width="10" style="4" customWidth="1"/>
    <col min="1532" max="1532" width="14.88671875" style="4" customWidth="1"/>
    <col min="1533" max="1533" width="19.44140625" style="4" customWidth="1"/>
    <col min="1534" max="1534" width="16.5546875" style="4" customWidth="1"/>
    <col min="1535" max="1535" width="18" style="4" customWidth="1"/>
    <col min="1536" max="1536" width="13.33203125" style="4" customWidth="1"/>
    <col min="1537" max="1537" width="18" style="4" customWidth="1"/>
    <col min="1538" max="1538" width="15.109375" style="4" customWidth="1"/>
    <col min="1539" max="1539" width="16" style="4" customWidth="1"/>
    <col min="1540" max="1540" width="13" style="4" customWidth="1"/>
    <col min="1541" max="1541" width="19.33203125" style="4" customWidth="1"/>
    <col min="1542" max="1542" width="16.109375" style="4" customWidth="1"/>
    <col min="1543" max="1543" width="14.88671875" style="4" customWidth="1"/>
    <col min="1544" max="1544" width="13.109375" style="4" customWidth="1"/>
    <col min="1545" max="1545" width="17.6640625" style="4" customWidth="1"/>
    <col min="1546" max="1546" width="16.88671875" style="4" customWidth="1"/>
    <col min="1547" max="1547" width="15.6640625" style="4" customWidth="1"/>
    <col min="1548" max="1548" width="17.109375" style="4" customWidth="1"/>
    <col min="1549" max="1550" width="9.109375" style="4"/>
    <col min="1551" max="1551" width="10.88671875" style="4" customWidth="1"/>
    <col min="1552" max="1783" width="9.109375" style="4"/>
    <col min="1784" max="1784" width="11.5546875" style="4" customWidth="1"/>
    <col min="1785" max="1785" width="38" style="4" customWidth="1"/>
    <col min="1786" max="1786" width="40.88671875" style="4" customWidth="1"/>
    <col min="1787" max="1787" width="10" style="4" customWidth="1"/>
    <col min="1788" max="1788" width="14.88671875" style="4" customWidth="1"/>
    <col min="1789" max="1789" width="19.44140625" style="4" customWidth="1"/>
    <col min="1790" max="1790" width="16.5546875" style="4" customWidth="1"/>
    <col min="1791" max="1791" width="18" style="4" customWidth="1"/>
    <col min="1792" max="1792" width="13.33203125" style="4" customWidth="1"/>
    <col min="1793" max="1793" width="18" style="4" customWidth="1"/>
    <col min="1794" max="1794" width="15.109375" style="4" customWidth="1"/>
    <col min="1795" max="1795" width="16" style="4" customWidth="1"/>
    <col min="1796" max="1796" width="13" style="4" customWidth="1"/>
    <col min="1797" max="1797" width="19.33203125" style="4" customWidth="1"/>
    <col min="1798" max="1798" width="16.109375" style="4" customWidth="1"/>
    <col min="1799" max="1799" width="14.88671875" style="4" customWidth="1"/>
    <col min="1800" max="1800" width="13.109375" style="4" customWidth="1"/>
    <col min="1801" max="1801" width="17.6640625" style="4" customWidth="1"/>
    <col min="1802" max="1802" width="16.88671875" style="4" customWidth="1"/>
    <col min="1803" max="1803" width="15.6640625" style="4" customWidth="1"/>
    <col min="1804" max="1804" width="17.109375" style="4" customWidth="1"/>
    <col min="1805" max="1806" width="9.109375" style="4"/>
    <col min="1807" max="1807" width="10.88671875" style="4" customWidth="1"/>
    <col min="1808" max="2039" width="9.109375" style="4"/>
    <col min="2040" max="2040" width="11.5546875" style="4" customWidth="1"/>
    <col min="2041" max="2041" width="38" style="4" customWidth="1"/>
    <col min="2042" max="2042" width="40.88671875" style="4" customWidth="1"/>
    <col min="2043" max="2043" width="10" style="4" customWidth="1"/>
    <col min="2044" max="2044" width="14.88671875" style="4" customWidth="1"/>
    <col min="2045" max="2045" width="19.44140625" style="4" customWidth="1"/>
    <col min="2046" max="2046" width="16.5546875" style="4" customWidth="1"/>
    <col min="2047" max="2047" width="18" style="4" customWidth="1"/>
    <col min="2048" max="2048" width="13.33203125" style="4" customWidth="1"/>
    <col min="2049" max="2049" width="18" style="4" customWidth="1"/>
    <col min="2050" max="2050" width="15.109375" style="4" customWidth="1"/>
    <col min="2051" max="2051" width="16" style="4" customWidth="1"/>
    <col min="2052" max="2052" width="13" style="4" customWidth="1"/>
    <col min="2053" max="2053" width="19.33203125" style="4" customWidth="1"/>
    <col min="2054" max="2054" width="16.109375" style="4" customWidth="1"/>
    <col min="2055" max="2055" width="14.88671875" style="4" customWidth="1"/>
    <col min="2056" max="2056" width="13.109375" style="4" customWidth="1"/>
    <col min="2057" max="2057" width="17.6640625" style="4" customWidth="1"/>
    <col min="2058" max="2058" width="16.88671875" style="4" customWidth="1"/>
    <col min="2059" max="2059" width="15.6640625" style="4" customWidth="1"/>
    <col min="2060" max="2060" width="17.109375" style="4" customWidth="1"/>
    <col min="2061" max="2062" width="9.109375" style="4"/>
    <col min="2063" max="2063" width="10.88671875" style="4" customWidth="1"/>
    <col min="2064" max="2295" width="9.109375" style="4"/>
    <col min="2296" max="2296" width="11.5546875" style="4" customWidth="1"/>
    <col min="2297" max="2297" width="38" style="4" customWidth="1"/>
    <col min="2298" max="2298" width="40.88671875" style="4" customWidth="1"/>
    <col min="2299" max="2299" width="10" style="4" customWidth="1"/>
    <col min="2300" max="2300" width="14.88671875" style="4" customWidth="1"/>
    <col min="2301" max="2301" width="19.44140625" style="4" customWidth="1"/>
    <col min="2302" max="2302" width="16.5546875" style="4" customWidth="1"/>
    <col min="2303" max="2303" width="18" style="4" customWidth="1"/>
    <col min="2304" max="2304" width="13.33203125" style="4" customWidth="1"/>
    <col min="2305" max="2305" width="18" style="4" customWidth="1"/>
    <col min="2306" max="2306" width="15.109375" style="4" customWidth="1"/>
    <col min="2307" max="2307" width="16" style="4" customWidth="1"/>
    <col min="2308" max="2308" width="13" style="4" customWidth="1"/>
    <col min="2309" max="2309" width="19.33203125" style="4" customWidth="1"/>
    <col min="2310" max="2310" width="16.109375" style="4" customWidth="1"/>
    <col min="2311" max="2311" width="14.88671875" style="4" customWidth="1"/>
    <col min="2312" max="2312" width="13.109375" style="4" customWidth="1"/>
    <col min="2313" max="2313" width="17.6640625" style="4" customWidth="1"/>
    <col min="2314" max="2314" width="16.88671875" style="4" customWidth="1"/>
    <col min="2315" max="2315" width="15.6640625" style="4" customWidth="1"/>
    <col min="2316" max="2316" width="17.109375" style="4" customWidth="1"/>
    <col min="2317" max="2318" width="9.109375" style="4"/>
    <col min="2319" max="2319" width="10.88671875" style="4" customWidth="1"/>
    <col min="2320" max="2551" width="9.109375" style="4"/>
    <col min="2552" max="2552" width="11.5546875" style="4" customWidth="1"/>
    <col min="2553" max="2553" width="38" style="4" customWidth="1"/>
    <col min="2554" max="2554" width="40.88671875" style="4" customWidth="1"/>
    <col min="2555" max="2555" width="10" style="4" customWidth="1"/>
    <col min="2556" max="2556" width="14.88671875" style="4" customWidth="1"/>
    <col min="2557" max="2557" width="19.44140625" style="4" customWidth="1"/>
    <col min="2558" max="2558" width="16.5546875" style="4" customWidth="1"/>
    <col min="2559" max="2559" width="18" style="4" customWidth="1"/>
    <col min="2560" max="2560" width="13.33203125" style="4" customWidth="1"/>
    <col min="2561" max="2561" width="18" style="4" customWidth="1"/>
    <col min="2562" max="2562" width="15.109375" style="4" customWidth="1"/>
    <col min="2563" max="2563" width="16" style="4" customWidth="1"/>
    <col min="2564" max="2564" width="13" style="4" customWidth="1"/>
    <col min="2565" max="2565" width="19.33203125" style="4" customWidth="1"/>
    <col min="2566" max="2566" width="16.109375" style="4" customWidth="1"/>
    <col min="2567" max="2567" width="14.88671875" style="4" customWidth="1"/>
    <col min="2568" max="2568" width="13.109375" style="4" customWidth="1"/>
    <col min="2569" max="2569" width="17.6640625" style="4" customWidth="1"/>
    <col min="2570" max="2570" width="16.88671875" style="4" customWidth="1"/>
    <col min="2571" max="2571" width="15.6640625" style="4" customWidth="1"/>
    <col min="2572" max="2572" width="17.109375" style="4" customWidth="1"/>
    <col min="2573" max="2574" width="9.109375" style="4"/>
    <col min="2575" max="2575" width="10.88671875" style="4" customWidth="1"/>
    <col min="2576" max="2807" width="9.109375" style="4"/>
    <col min="2808" max="2808" width="11.5546875" style="4" customWidth="1"/>
    <col min="2809" max="2809" width="38" style="4" customWidth="1"/>
    <col min="2810" max="2810" width="40.88671875" style="4" customWidth="1"/>
    <col min="2811" max="2811" width="10" style="4" customWidth="1"/>
    <col min="2812" max="2812" width="14.88671875" style="4" customWidth="1"/>
    <col min="2813" max="2813" width="19.44140625" style="4" customWidth="1"/>
    <col min="2814" max="2814" width="16.5546875" style="4" customWidth="1"/>
    <col min="2815" max="2815" width="18" style="4" customWidth="1"/>
    <col min="2816" max="2816" width="13.33203125" style="4" customWidth="1"/>
    <col min="2817" max="2817" width="18" style="4" customWidth="1"/>
    <col min="2818" max="2818" width="15.109375" style="4" customWidth="1"/>
    <col min="2819" max="2819" width="16" style="4" customWidth="1"/>
    <col min="2820" max="2820" width="13" style="4" customWidth="1"/>
    <col min="2821" max="2821" width="19.33203125" style="4" customWidth="1"/>
    <col min="2822" max="2822" width="16.109375" style="4" customWidth="1"/>
    <col min="2823" max="2823" width="14.88671875" style="4" customWidth="1"/>
    <col min="2824" max="2824" width="13.109375" style="4" customWidth="1"/>
    <col min="2825" max="2825" width="17.6640625" style="4" customWidth="1"/>
    <col min="2826" max="2826" width="16.88671875" style="4" customWidth="1"/>
    <col min="2827" max="2827" width="15.6640625" style="4" customWidth="1"/>
    <col min="2828" max="2828" width="17.109375" style="4" customWidth="1"/>
    <col min="2829" max="2830" width="9.109375" style="4"/>
    <col min="2831" max="2831" width="10.88671875" style="4" customWidth="1"/>
    <col min="2832" max="3063" width="9.109375" style="4"/>
    <col min="3064" max="3064" width="11.5546875" style="4" customWidth="1"/>
    <col min="3065" max="3065" width="38" style="4" customWidth="1"/>
    <col min="3066" max="3066" width="40.88671875" style="4" customWidth="1"/>
    <col min="3067" max="3067" width="10" style="4" customWidth="1"/>
    <col min="3068" max="3068" width="14.88671875" style="4" customWidth="1"/>
    <col min="3069" max="3069" width="19.44140625" style="4" customWidth="1"/>
    <col min="3070" max="3070" width="16.5546875" style="4" customWidth="1"/>
    <col min="3071" max="3071" width="18" style="4" customWidth="1"/>
    <col min="3072" max="3072" width="13.33203125" style="4" customWidth="1"/>
    <col min="3073" max="3073" width="18" style="4" customWidth="1"/>
    <col min="3074" max="3074" width="15.109375" style="4" customWidth="1"/>
    <col min="3075" max="3075" width="16" style="4" customWidth="1"/>
    <col min="3076" max="3076" width="13" style="4" customWidth="1"/>
    <col min="3077" max="3077" width="19.33203125" style="4" customWidth="1"/>
    <col min="3078" max="3078" width="16.109375" style="4" customWidth="1"/>
    <col min="3079" max="3079" width="14.88671875" style="4" customWidth="1"/>
    <col min="3080" max="3080" width="13.109375" style="4" customWidth="1"/>
    <col min="3081" max="3081" width="17.6640625" style="4" customWidth="1"/>
    <col min="3082" max="3082" width="16.88671875" style="4" customWidth="1"/>
    <col min="3083" max="3083" width="15.6640625" style="4" customWidth="1"/>
    <col min="3084" max="3084" width="17.109375" style="4" customWidth="1"/>
    <col min="3085" max="3086" width="9.109375" style="4"/>
    <col min="3087" max="3087" width="10.88671875" style="4" customWidth="1"/>
    <col min="3088" max="3319" width="9.109375" style="4"/>
    <col min="3320" max="3320" width="11.5546875" style="4" customWidth="1"/>
    <col min="3321" max="3321" width="38" style="4" customWidth="1"/>
    <col min="3322" max="3322" width="40.88671875" style="4" customWidth="1"/>
    <col min="3323" max="3323" width="10" style="4" customWidth="1"/>
    <col min="3324" max="3324" width="14.88671875" style="4" customWidth="1"/>
    <col min="3325" max="3325" width="19.44140625" style="4" customWidth="1"/>
    <col min="3326" max="3326" width="16.5546875" style="4" customWidth="1"/>
    <col min="3327" max="3327" width="18" style="4" customWidth="1"/>
    <col min="3328" max="3328" width="13.33203125" style="4" customWidth="1"/>
    <col min="3329" max="3329" width="18" style="4" customWidth="1"/>
    <col min="3330" max="3330" width="15.109375" style="4" customWidth="1"/>
    <col min="3331" max="3331" width="16" style="4" customWidth="1"/>
    <col min="3332" max="3332" width="13" style="4" customWidth="1"/>
    <col min="3333" max="3333" width="19.33203125" style="4" customWidth="1"/>
    <col min="3334" max="3334" width="16.109375" style="4" customWidth="1"/>
    <col min="3335" max="3335" width="14.88671875" style="4" customWidth="1"/>
    <col min="3336" max="3336" width="13.109375" style="4" customWidth="1"/>
    <col min="3337" max="3337" width="17.6640625" style="4" customWidth="1"/>
    <col min="3338" max="3338" width="16.88671875" style="4" customWidth="1"/>
    <col min="3339" max="3339" width="15.6640625" style="4" customWidth="1"/>
    <col min="3340" max="3340" width="17.109375" style="4" customWidth="1"/>
    <col min="3341" max="3342" width="9.109375" style="4"/>
    <col min="3343" max="3343" width="10.88671875" style="4" customWidth="1"/>
    <col min="3344" max="3575" width="9.109375" style="4"/>
    <col min="3576" max="3576" width="11.5546875" style="4" customWidth="1"/>
    <col min="3577" max="3577" width="38" style="4" customWidth="1"/>
    <col min="3578" max="3578" width="40.88671875" style="4" customWidth="1"/>
    <col min="3579" max="3579" width="10" style="4" customWidth="1"/>
    <col min="3580" max="3580" width="14.88671875" style="4" customWidth="1"/>
    <col min="3581" max="3581" width="19.44140625" style="4" customWidth="1"/>
    <col min="3582" max="3582" width="16.5546875" style="4" customWidth="1"/>
    <col min="3583" max="3583" width="18" style="4" customWidth="1"/>
    <col min="3584" max="3584" width="13.33203125" style="4" customWidth="1"/>
    <col min="3585" max="3585" width="18" style="4" customWidth="1"/>
    <col min="3586" max="3586" width="15.109375" style="4" customWidth="1"/>
    <col min="3587" max="3587" width="16" style="4" customWidth="1"/>
    <col min="3588" max="3588" width="13" style="4" customWidth="1"/>
    <col min="3589" max="3589" width="19.33203125" style="4" customWidth="1"/>
    <col min="3590" max="3590" width="16.109375" style="4" customWidth="1"/>
    <col min="3591" max="3591" width="14.88671875" style="4" customWidth="1"/>
    <col min="3592" max="3592" width="13.109375" style="4" customWidth="1"/>
    <col min="3593" max="3593" width="17.6640625" style="4" customWidth="1"/>
    <col min="3594" max="3594" width="16.88671875" style="4" customWidth="1"/>
    <col min="3595" max="3595" width="15.6640625" style="4" customWidth="1"/>
    <col min="3596" max="3596" width="17.109375" style="4" customWidth="1"/>
    <col min="3597" max="3598" width="9.109375" style="4"/>
    <col min="3599" max="3599" width="10.88671875" style="4" customWidth="1"/>
    <col min="3600" max="3831" width="9.109375" style="4"/>
    <col min="3832" max="3832" width="11.5546875" style="4" customWidth="1"/>
    <col min="3833" max="3833" width="38" style="4" customWidth="1"/>
    <col min="3834" max="3834" width="40.88671875" style="4" customWidth="1"/>
    <col min="3835" max="3835" width="10" style="4" customWidth="1"/>
    <col min="3836" max="3836" width="14.88671875" style="4" customWidth="1"/>
    <col min="3837" max="3837" width="19.44140625" style="4" customWidth="1"/>
    <col min="3838" max="3838" width="16.5546875" style="4" customWidth="1"/>
    <col min="3839" max="3839" width="18" style="4" customWidth="1"/>
    <col min="3840" max="3840" width="13.33203125" style="4" customWidth="1"/>
    <col min="3841" max="3841" width="18" style="4" customWidth="1"/>
    <col min="3842" max="3842" width="15.109375" style="4" customWidth="1"/>
    <col min="3843" max="3843" width="16" style="4" customWidth="1"/>
    <col min="3844" max="3844" width="13" style="4" customWidth="1"/>
    <col min="3845" max="3845" width="19.33203125" style="4" customWidth="1"/>
    <col min="3846" max="3846" width="16.109375" style="4" customWidth="1"/>
    <col min="3847" max="3847" width="14.88671875" style="4" customWidth="1"/>
    <col min="3848" max="3848" width="13.109375" style="4" customWidth="1"/>
    <col min="3849" max="3849" width="17.6640625" style="4" customWidth="1"/>
    <col min="3850" max="3850" width="16.88671875" style="4" customWidth="1"/>
    <col min="3851" max="3851" width="15.6640625" style="4" customWidth="1"/>
    <col min="3852" max="3852" width="17.109375" style="4" customWidth="1"/>
    <col min="3853" max="3854" width="9.109375" style="4"/>
    <col min="3855" max="3855" width="10.88671875" style="4" customWidth="1"/>
    <col min="3856" max="4087" width="9.109375" style="4"/>
    <col min="4088" max="4088" width="11.5546875" style="4" customWidth="1"/>
    <col min="4089" max="4089" width="38" style="4" customWidth="1"/>
    <col min="4090" max="4090" width="40.88671875" style="4" customWidth="1"/>
    <col min="4091" max="4091" width="10" style="4" customWidth="1"/>
    <col min="4092" max="4092" width="14.88671875" style="4" customWidth="1"/>
    <col min="4093" max="4093" width="19.44140625" style="4" customWidth="1"/>
    <col min="4094" max="4094" width="16.5546875" style="4" customWidth="1"/>
    <col min="4095" max="4095" width="18" style="4" customWidth="1"/>
    <col min="4096" max="4096" width="13.33203125" style="4" customWidth="1"/>
    <col min="4097" max="4097" width="18" style="4" customWidth="1"/>
    <col min="4098" max="4098" width="15.109375" style="4" customWidth="1"/>
    <col min="4099" max="4099" width="16" style="4" customWidth="1"/>
    <col min="4100" max="4100" width="13" style="4" customWidth="1"/>
    <col min="4101" max="4101" width="19.33203125" style="4" customWidth="1"/>
    <col min="4102" max="4102" width="16.109375" style="4" customWidth="1"/>
    <col min="4103" max="4103" width="14.88671875" style="4" customWidth="1"/>
    <col min="4104" max="4104" width="13.109375" style="4" customWidth="1"/>
    <col min="4105" max="4105" width="17.6640625" style="4" customWidth="1"/>
    <col min="4106" max="4106" width="16.88671875" style="4" customWidth="1"/>
    <col min="4107" max="4107" width="15.6640625" style="4" customWidth="1"/>
    <col min="4108" max="4108" width="17.109375" style="4" customWidth="1"/>
    <col min="4109" max="4110" width="9.109375" style="4"/>
    <col min="4111" max="4111" width="10.88671875" style="4" customWidth="1"/>
    <col min="4112" max="4343" width="9.109375" style="4"/>
    <col min="4344" max="4344" width="11.5546875" style="4" customWidth="1"/>
    <col min="4345" max="4345" width="38" style="4" customWidth="1"/>
    <col min="4346" max="4346" width="40.88671875" style="4" customWidth="1"/>
    <col min="4347" max="4347" width="10" style="4" customWidth="1"/>
    <col min="4348" max="4348" width="14.88671875" style="4" customWidth="1"/>
    <col min="4349" max="4349" width="19.44140625" style="4" customWidth="1"/>
    <col min="4350" max="4350" width="16.5546875" style="4" customWidth="1"/>
    <col min="4351" max="4351" width="18" style="4" customWidth="1"/>
    <col min="4352" max="4352" width="13.33203125" style="4" customWidth="1"/>
    <col min="4353" max="4353" width="18" style="4" customWidth="1"/>
    <col min="4354" max="4354" width="15.109375" style="4" customWidth="1"/>
    <col min="4355" max="4355" width="16" style="4" customWidth="1"/>
    <col min="4356" max="4356" width="13" style="4" customWidth="1"/>
    <col min="4357" max="4357" width="19.33203125" style="4" customWidth="1"/>
    <col min="4358" max="4358" width="16.109375" style="4" customWidth="1"/>
    <col min="4359" max="4359" width="14.88671875" style="4" customWidth="1"/>
    <col min="4360" max="4360" width="13.109375" style="4" customWidth="1"/>
    <col min="4361" max="4361" width="17.6640625" style="4" customWidth="1"/>
    <col min="4362" max="4362" width="16.88671875" style="4" customWidth="1"/>
    <col min="4363" max="4363" width="15.6640625" style="4" customWidth="1"/>
    <col min="4364" max="4364" width="17.109375" style="4" customWidth="1"/>
    <col min="4365" max="4366" width="9.109375" style="4"/>
    <col min="4367" max="4367" width="10.88671875" style="4" customWidth="1"/>
    <col min="4368" max="4599" width="9.109375" style="4"/>
    <col min="4600" max="4600" width="11.5546875" style="4" customWidth="1"/>
    <col min="4601" max="4601" width="38" style="4" customWidth="1"/>
    <col min="4602" max="4602" width="40.88671875" style="4" customWidth="1"/>
    <col min="4603" max="4603" width="10" style="4" customWidth="1"/>
    <col min="4604" max="4604" width="14.88671875" style="4" customWidth="1"/>
    <col min="4605" max="4605" width="19.44140625" style="4" customWidth="1"/>
    <col min="4606" max="4606" width="16.5546875" style="4" customWidth="1"/>
    <col min="4607" max="4607" width="18" style="4" customWidth="1"/>
    <col min="4608" max="4608" width="13.33203125" style="4" customWidth="1"/>
    <col min="4609" max="4609" width="18" style="4" customWidth="1"/>
    <col min="4610" max="4610" width="15.109375" style="4" customWidth="1"/>
    <col min="4611" max="4611" width="16" style="4" customWidth="1"/>
    <col min="4612" max="4612" width="13" style="4" customWidth="1"/>
    <col min="4613" max="4613" width="19.33203125" style="4" customWidth="1"/>
    <col min="4614" max="4614" width="16.109375" style="4" customWidth="1"/>
    <col min="4615" max="4615" width="14.88671875" style="4" customWidth="1"/>
    <col min="4616" max="4616" width="13.109375" style="4" customWidth="1"/>
    <col min="4617" max="4617" width="17.6640625" style="4" customWidth="1"/>
    <col min="4618" max="4618" width="16.88671875" style="4" customWidth="1"/>
    <col min="4619" max="4619" width="15.6640625" style="4" customWidth="1"/>
    <col min="4620" max="4620" width="17.109375" style="4" customWidth="1"/>
    <col min="4621" max="4622" width="9.109375" style="4"/>
    <col min="4623" max="4623" width="10.88671875" style="4" customWidth="1"/>
    <col min="4624" max="4855" width="9.109375" style="4"/>
    <col min="4856" max="4856" width="11.5546875" style="4" customWidth="1"/>
    <col min="4857" max="4857" width="38" style="4" customWidth="1"/>
    <col min="4858" max="4858" width="40.88671875" style="4" customWidth="1"/>
    <col min="4859" max="4859" width="10" style="4" customWidth="1"/>
    <col min="4860" max="4860" width="14.88671875" style="4" customWidth="1"/>
    <col min="4861" max="4861" width="19.44140625" style="4" customWidth="1"/>
    <col min="4862" max="4862" width="16.5546875" style="4" customWidth="1"/>
    <col min="4863" max="4863" width="18" style="4" customWidth="1"/>
    <col min="4864" max="4864" width="13.33203125" style="4" customWidth="1"/>
    <col min="4865" max="4865" width="18" style="4" customWidth="1"/>
    <col min="4866" max="4866" width="15.109375" style="4" customWidth="1"/>
    <col min="4867" max="4867" width="16" style="4" customWidth="1"/>
    <col min="4868" max="4868" width="13" style="4" customWidth="1"/>
    <col min="4869" max="4869" width="19.33203125" style="4" customWidth="1"/>
    <col min="4870" max="4870" width="16.109375" style="4" customWidth="1"/>
    <col min="4871" max="4871" width="14.88671875" style="4" customWidth="1"/>
    <col min="4872" max="4872" width="13.109375" style="4" customWidth="1"/>
    <col min="4873" max="4873" width="17.6640625" style="4" customWidth="1"/>
    <col min="4874" max="4874" width="16.88671875" style="4" customWidth="1"/>
    <col min="4875" max="4875" width="15.6640625" style="4" customWidth="1"/>
    <col min="4876" max="4876" width="17.109375" style="4" customWidth="1"/>
    <col min="4877" max="4878" width="9.109375" style="4"/>
    <col min="4879" max="4879" width="10.88671875" style="4" customWidth="1"/>
    <col min="4880" max="5111" width="9.109375" style="4"/>
    <col min="5112" max="5112" width="11.5546875" style="4" customWidth="1"/>
    <col min="5113" max="5113" width="38" style="4" customWidth="1"/>
    <col min="5114" max="5114" width="40.88671875" style="4" customWidth="1"/>
    <col min="5115" max="5115" width="10" style="4" customWidth="1"/>
    <col min="5116" max="5116" width="14.88671875" style="4" customWidth="1"/>
    <col min="5117" max="5117" width="19.44140625" style="4" customWidth="1"/>
    <col min="5118" max="5118" width="16.5546875" style="4" customWidth="1"/>
    <col min="5119" max="5119" width="18" style="4" customWidth="1"/>
    <col min="5120" max="5120" width="13.33203125" style="4" customWidth="1"/>
    <col min="5121" max="5121" width="18" style="4" customWidth="1"/>
    <col min="5122" max="5122" width="15.109375" style="4" customWidth="1"/>
    <col min="5123" max="5123" width="16" style="4" customWidth="1"/>
    <col min="5124" max="5124" width="13" style="4" customWidth="1"/>
    <col min="5125" max="5125" width="19.33203125" style="4" customWidth="1"/>
    <col min="5126" max="5126" width="16.109375" style="4" customWidth="1"/>
    <col min="5127" max="5127" width="14.88671875" style="4" customWidth="1"/>
    <col min="5128" max="5128" width="13.109375" style="4" customWidth="1"/>
    <col min="5129" max="5129" width="17.6640625" style="4" customWidth="1"/>
    <col min="5130" max="5130" width="16.88671875" style="4" customWidth="1"/>
    <col min="5131" max="5131" width="15.6640625" style="4" customWidth="1"/>
    <col min="5132" max="5132" width="17.109375" style="4" customWidth="1"/>
    <col min="5133" max="5134" width="9.109375" style="4"/>
    <col min="5135" max="5135" width="10.88671875" style="4" customWidth="1"/>
    <col min="5136" max="5367" width="9.109375" style="4"/>
    <col min="5368" max="5368" width="11.5546875" style="4" customWidth="1"/>
    <col min="5369" max="5369" width="38" style="4" customWidth="1"/>
    <col min="5370" max="5370" width="40.88671875" style="4" customWidth="1"/>
    <col min="5371" max="5371" width="10" style="4" customWidth="1"/>
    <col min="5372" max="5372" width="14.88671875" style="4" customWidth="1"/>
    <col min="5373" max="5373" width="19.44140625" style="4" customWidth="1"/>
    <col min="5374" max="5374" width="16.5546875" style="4" customWidth="1"/>
    <col min="5375" max="5375" width="18" style="4" customWidth="1"/>
    <col min="5376" max="5376" width="13.33203125" style="4" customWidth="1"/>
    <col min="5377" max="5377" width="18" style="4" customWidth="1"/>
    <col min="5378" max="5378" width="15.109375" style="4" customWidth="1"/>
    <col min="5379" max="5379" width="16" style="4" customWidth="1"/>
    <col min="5380" max="5380" width="13" style="4" customWidth="1"/>
    <col min="5381" max="5381" width="19.33203125" style="4" customWidth="1"/>
    <col min="5382" max="5382" width="16.109375" style="4" customWidth="1"/>
    <col min="5383" max="5383" width="14.88671875" style="4" customWidth="1"/>
    <col min="5384" max="5384" width="13.109375" style="4" customWidth="1"/>
    <col min="5385" max="5385" width="17.6640625" style="4" customWidth="1"/>
    <col min="5386" max="5386" width="16.88671875" style="4" customWidth="1"/>
    <col min="5387" max="5387" width="15.6640625" style="4" customWidth="1"/>
    <col min="5388" max="5388" width="17.109375" style="4" customWidth="1"/>
    <col min="5389" max="5390" width="9.109375" style="4"/>
    <col min="5391" max="5391" width="10.88671875" style="4" customWidth="1"/>
    <col min="5392" max="5623" width="9.109375" style="4"/>
    <col min="5624" max="5624" width="11.5546875" style="4" customWidth="1"/>
    <col min="5625" max="5625" width="38" style="4" customWidth="1"/>
    <col min="5626" max="5626" width="40.88671875" style="4" customWidth="1"/>
    <col min="5627" max="5627" width="10" style="4" customWidth="1"/>
    <col min="5628" max="5628" width="14.88671875" style="4" customWidth="1"/>
    <col min="5629" max="5629" width="19.44140625" style="4" customWidth="1"/>
    <col min="5630" max="5630" width="16.5546875" style="4" customWidth="1"/>
    <col min="5631" max="5631" width="18" style="4" customWidth="1"/>
    <col min="5632" max="5632" width="13.33203125" style="4" customWidth="1"/>
    <col min="5633" max="5633" width="18" style="4" customWidth="1"/>
    <col min="5634" max="5634" width="15.109375" style="4" customWidth="1"/>
    <col min="5635" max="5635" width="16" style="4" customWidth="1"/>
    <col min="5636" max="5636" width="13" style="4" customWidth="1"/>
    <col min="5637" max="5637" width="19.33203125" style="4" customWidth="1"/>
    <col min="5638" max="5638" width="16.109375" style="4" customWidth="1"/>
    <col min="5639" max="5639" width="14.88671875" style="4" customWidth="1"/>
    <col min="5640" max="5640" width="13.109375" style="4" customWidth="1"/>
    <col min="5641" max="5641" width="17.6640625" style="4" customWidth="1"/>
    <col min="5642" max="5642" width="16.88671875" style="4" customWidth="1"/>
    <col min="5643" max="5643" width="15.6640625" style="4" customWidth="1"/>
    <col min="5644" max="5644" width="17.109375" style="4" customWidth="1"/>
    <col min="5645" max="5646" width="9.109375" style="4"/>
    <col min="5647" max="5647" width="10.88671875" style="4" customWidth="1"/>
    <col min="5648" max="5879" width="9.109375" style="4"/>
    <col min="5880" max="5880" width="11.5546875" style="4" customWidth="1"/>
    <col min="5881" max="5881" width="38" style="4" customWidth="1"/>
    <col min="5882" max="5882" width="40.88671875" style="4" customWidth="1"/>
    <col min="5883" max="5883" width="10" style="4" customWidth="1"/>
    <col min="5884" max="5884" width="14.88671875" style="4" customWidth="1"/>
    <col min="5885" max="5885" width="19.44140625" style="4" customWidth="1"/>
    <col min="5886" max="5886" width="16.5546875" style="4" customWidth="1"/>
    <col min="5887" max="5887" width="18" style="4" customWidth="1"/>
    <col min="5888" max="5888" width="13.33203125" style="4" customWidth="1"/>
    <col min="5889" max="5889" width="18" style="4" customWidth="1"/>
    <col min="5890" max="5890" width="15.109375" style="4" customWidth="1"/>
    <col min="5891" max="5891" width="16" style="4" customWidth="1"/>
    <col min="5892" max="5892" width="13" style="4" customWidth="1"/>
    <col min="5893" max="5893" width="19.33203125" style="4" customWidth="1"/>
    <col min="5894" max="5894" width="16.109375" style="4" customWidth="1"/>
    <col min="5895" max="5895" width="14.88671875" style="4" customWidth="1"/>
    <col min="5896" max="5896" width="13.109375" style="4" customWidth="1"/>
    <col min="5897" max="5897" width="17.6640625" style="4" customWidth="1"/>
    <col min="5898" max="5898" width="16.88671875" style="4" customWidth="1"/>
    <col min="5899" max="5899" width="15.6640625" style="4" customWidth="1"/>
    <col min="5900" max="5900" width="17.109375" style="4" customWidth="1"/>
    <col min="5901" max="5902" width="9.109375" style="4"/>
    <col min="5903" max="5903" width="10.88671875" style="4" customWidth="1"/>
    <col min="5904" max="6135" width="9.109375" style="4"/>
    <col min="6136" max="6136" width="11.5546875" style="4" customWidth="1"/>
    <col min="6137" max="6137" width="38" style="4" customWidth="1"/>
    <col min="6138" max="6138" width="40.88671875" style="4" customWidth="1"/>
    <col min="6139" max="6139" width="10" style="4" customWidth="1"/>
    <col min="6140" max="6140" width="14.88671875" style="4" customWidth="1"/>
    <col min="6141" max="6141" width="19.44140625" style="4" customWidth="1"/>
    <col min="6142" max="6142" width="16.5546875" style="4" customWidth="1"/>
    <col min="6143" max="6143" width="18" style="4" customWidth="1"/>
    <col min="6144" max="6144" width="13.33203125" style="4" customWidth="1"/>
    <col min="6145" max="6145" width="18" style="4" customWidth="1"/>
    <col min="6146" max="6146" width="15.109375" style="4" customWidth="1"/>
    <col min="6147" max="6147" width="16" style="4" customWidth="1"/>
    <col min="6148" max="6148" width="13" style="4" customWidth="1"/>
    <col min="6149" max="6149" width="19.33203125" style="4" customWidth="1"/>
    <col min="6150" max="6150" width="16.109375" style="4" customWidth="1"/>
    <col min="6151" max="6151" width="14.88671875" style="4" customWidth="1"/>
    <col min="6152" max="6152" width="13.109375" style="4" customWidth="1"/>
    <col min="6153" max="6153" width="17.6640625" style="4" customWidth="1"/>
    <col min="6154" max="6154" width="16.88671875" style="4" customWidth="1"/>
    <col min="6155" max="6155" width="15.6640625" style="4" customWidth="1"/>
    <col min="6156" max="6156" width="17.109375" style="4" customWidth="1"/>
    <col min="6157" max="6158" width="9.109375" style="4"/>
    <col min="6159" max="6159" width="10.88671875" style="4" customWidth="1"/>
    <col min="6160" max="6391" width="9.109375" style="4"/>
    <col min="6392" max="6392" width="11.5546875" style="4" customWidth="1"/>
    <col min="6393" max="6393" width="38" style="4" customWidth="1"/>
    <col min="6394" max="6394" width="40.88671875" style="4" customWidth="1"/>
    <col min="6395" max="6395" width="10" style="4" customWidth="1"/>
    <col min="6396" max="6396" width="14.88671875" style="4" customWidth="1"/>
    <col min="6397" max="6397" width="19.44140625" style="4" customWidth="1"/>
    <col min="6398" max="6398" width="16.5546875" style="4" customWidth="1"/>
    <col min="6399" max="6399" width="18" style="4" customWidth="1"/>
    <col min="6400" max="6400" width="13.33203125" style="4" customWidth="1"/>
    <col min="6401" max="6401" width="18" style="4" customWidth="1"/>
    <col min="6402" max="6402" width="15.109375" style="4" customWidth="1"/>
    <col min="6403" max="6403" width="16" style="4" customWidth="1"/>
    <col min="6404" max="6404" width="13" style="4" customWidth="1"/>
    <col min="6405" max="6405" width="19.33203125" style="4" customWidth="1"/>
    <col min="6406" max="6406" width="16.109375" style="4" customWidth="1"/>
    <col min="6407" max="6407" width="14.88671875" style="4" customWidth="1"/>
    <col min="6408" max="6408" width="13.109375" style="4" customWidth="1"/>
    <col min="6409" max="6409" width="17.6640625" style="4" customWidth="1"/>
    <col min="6410" max="6410" width="16.88671875" style="4" customWidth="1"/>
    <col min="6411" max="6411" width="15.6640625" style="4" customWidth="1"/>
    <col min="6412" max="6412" width="17.109375" style="4" customWidth="1"/>
    <col min="6413" max="6414" width="9.109375" style="4"/>
    <col min="6415" max="6415" width="10.88671875" style="4" customWidth="1"/>
    <col min="6416" max="6647" width="9.109375" style="4"/>
    <col min="6648" max="6648" width="11.5546875" style="4" customWidth="1"/>
    <col min="6649" max="6649" width="38" style="4" customWidth="1"/>
    <col min="6650" max="6650" width="40.88671875" style="4" customWidth="1"/>
    <col min="6651" max="6651" width="10" style="4" customWidth="1"/>
    <col min="6652" max="6652" width="14.88671875" style="4" customWidth="1"/>
    <col min="6653" max="6653" width="19.44140625" style="4" customWidth="1"/>
    <col min="6654" max="6654" width="16.5546875" style="4" customWidth="1"/>
    <col min="6655" max="6655" width="18" style="4" customWidth="1"/>
    <col min="6656" max="6656" width="13.33203125" style="4" customWidth="1"/>
    <col min="6657" max="6657" width="18" style="4" customWidth="1"/>
    <col min="6658" max="6658" width="15.109375" style="4" customWidth="1"/>
    <col min="6659" max="6659" width="16" style="4" customWidth="1"/>
    <col min="6660" max="6660" width="13" style="4" customWidth="1"/>
    <col min="6661" max="6661" width="19.33203125" style="4" customWidth="1"/>
    <col min="6662" max="6662" width="16.109375" style="4" customWidth="1"/>
    <col min="6663" max="6663" width="14.88671875" style="4" customWidth="1"/>
    <col min="6664" max="6664" width="13.109375" style="4" customWidth="1"/>
    <col min="6665" max="6665" width="17.6640625" style="4" customWidth="1"/>
    <col min="6666" max="6666" width="16.88671875" style="4" customWidth="1"/>
    <col min="6667" max="6667" width="15.6640625" style="4" customWidth="1"/>
    <col min="6668" max="6668" width="17.109375" style="4" customWidth="1"/>
    <col min="6669" max="6670" width="9.109375" style="4"/>
    <col min="6671" max="6671" width="10.88671875" style="4" customWidth="1"/>
    <col min="6672" max="6903" width="9.109375" style="4"/>
    <col min="6904" max="6904" width="11.5546875" style="4" customWidth="1"/>
    <col min="6905" max="6905" width="38" style="4" customWidth="1"/>
    <col min="6906" max="6906" width="40.88671875" style="4" customWidth="1"/>
    <col min="6907" max="6907" width="10" style="4" customWidth="1"/>
    <col min="6908" max="6908" width="14.88671875" style="4" customWidth="1"/>
    <col min="6909" max="6909" width="19.44140625" style="4" customWidth="1"/>
    <col min="6910" max="6910" width="16.5546875" style="4" customWidth="1"/>
    <col min="6911" max="6911" width="18" style="4" customWidth="1"/>
    <col min="6912" max="6912" width="13.33203125" style="4" customWidth="1"/>
    <col min="6913" max="6913" width="18" style="4" customWidth="1"/>
    <col min="6914" max="6914" width="15.109375" style="4" customWidth="1"/>
    <col min="6915" max="6915" width="16" style="4" customWidth="1"/>
    <col min="6916" max="6916" width="13" style="4" customWidth="1"/>
    <col min="6917" max="6917" width="19.33203125" style="4" customWidth="1"/>
    <col min="6918" max="6918" width="16.109375" style="4" customWidth="1"/>
    <col min="6919" max="6919" width="14.88671875" style="4" customWidth="1"/>
    <col min="6920" max="6920" width="13.109375" style="4" customWidth="1"/>
    <col min="6921" max="6921" width="17.6640625" style="4" customWidth="1"/>
    <col min="6922" max="6922" width="16.88671875" style="4" customWidth="1"/>
    <col min="6923" max="6923" width="15.6640625" style="4" customWidth="1"/>
    <col min="6924" max="6924" width="17.109375" style="4" customWidth="1"/>
    <col min="6925" max="6926" width="9.109375" style="4"/>
    <col min="6927" max="6927" width="10.88671875" style="4" customWidth="1"/>
    <col min="6928" max="7159" width="9.109375" style="4"/>
    <col min="7160" max="7160" width="11.5546875" style="4" customWidth="1"/>
    <col min="7161" max="7161" width="38" style="4" customWidth="1"/>
    <col min="7162" max="7162" width="40.88671875" style="4" customWidth="1"/>
    <col min="7163" max="7163" width="10" style="4" customWidth="1"/>
    <col min="7164" max="7164" width="14.88671875" style="4" customWidth="1"/>
    <col min="7165" max="7165" width="19.44140625" style="4" customWidth="1"/>
    <col min="7166" max="7166" width="16.5546875" style="4" customWidth="1"/>
    <col min="7167" max="7167" width="18" style="4" customWidth="1"/>
    <col min="7168" max="7168" width="13.33203125" style="4" customWidth="1"/>
    <col min="7169" max="7169" width="18" style="4" customWidth="1"/>
    <col min="7170" max="7170" width="15.109375" style="4" customWidth="1"/>
    <col min="7171" max="7171" width="16" style="4" customWidth="1"/>
    <col min="7172" max="7172" width="13" style="4" customWidth="1"/>
    <col min="7173" max="7173" width="19.33203125" style="4" customWidth="1"/>
    <col min="7174" max="7174" width="16.109375" style="4" customWidth="1"/>
    <col min="7175" max="7175" width="14.88671875" style="4" customWidth="1"/>
    <col min="7176" max="7176" width="13.109375" style="4" customWidth="1"/>
    <col min="7177" max="7177" width="17.6640625" style="4" customWidth="1"/>
    <col min="7178" max="7178" width="16.88671875" style="4" customWidth="1"/>
    <col min="7179" max="7179" width="15.6640625" style="4" customWidth="1"/>
    <col min="7180" max="7180" width="17.109375" style="4" customWidth="1"/>
    <col min="7181" max="7182" width="9.109375" style="4"/>
    <col min="7183" max="7183" width="10.88671875" style="4" customWidth="1"/>
    <col min="7184" max="7415" width="9.109375" style="4"/>
    <col min="7416" max="7416" width="11.5546875" style="4" customWidth="1"/>
    <col min="7417" max="7417" width="38" style="4" customWidth="1"/>
    <col min="7418" max="7418" width="40.88671875" style="4" customWidth="1"/>
    <col min="7419" max="7419" width="10" style="4" customWidth="1"/>
    <col min="7420" max="7420" width="14.88671875" style="4" customWidth="1"/>
    <col min="7421" max="7421" width="19.44140625" style="4" customWidth="1"/>
    <col min="7422" max="7422" width="16.5546875" style="4" customWidth="1"/>
    <col min="7423" max="7423" width="18" style="4" customWidth="1"/>
    <col min="7424" max="7424" width="13.33203125" style="4" customWidth="1"/>
    <col min="7425" max="7425" width="18" style="4" customWidth="1"/>
    <col min="7426" max="7426" width="15.109375" style="4" customWidth="1"/>
    <col min="7427" max="7427" width="16" style="4" customWidth="1"/>
    <col min="7428" max="7428" width="13" style="4" customWidth="1"/>
    <col min="7429" max="7429" width="19.33203125" style="4" customWidth="1"/>
    <col min="7430" max="7430" width="16.109375" style="4" customWidth="1"/>
    <col min="7431" max="7431" width="14.88671875" style="4" customWidth="1"/>
    <col min="7432" max="7432" width="13.109375" style="4" customWidth="1"/>
    <col min="7433" max="7433" width="17.6640625" style="4" customWidth="1"/>
    <col min="7434" max="7434" width="16.88671875" style="4" customWidth="1"/>
    <col min="7435" max="7435" width="15.6640625" style="4" customWidth="1"/>
    <col min="7436" max="7436" width="17.109375" style="4" customWidth="1"/>
    <col min="7437" max="7438" width="9.109375" style="4"/>
    <col min="7439" max="7439" width="10.88671875" style="4" customWidth="1"/>
    <col min="7440" max="7671" width="9.109375" style="4"/>
    <col min="7672" max="7672" width="11.5546875" style="4" customWidth="1"/>
    <col min="7673" max="7673" width="38" style="4" customWidth="1"/>
    <col min="7674" max="7674" width="40.88671875" style="4" customWidth="1"/>
    <col min="7675" max="7675" width="10" style="4" customWidth="1"/>
    <col min="7676" max="7676" width="14.88671875" style="4" customWidth="1"/>
    <col min="7677" max="7677" width="19.44140625" style="4" customWidth="1"/>
    <col min="7678" max="7678" width="16.5546875" style="4" customWidth="1"/>
    <col min="7679" max="7679" width="18" style="4" customWidth="1"/>
    <col min="7680" max="7680" width="13.33203125" style="4" customWidth="1"/>
    <col min="7681" max="7681" width="18" style="4" customWidth="1"/>
    <col min="7682" max="7682" width="15.109375" style="4" customWidth="1"/>
    <col min="7683" max="7683" width="16" style="4" customWidth="1"/>
    <col min="7684" max="7684" width="13" style="4" customWidth="1"/>
    <col min="7685" max="7685" width="19.33203125" style="4" customWidth="1"/>
    <col min="7686" max="7686" width="16.109375" style="4" customWidth="1"/>
    <col min="7687" max="7687" width="14.88671875" style="4" customWidth="1"/>
    <col min="7688" max="7688" width="13.109375" style="4" customWidth="1"/>
    <col min="7689" max="7689" width="17.6640625" style="4" customWidth="1"/>
    <col min="7690" max="7690" width="16.88671875" style="4" customWidth="1"/>
    <col min="7691" max="7691" width="15.6640625" style="4" customWidth="1"/>
    <col min="7692" max="7692" width="17.109375" style="4" customWidth="1"/>
    <col min="7693" max="7694" width="9.109375" style="4"/>
    <col min="7695" max="7695" width="10.88671875" style="4" customWidth="1"/>
    <col min="7696" max="7927" width="9.109375" style="4"/>
    <col min="7928" max="7928" width="11.5546875" style="4" customWidth="1"/>
    <col min="7929" max="7929" width="38" style="4" customWidth="1"/>
    <col min="7930" max="7930" width="40.88671875" style="4" customWidth="1"/>
    <col min="7931" max="7931" width="10" style="4" customWidth="1"/>
    <col min="7932" max="7932" width="14.88671875" style="4" customWidth="1"/>
    <col min="7933" max="7933" width="19.44140625" style="4" customWidth="1"/>
    <col min="7934" max="7934" width="16.5546875" style="4" customWidth="1"/>
    <col min="7935" max="7935" width="18" style="4" customWidth="1"/>
    <col min="7936" max="7936" width="13.33203125" style="4" customWidth="1"/>
    <col min="7937" max="7937" width="18" style="4" customWidth="1"/>
    <col min="7938" max="7938" width="15.109375" style="4" customWidth="1"/>
    <col min="7939" max="7939" width="16" style="4" customWidth="1"/>
    <col min="7940" max="7940" width="13" style="4" customWidth="1"/>
    <col min="7941" max="7941" width="19.33203125" style="4" customWidth="1"/>
    <col min="7942" max="7942" width="16.109375" style="4" customWidth="1"/>
    <col min="7943" max="7943" width="14.88671875" style="4" customWidth="1"/>
    <col min="7944" max="7944" width="13.109375" style="4" customWidth="1"/>
    <col min="7945" max="7945" width="17.6640625" style="4" customWidth="1"/>
    <col min="7946" max="7946" width="16.88671875" style="4" customWidth="1"/>
    <col min="7947" max="7947" width="15.6640625" style="4" customWidth="1"/>
    <col min="7948" max="7948" width="17.109375" style="4" customWidth="1"/>
    <col min="7949" max="7950" width="9.109375" style="4"/>
    <col min="7951" max="7951" width="10.88671875" style="4" customWidth="1"/>
    <col min="7952" max="8183" width="9.109375" style="4"/>
    <col min="8184" max="8184" width="11.5546875" style="4" customWidth="1"/>
    <col min="8185" max="8185" width="38" style="4" customWidth="1"/>
    <col min="8186" max="8186" width="40.88671875" style="4" customWidth="1"/>
    <col min="8187" max="8187" width="10" style="4" customWidth="1"/>
    <col min="8188" max="8188" width="14.88671875" style="4" customWidth="1"/>
    <col min="8189" max="8189" width="19.44140625" style="4" customWidth="1"/>
    <col min="8190" max="8190" width="16.5546875" style="4" customWidth="1"/>
    <col min="8191" max="8191" width="18" style="4" customWidth="1"/>
    <col min="8192" max="8192" width="13.33203125" style="4" customWidth="1"/>
    <col min="8193" max="8193" width="18" style="4" customWidth="1"/>
    <col min="8194" max="8194" width="15.109375" style="4" customWidth="1"/>
    <col min="8195" max="8195" width="16" style="4" customWidth="1"/>
    <col min="8196" max="8196" width="13" style="4" customWidth="1"/>
    <col min="8197" max="8197" width="19.33203125" style="4" customWidth="1"/>
    <col min="8198" max="8198" width="16.109375" style="4" customWidth="1"/>
    <col min="8199" max="8199" width="14.88671875" style="4" customWidth="1"/>
    <col min="8200" max="8200" width="13.109375" style="4" customWidth="1"/>
    <col min="8201" max="8201" width="17.6640625" style="4" customWidth="1"/>
    <col min="8202" max="8202" width="16.88671875" style="4" customWidth="1"/>
    <col min="8203" max="8203" width="15.6640625" style="4" customWidth="1"/>
    <col min="8204" max="8204" width="17.109375" style="4" customWidth="1"/>
    <col min="8205" max="8206" width="9.109375" style="4"/>
    <col min="8207" max="8207" width="10.88671875" style="4" customWidth="1"/>
    <col min="8208" max="8439" width="9.109375" style="4"/>
    <col min="8440" max="8440" width="11.5546875" style="4" customWidth="1"/>
    <col min="8441" max="8441" width="38" style="4" customWidth="1"/>
    <col min="8442" max="8442" width="40.88671875" style="4" customWidth="1"/>
    <col min="8443" max="8443" width="10" style="4" customWidth="1"/>
    <col min="8444" max="8444" width="14.88671875" style="4" customWidth="1"/>
    <col min="8445" max="8445" width="19.44140625" style="4" customWidth="1"/>
    <col min="8446" max="8446" width="16.5546875" style="4" customWidth="1"/>
    <col min="8447" max="8447" width="18" style="4" customWidth="1"/>
    <col min="8448" max="8448" width="13.33203125" style="4" customWidth="1"/>
    <col min="8449" max="8449" width="18" style="4" customWidth="1"/>
    <col min="8450" max="8450" width="15.109375" style="4" customWidth="1"/>
    <col min="8451" max="8451" width="16" style="4" customWidth="1"/>
    <col min="8452" max="8452" width="13" style="4" customWidth="1"/>
    <col min="8453" max="8453" width="19.33203125" style="4" customWidth="1"/>
    <col min="8454" max="8454" width="16.109375" style="4" customWidth="1"/>
    <col min="8455" max="8455" width="14.88671875" style="4" customWidth="1"/>
    <col min="8456" max="8456" width="13.109375" style="4" customWidth="1"/>
    <col min="8457" max="8457" width="17.6640625" style="4" customWidth="1"/>
    <col min="8458" max="8458" width="16.88671875" style="4" customWidth="1"/>
    <col min="8459" max="8459" width="15.6640625" style="4" customWidth="1"/>
    <col min="8460" max="8460" width="17.109375" style="4" customWidth="1"/>
    <col min="8461" max="8462" width="9.109375" style="4"/>
    <col min="8463" max="8463" width="10.88671875" style="4" customWidth="1"/>
    <col min="8464" max="8695" width="9.109375" style="4"/>
    <col min="8696" max="8696" width="11.5546875" style="4" customWidth="1"/>
    <col min="8697" max="8697" width="38" style="4" customWidth="1"/>
    <col min="8698" max="8698" width="40.88671875" style="4" customWidth="1"/>
    <col min="8699" max="8699" width="10" style="4" customWidth="1"/>
    <col min="8700" max="8700" width="14.88671875" style="4" customWidth="1"/>
    <col min="8701" max="8701" width="19.44140625" style="4" customWidth="1"/>
    <col min="8702" max="8702" width="16.5546875" style="4" customWidth="1"/>
    <col min="8703" max="8703" width="18" style="4" customWidth="1"/>
    <col min="8704" max="8704" width="13.33203125" style="4" customWidth="1"/>
    <col min="8705" max="8705" width="18" style="4" customWidth="1"/>
    <col min="8706" max="8706" width="15.109375" style="4" customWidth="1"/>
    <col min="8707" max="8707" width="16" style="4" customWidth="1"/>
    <col min="8708" max="8708" width="13" style="4" customWidth="1"/>
    <col min="8709" max="8709" width="19.33203125" style="4" customWidth="1"/>
    <col min="8710" max="8710" width="16.109375" style="4" customWidth="1"/>
    <col min="8711" max="8711" width="14.88671875" style="4" customWidth="1"/>
    <col min="8712" max="8712" width="13.109375" style="4" customWidth="1"/>
    <col min="8713" max="8713" width="17.6640625" style="4" customWidth="1"/>
    <col min="8714" max="8714" width="16.88671875" style="4" customWidth="1"/>
    <col min="8715" max="8715" width="15.6640625" style="4" customWidth="1"/>
    <col min="8716" max="8716" width="17.109375" style="4" customWidth="1"/>
    <col min="8717" max="8718" width="9.109375" style="4"/>
    <col min="8719" max="8719" width="10.88671875" style="4" customWidth="1"/>
    <col min="8720" max="8951" width="9.109375" style="4"/>
    <col min="8952" max="8952" width="11.5546875" style="4" customWidth="1"/>
    <col min="8953" max="8953" width="38" style="4" customWidth="1"/>
    <col min="8954" max="8954" width="40.88671875" style="4" customWidth="1"/>
    <col min="8955" max="8955" width="10" style="4" customWidth="1"/>
    <col min="8956" max="8956" width="14.88671875" style="4" customWidth="1"/>
    <col min="8957" max="8957" width="19.44140625" style="4" customWidth="1"/>
    <col min="8958" max="8958" width="16.5546875" style="4" customWidth="1"/>
    <col min="8959" max="8959" width="18" style="4" customWidth="1"/>
    <col min="8960" max="8960" width="13.33203125" style="4" customWidth="1"/>
    <col min="8961" max="8961" width="18" style="4" customWidth="1"/>
    <col min="8962" max="8962" width="15.109375" style="4" customWidth="1"/>
    <col min="8963" max="8963" width="16" style="4" customWidth="1"/>
    <col min="8964" max="8964" width="13" style="4" customWidth="1"/>
    <col min="8965" max="8965" width="19.33203125" style="4" customWidth="1"/>
    <col min="8966" max="8966" width="16.109375" style="4" customWidth="1"/>
    <col min="8967" max="8967" width="14.88671875" style="4" customWidth="1"/>
    <col min="8968" max="8968" width="13.109375" style="4" customWidth="1"/>
    <col min="8969" max="8969" width="17.6640625" style="4" customWidth="1"/>
    <col min="8970" max="8970" width="16.88671875" style="4" customWidth="1"/>
    <col min="8971" max="8971" width="15.6640625" style="4" customWidth="1"/>
    <col min="8972" max="8972" width="17.109375" style="4" customWidth="1"/>
    <col min="8973" max="8974" width="9.109375" style="4"/>
    <col min="8975" max="8975" width="10.88671875" style="4" customWidth="1"/>
    <col min="8976" max="9207" width="9.109375" style="4"/>
    <col min="9208" max="9208" width="11.5546875" style="4" customWidth="1"/>
    <col min="9209" max="9209" width="38" style="4" customWidth="1"/>
    <col min="9210" max="9210" width="40.88671875" style="4" customWidth="1"/>
    <col min="9211" max="9211" width="10" style="4" customWidth="1"/>
    <col min="9212" max="9212" width="14.88671875" style="4" customWidth="1"/>
    <col min="9213" max="9213" width="19.44140625" style="4" customWidth="1"/>
    <col min="9214" max="9214" width="16.5546875" style="4" customWidth="1"/>
    <col min="9215" max="9215" width="18" style="4" customWidth="1"/>
    <col min="9216" max="9216" width="13.33203125" style="4" customWidth="1"/>
    <col min="9217" max="9217" width="18" style="4" customWidth="1"/>
    <col min="9218" max="9218" width="15.109375" style="4" customWidth="1"/>
    <col min="9219" max="9219" width="16" style="4" customWidth="1"/>
    <col min="9220" max="9220" width="13" style="4" customWidth="1"/>
    <col min="9221" max="9221" width="19.33203125" style="4" customWidth="1"/>
    <col min="9222" max="9222" width="16.109375" style="4" customWidth="1"/>
    <col min="9223" max="9223" width="14.88671875" style="4" customWidth="1"/>
    <col min="9224" max="9224" width="13.109375" style="4" customWidth="1"/>
    <col min="9225" max="9225" width="17.6640625" style="4" customWidth="1"/>
    <col min="9226" max="9226" width="16.88671875" style="4" customWidth="1"/>
    <col min="9227" max="9227" width="15.6640625" style="4" customWidth="1"/>
    <col min="9228" max="9228" width="17.109375" style="4" customWidth="1"/>
    <col min="9229" max="9230" width="9.109375" style="4"/>
    <col min="9231" max="9231" width="10.88671875" style="4" customWidth="1"/>
    <col min="9232" max="9463" width="9.109375" style="4"/>
    <col min="9464" max="9464" width="11.5546875" style="4" customWidth="1"/>
    <col min="9465" max="9465" width="38" style="4" customWidth="1"/>
    <col min="9466" max="9466" width="40.88671875" style="4" customWidth="1"/>
    <col min="9467" max="9467" width="10" style="4" customWidth="1"/>
    <col min="9468" max="9468" width="14.88671875" style="4" customWidth="1"/>
    <col min="9469" max="9469" width="19.44140625" style="4" customWidth="1"/>
    <col min="9470" max="9470" width="16.5546875" style="4" customWidth="1"/>
    <col min="9471" max="9471" width="18" style="4" customWidth="1"/>
    <col min="9472" max="9472" width="13.33203125" style="4" customWidth="1"/>
    <col min="9473" max="9473" width="18" style="4" customWidth="1"/>
    <col min="9474" max="9474" width="15.109375" style="4" customWidth="1"/>
    <col min="9475" max="9475" width="16" style="4" customWidth="1"/>
    <col min="9476" max="9476" width="13" style="4" customWidth="1"/>
    <col min="9477" max="9477" width="19.33203125" style="4" customWidth="1"/>
    <col min="9478" max="9478" width="16.109375" style="4" customWidth="1"/>
    <col min="9479" max="9479" width="14.88671875" style="4" customWidth="1"/>
    <col min="9480" max="9480" width="13.109375" style="4" customWidth="1"/>
    <col min="9481" max="9481" width="17.6640625" style="4" customWidth="1"/>
    <col min="9482" max="9482" width="16.88671875" style="4" customWidth="1"/>
    <col min="9483" max="9483" width="15.6640625" style="4" customWidth="1"/>
    <col min="9484" max="9484" width="17.109375" style="4" customWidth="1"/>
    <col min="9485" max="9486" width="9.109375" style="4"/>
    <col min="9487" max="9487" width="10.88671875" style="4" customWidth="1"/>
    <col min="9488" max="9719" width="9.109375" style="4"/>
    <col min="9720" max="9720" width="11.5546875" style="4" customWidth="1"/>
    <col min="9721" max="9721" width="38" style="4" customWidth="1"/>
    <col min="9722" max="9722" width="40.88671875" style="4" customWidth="1"/>
    <col min="9723" max="9723" width="10" style="4" customWidth="1"/>
    <col min="9724" max="9724" width="14.88671875" style="4" customWidth="1"/>
    <col min="9725" max="9725" width="19.44140625" style="4" customWidth="1"/>
    <col min="9726" max="9726" width="16.5546875" style="4" customWidth="1"/>
    <col min="9727" max="9727" width="18" style="4" customWidth="1"/>
    <col min="9728" max="9728" width="13.33203125" style="4" customWidth="1"/>
    <col min="9729" max="9729" width="18" style="4" customWidth="1"/>
    <col min="9730" max="9730" width="15.109375" style="4" customWidth="1"/>
    <col min="9731" max="9731" width="16" style="4" customWidth="1"/>
    <col min="9732" max="9732" width="13" style="4" customWidth="1"/>
    <col min="9733" max="9733" width="19.33203125" style="4" customWidth="1"/>
    <col min="9734" max="9734" width="16.109375" style="4" customWidth="1"/>
    <col min="9735" max="9735" width="14.88671875" style="4" customWidth="1"/>
    <col min="9736" max="9736" width="13.109375" style="4" customWidth="1"/>
    <col min="9737" max="9737" width="17.6640625" style="4" customWidth="1"/>
    <col min="9738" max="9738" width="16.88671875" style="4" customWidth="1"/>
    <col min="9739" max="9739" width="15.6640625" style="4" customWidth="1"/>
    <col min="9740" max="9740" width="17.109375" style="4" customWidth="1"/>
    <col min="9741" max="9742" width="9.109375" style="4"/>
    <col min="9743" max="9743" width="10.88671875" style="4" customWidth="1"/>
    <col min="9744" max="9975" width="9.109375" style="4"/>
    <col min="9976" max="9976" width="11.5546875" style="4" customWidth="1"/>
    <col min="9977" max="9977" width="38" style="4" customWidth="1"/>
    <col min="9978" max="9978" width="40.88671875" style="4" customWidth="1"/>
    <col min="9979" max="9979" width="10" style="4" customWidth="1"/>
    <col min="9980" max="9980" width="14.88671875" style="4" customWidth="1"/>
    <col min="9981" max="9981" width="19.44140625" style="4" customWidth="1"/>
    <col min="9982" max="9982" width="16.5546875" style="4" customWidth="1"/>
    <col min="9983" max="9983" width="18" style="4" customWidth="1"/>
    <col min="9984" max="9984" width="13.33203125" style="4" customWidth="1"/>
    <col min="9985" max="9985" width="18" style="4" customWidth="1"/>
    <col min="9986" max="9986" width="15.109375" style="4" customWidth="1"/>
    <col min="9987" max="9987" width="16" style="4" customWidth="1"/>
    <col min="9988" max="9988" width="13" style="4" customWidth="1"/>
    <col min="9989" max="9989" width="19.33203125" style="4" customWidth="1"/>
    <col min="9990" max="9990" width="16.109375" style="4" customWidth="1"/>
    <col min="9991" max="9991" width="14.88671875" style="4" customWidth="1"/>
    <col min="9992" max="9992" width="13.109375" style="4" customWidth="1"/>
    <col min="9993" max="9993" width="17.6640625" style="4" customWidth="1"/>
    <col min="9994" max="9994" width="16.88671875" style="4" customWidth="1"/>
    <col min="9995" max="9995" width="15.6640625" style="4" customWidth="1"/>
    <col min="9996" max="9996" width="17.109375" style="4" customWidth="1"/>
    <col min="9997" max="9998" width="9.109375" style="4"/>
    <col min="9999" max="9999" width="10.88671875" style="4" customWidth="1"/>
    <col min="10000" max="10231" width="9.109375" style="4"/>
    <col min="10232" max="10232" width="11.5546875" style="4" customWidth="1"/>
    <col min="10233" max="10233" width="38" style="4" customWidth="1"/>
    <col min="10234" max="10234" width="40.88671875" style="4" customWidth="1"/>
    <col min="10235" max="10235" width="10" style="4" customWidth="1"/>
    <col min="10236" max="10236" width="14.88671875" style="4" customWidth="1"/>
    <col min="10237" max="10237" width="19.44140625" style="4" customWidth="1"/>
    <col min="10238" max="10238" width="16.5546875" style="4" customWidth="1"/>
    <col min="10239" max="10239" width="18" style="4" customWidth="1"/>
    <col min="10240" max="10240" width="13.33203125" style="4" customWidth="1"/>
    <col min="10241" max="10241" width="18" style="4" customWidth="1"/>
    <col min="10242" max="10242" width="15.109375" style="4" customWidth="1"/>
    <col min="10243" max="10243" width="16" style="4" customWidth="1"/>
    <col min="10244" max="10244" width="13" style="4" customWidth="1"/>
    <col min="10245" max="10245" width="19.33203125" style="4" customWidth="1"/>
    <col min="10246" max="10246" width="16.109375" style="4" customWidth="1"/>
    <col min="10247" max="10247" width="14.88671875" style="4" customWidth="1"/>
    <col min="10248" max="10248" width="13.109375" style="4" customWidth="1"/>
    <col min="10249" max="10249" width="17.6640625" style="4" customWidth="1"/>
    <col min="10250" max="10250" width="16.88671875" style="4" customWidth="1"/>
    <col min="10251" max="10251" width="15.6640625" style="4" customWidth="1"/>
    <col min="10252" max="10252" width="17.109375" style="4" customWidth="1"/>
    <col min="10253" max="10254" width="9.109375" style="4"/>
    <col min="10255" max="10255" width="10.88671875" style="4" customWidth="1"/>
    <col min="10256" max="10487" width="9.109375" style="4"/>
    <col min="10488" max="10488" width="11.5546875" style="4" customWidth="1"/>
    <col min="10489" max="10489" width="38" style="4" customWidth="1"/>
    <col min="10490" max="10490" width="40.88671875" style="4" customWidth="1"/>
    <col min="10491" max="10491" width="10" style="4" customWidth="1"/>
    <col min="10492" max="10492" width="14.88671875" style="4" customWidth="1"/>
    <col min="10493" max="10493" width="19.44140625" style="4" customWidth="1"/>
    <col min="10494" max="10494" width="16.5546875" style="4" customWidth="1"/>
    <col min="10495" max="10495" width="18" style="4" customWidth="1"/>
    <col min="10496" max="10496" width="13.33203125" style="4" customWidth="1"/>
    <col min="10497" max="10497" width="18" style="4" customWidth="1"/>
    <col min="10498" max="10498" width="15.109375" style="4" customWidth="1"/>
    <col min="10499" max="10499" width="16" style="4" customWidth="1"/>
    <col min="10500" max="10500" width="13" style="4" customWidth="1"/>
    <col min="10501" max="10501" width="19.33203125" style="4" customWidth="1"/>
    <col min="10502" max="10502" width="16.109375" style="4" customWidth="1"/>
    <col min="10503" max="10503" width="14.88671875" style="4" customWidth="1"/>
    <col min="10504" max="10504" width="13.109375" style="4" customWidth="1"/>
    <col min="10505" max="10505" width="17.6640625" style="4" customWidth="1"/>
    <col min="10506" max="10506" width="16.88671875" style="4" customWidth="1"/>
    <col min="10507" max="10507" width="15.6640625" style="4" customWidth="1"/>
    <col min="10508" max="10508" width="17.109375" style="4" customWidth="1"/>
    <col min="10509" max="10510" width="9.109375" style="4"/>
    <col min="10511" max="10511" width="10.88671875" style="4" customWidth="1"/>
    <col min="10512" max="10743" width="9.109375" style="4"/>
    <col min="10744" max="10744" width="11.5546875" style="4" customWidth="1"/>
    <col min="10745" max="10745" width="38" style="4" customWidth="1"/>
    <col min="10746" max="10746" width="40.88671875" style="4" customWidth="1"/>
    <col min="10747" max="10747" width="10" style="4" customWidth="1"/>
    <col min="10748" max="10748" width="14.88671875" style="4" customWidth="1"/>
    <col min="10749" max="10749" width="19.44140625" style="4" customWidth="1"/>
    <col min="10750" max="10750" width="16.5546875" style="4" customWidth="1"/>
    <col min="10751" max="10751" width="18" style="4" customWidth="1"/>
    <col min="10752" max="10752" width="13.33203125" style="4" customWidth="1"/>
    <col min="10753" max="10753" width="18" style="4" customWidth="1"/>
    <col min="10754" max="10754" width="15.109375" style="4" customWidth="1"/>
    <col min="10755" max="10755" width="16" style="4" customWidth="1"/>
    <col min="10756" max="10756" width="13" style="4" customWidth="1"/>
    <col min="10757" max="10757" width="19.33203125" style="4" customWidth="1"/>
    <col min="10758" max="10758" width="16.109375" style="4" customWidth="1"/>
    <col min="10759" max="10759" width="14.88671875" style="4" customWidth="1"/>
    <col min="10760" max="10760" width="13.109375" style="4" customWidth="1"/>
    <col min="10761" max="10761" width="17.6640625" style="4" customWidth="1"/>
    <col min="10762" max="10762" width="16.88671875" style="4" customWidth="1"/>
    <col min="10763" max="10763" width="15.6640625" style="4" customWidth="1"/>
    <col min="10764" max="10764" width="17.109375" style="4" customWidth="1"/>
    <col min="10765" max="10766" width="9.109375" style="4"/>
    <col min="10767" max="10767" width="10.88671875" style="4" customWidth="1"/>
    <col min="10768" max="10999" width="9.109375" style="4"/>
    <col min="11000" max="11000" width="11.5546875" style="4" customWidth="1"/>
    <col min="11001" max="11001" width="38" style="4" customWidth="1"/>
    <col min="11002" max="11002" width="40.88671875" style="4" customWidth="1"/>
    <col min="11003" max="11003" width="10" style="4" customWidth="1"/>
    <col min="11004" max="11004" width="14.88671875" style="4" customWidth="1"/>
    <col min="11005" max="11005" width="19.44140625" style="4" customWidth="1"/>
    <col min="11006" max="11006" width="16.5546875" style="4" customWidth="1"/>
    <col min="11007" max="11007" width="18" style="4" customWidth="1"/>
    <col min="11008" max="11008" width="13.33203125" style="4" customWidth="1"/>
    <col min="11009" max="11009" width="18" style="4" customWidth="1"/>
    <col min="11010" max="11010" width="15.109375" style="4" customWidth="1"/>
    <col min="11011" max="11011" width="16" style="4" customWidth="1"/>
    <col min="11012" max="11012" width="13" style="4" customWidth="1"/>
    <col min="11013" max="11013" width="19.33203125" style="4" customWidth="1"/>
    <col min="11014" max="11014" width="16.109375" style="4" customWidth="1"/>
    <col min="11015" max="11015" width="14.88671875" style="4" customWidth="1"/>
    <col min="11016" max="11016" width="13.109375" style="4" customWidth="1"/>
    <col min="11017" max="11017" width="17.6640625" style="4" customWidth="1"/>
    <col min="11018" max="11018" width="16.88671875" style="4" customWidth="1"/>
    <col min="11019" max="11019" width="15.6640625" style="4" customWidth="1"/>
    <col min="11020" max="11020" width="17.109375" style="4" customWidth="1"/>
    <col min="11021" max="11022" width="9.109375" style="4"/>
    <col min="11023" max="11023" width="10.88671875" style="4" customWidth="1"/>
    <col min="11024" max="11255" width="9.109375" style="4"/>
    <col min="11256" max="11256" width="11.5546875" style="4" customWidth="1"/>
    <col min="11257" max="11257" width="38" style="4" customWidth="1"/>
    <col min="11258" max="11258" width="40.88671875" style="4" customWidth="1"/>
    <col min="11259" max="11259" width="10" style="4" customWidth="1"/>
    <col min="11260" max="11260" width="14.88671875" style="4" customWidth="1"/>
    <col min="11261" max="11261" width="19.44140625" style="4" customWidth="1"/>
    <col min="11262" max="11262" width="16.5546875" style="4" customWidth="1"/>
    <col min="11263" max="11263" width="18" style="4" customWidth="1"/>
    <col min="11264" max="11264" width="13.33203125" style="4" customWidth="1"/>
    <col min="11265" max="11265" width="18" style="4" customWidth="1"/>
    <col min="11266" max="11266" width="15.109375" style="4" customWidth="1"/>
    <col min="11267" max="11267" width="16" style="4" customWidth="1"/>
    <col min="11268" max="11268" width="13" style="4" customWidth="1"/>
    <col min="11269" max="11269" width="19.33203125" style="4" customWidth="1"/>
    <col min="11270" max="11270" width="16.109375" style="4" customWidth="1"/>
    <col min="11271" max="11271" width="14.88671875" style="4" customWidth="1"/>
    <col min="11272" max="11272" width="13.109375" style="4" customWidth="1"/>
    <col min="11273" max="11273" width="17.6640625" style="4" customWidth="1"/>
    <col min="11274" max="11274" width="16.88671875" style="4" customWidth="1"/>
    <col min="11275" max="11275" width="15.6640625" style="4" customWidth="1"/>
    <col min="11276" max="11276" width="17.109375" style="4" customWidth="1"/>
    <col min="11277" max="11278" width="9.109375" style="4"/>
    <col min="11279" max="11279" width="10.88671875" style="4" customWidth="1"/>
    <col min="11280" max="11511" width="9.109375" style="4"/>
    <col min="11512" max="11512" width="11.5546875" style="4" customWidth="1"/>
    <col min="11513" max="11513" width="38" style="4" customWidth="1"/>
    <col min="11514" max="11514" width="40.88671875" style="4" customWidth="1"/>
    <col min="11515" max="11515" width="10" style="4" customWidth="1"/>
    <col min="11516" max="11516" width="14.88671875" style="4" customWidth="1"/>
    <col min="11517" max="11517" width="19.44140625" style="4" customWidth="1"/>
    <col min="11518" max="11518" width="16.5546875" style="4" customWidth="1"/>
    <col min="11519" max="11519" width="18" style="4" customWidth="1"/>
    <col min="11520" max="11520" width="13.33203125" style="4" customWidth="1"/>
    <col min="11521" max="11521" width="18" style="4" customWidth="1"/>
    <col min="11522" max="11522" width="15.109375" style="4" customWidth="1"/>
    <col min="11523" max="11523" width="16" style="4" customWidth="1"/>
    <col min="11524" max="11524" width="13" style="4" customWidth="1"/>
    <col min="11525" max="11525" width="19.33203125" style="4" customWidth="1"/>
    <col min="11526" max="11526" width="16.109375" style="4" customWidth="1"/>
    <col min="11527" max="11527" width="14.88671875" style="4" customWidth="1"/>
    <col min="11528" max="11528" width="13.109375" style="4" customWidth="1"/>
    <col min="11529" max="11529" width="17.6640625" style="4" customWidth="1"/>
    <col min="11530" max="11530" width="16.88671875" style="4" customWidth="1"/>
    <col min="11531" max="11531" width="15.6640625" style="4" customWidth="1"/>
    <col min="11532" max="11532" width="17.109375" style="4" customWidth="1"/>
    <col min="11533" max="11534" width="9.109375" style="4"/>
    <col min="11535" max="11535" width="10.88671875" style="4" customWidth="1"/>
    <col min="11536" max="11767" width="9.109375" style="4"/>
    <col min="11768" max="11768" width="11.5546875" style="4" customWidth="1"/>
    <col min="11769" max="11769" width="38" style="4" customWidth="1"/>
    <col min="11770" max="11770" width="40.88671875" style="4" customWidth="1"/>
    <col min="11771" max="11771" width="10" style="4" customWidth="1"/>
    <col min="11772" max="11772" width="14.88671875" style="4" customWidth="1"/>
    <col min="11773" max="11773" width="19.44140625" style="4" customWidth="1"/>
    <col min="11774" max="11774" width="16.5546875" style="4" customWidth="1"/>
    <col min="11775" max="11775" width="18" style="4" customWidth="1"/>
    <col min="11776" max="11776" width="13.33203125" style="4" customWidth="1"/>
    <col min="11777" max="11777" width="18" style="4" customWidth="1"/>
    <col min="11778" max="11778" width="15.109375" style="4" customWidth="1"/>
    <col min="11779" max="11779" width="16" style="4" customWidth="1"/>
    <col min="11780" max="11780" width="13" style="4" customWidth="1"/>
    <col min="11781" max="11781" width="19.33203125" style="4" customWidth="1"/>
    <col min="11782" max="11782" width="16.109375" style="4" customWidth="1"/>
    <col min="11783" max="11783" width="14.88671875" style="4" customWidth="1"/>
    <col min="11784" max="11784" width="13.109375" style="4" customWidth="1"/>
    <col min="11785" max="11785" width="17.6640625" style="4" customWidth="1"/>
    <col min="11786" max="11786" width="16.88671875" style="4" customWidth="1"/>
    <col min="11787" max="11787" width="15.6640625" style="4" customWidth="1"/>
    <col min="11788" max="11788" width="17.109375" style="4" customWidth="1"/>
    <col min="11789" max="11790" width="9.109375" style="4"/>
    <col min="11791" max="11791" width="10.88671875" style="4" customWidth="1"/>
    <col min="11792" max="12023" width="9.109375" style="4"/>
    <col min="12024" max="12024" width="11.5546875" style="4" customWidth="1"/>
    <col min="12025" max="12025" width="38" style="4" customWidth="1"/>
    <col min="12026" max="12026" width="40.88671875" style="4" customWidth="1"/>
    <col min="12027" max="12027" width="10" style="4" customWidth="1"/>
    <col min="12028" max="12028" width="14.88671875" style="4" customWidth="1"/>
    <col min="12029" max="12029" width="19.44140625" style="4" customWidth="1"/>
    <col min="12030" max="12030" width="16.5546875" style="4" customWidth="1"/>
    <col min="12031" max="12031" width="18" style="4" customWidth="1"/>
    <col min="12032" max="12032" width="13.33203125" style="4" customWidth="1"/>
    <col min="12033" max="12033" width="18" style="4" customWidth="1"/>
    <col min="12034" max="12034" width="15.109375" style="4" customWidth="1"/>
    <col min="12035" max="12035" width="16" style="4" customWidth="1"/>
    <col min="12036" max="12036" width="13" style="4" customWidth="1"/>
    <col min="12037" max="12037" width="19.33203125" style="4" customWidth="1"/>
    <col min="12038" max="12038" width="16.109375" style="4" customWidth="1"/>
    <col min="12039" max="12039" width="14.88671875" style="4" customWidth="1"/>
    <col min="12040" max="12040" width="13.109375" style="4" customWidth="1"/>
    <col min="12041" max="12041" width="17.6640625" style="4" customWidth="1"/>
    <col min="12042" max="12042" width="16.88671875" style="4" customWidth="1"/>
    <col min="12043" max="12043" width="15.6640625" style="4" customWidth="1"/>
    <col min="12044" max="12044" width="17.109375" style="4" customWidth="1"/>
    <col min="12045" max="12046" width="9.109375" style="4"/>
    <col min="12047" max="12047" width="10.88671875" style="4" customWidth="1"/>
    <col min="12048" max="12279" width="9.109375" style="4"/>
    <col min="12280" max="12280" width="11.5546875" style="4" customWidth="1"/>
    <col min="12281" max="12281" width="38" style="4" customWidth="1"/>
    <col min="12282" max="12282" width="40.88671875" style="4" customWidth="1"/>
    <col min="12283" max="12283" width="10" style="4" customWidth="1"/>
    <col min="12284" max="12284" width="14.88671875" style="4" customWidth="1"/>
    <col min="12285" max="12285" width="19.44140625" style="4" customWidth="1"/>
    <col min="12286" max="12286" width="16.5546875" style="4" customWidth="1"/>
    <col min="12287" max="12287" width="18" style="4" customWidth="1"/>
    <col min="12288" max="12288" width="13.33203125" style="4" customWidth="1"/>
    <col min="12289" max="12289" width="18" style="4" customWidth="1"/>
    <col min="12290" max="12290" width="15.109375" style="4" customWidth="1"/>
    <col min="12291" max="12291" width="16" style="4" customWidth="1"/>
    <col min="12292" max="12292" width="13" style="4" customWidth="1"/>
    <col min="12293" max="12293" width="19.33203125" style="4" customWidth="1"/>
    <col min="12294" max="12294" width="16.109375" style="4" customWidth="1"/>
    <col min="12295" max="12295" width="14.88671875" style="4" customWidth="1"/>
    <col min="12296" max="12296" width="13.109375" style="4" customWidth="1"/>
    <col min="12297" max="12297" width="17.6640625" style="4" customWidth="1"/>
    <col min="12298" max="12298" width="16.88671875" style="4" customWidth="1"/>
    <col min="12299" max="12299" width="15.6640625" style="4" customWidth="1"/>
    <col min="12300" max="12300" width="17.109375" style="4" customWidth="1"/>
    <col min="12301" max="12302" width="9.109375" style="4"/>
    <col min="12303" max="12303" width="10.88671875" style="4" customWidth="1"/>
    <col min="12304" max="12535" width="9.109375" style="4"/>
    <col min="12536" max="12536" width="11.5546875" style="4" customWidth="1"/>
    <col min="12537" max="12537" width="38" style="4" customWidth="1"/>
    <col min="12538" max="12538" width="40.88671875" style="4" customWidth="1"/>
    <col min="12539" max="12539" width="10" style="4" customWidth="1"/>
    <col min="12540" max="12540" width="14.88671875" style="4" customWidth="1"/>
    <col min="12541" max="12541" width="19.44140625" style="4" customWidth="1"/>
    <col min="12542" max="12542" width="16.5546875" style="4" customWidth="1"/>
    <col min="12543" max="12543" width="18" style="4" customWidth="1"/>
    <col min="12544" max="12544" width="13.33203125" style="4" customWidth="1"/>
    <col min="12545" max="12545" width="18" style="4" customWidth="1"/>
    <col min="12546" max="12546" width="15.109375" style="4" customWidth="1"/>
    <col min="12547" max="12547" width="16" style="4" customWidth="1"/>
    <col min="12548" max="12548" width="13" style="4" customWidth="1"/>
    <col min="12549" max="12549" width="19.33203125" style="4" customWidth="1"/>
    <col min="12550" max="12550" width="16.109375" style="4" customWidth="1"/>
    <col min="12551" max="12551" width="14.88671875" style="4" customWidth="1"/>
    <col min="12552" max="12552" width="13.109375" style="4" customWidth="1"/>
    <col min="12553" max="12553" width="17.6640625" style="4" customWidth="1"/>
    <col min="12554" max="12554" width="16.88671875" style="4" customWidth="1"/>
    <col min="12555" max="12555" width="15.6640625" style="4" customWidth="1"/>
    <col min="12556" max="12556" width="17.109375" style="4" customWidth="1"/>
    <col min="12557" max="12558" width="9.109375" style="4"/>
    <col min="12559" max="12559" width="10.88671875" style="4" customWidth="1"/>
    <col min="12560" max="12791" width="9.109375" style="4"/>
    <col min="12792" max="12792" width="11.5546875" style="4" customWidth="1"/>
    <col min="12793" max="12793" width="38" style="4" customWidth="1"/>
    <col min="12794" max="12794" width="40.88671875" style="4" customWidth="1"/>
    <col min="12795" max="12795" width="10" style="4" customWidth="1"/>
    <col min="12796" max="12796" width="14.88671875" style="4" customWidth="1"/>
    <col min="12797" max="12797" width="19.44140625" style="4" customWidth="1"/>
    <col min="12798" max="12798" width="16.5546875" style="4" customWidth="1"/>
    <col min="12799" max="12799" width="18" style="4" customWidth="1"/>
    <col min="12800" max="12800" width="13.33203125" style="4" customWidth="1"/>
    <col min="12801" max="12801" width="18" style="4" customWidth="1"/>
    <col min="12802" max="12802" width="15.109375" style="4" customWidth="1"/>
    <col min="12803" max="12803" width="16" style="4" customWidth="1"/>
    <col min="12804" max="12804" width="13" style="4" customWidth="1"/>
    <col min="12805" max="12805" width="19.33203125" style="4" customWidth="1"/>
    <col min="12806" max="12806" width="16.109375" style="4" customWidth="1"/>
    <col min="12807" max="12807" width="14.88671875" style="4" customWidth="1"/>
    <col min="12808" max="12808" width="13.109375" style="4" customWidth="1"/>
    <col min="12809" max="12809" width="17.6640625" style="4" customWidth="1"/>
    <col min="12810" max="12810" width="16.88671875" style="4" customWidth="1"/>
    <col min="12811" max="12811" width="15.6640625" style="4" customWidth="1"/>
    <col min="12812" max="12812" width="17.109375" style="4" customWidth="1"/>
    <col min="12813" max="12814" width="9.109375" style="4"/>
    <col min="12815" max="12815" width="10.88671875" style="4" customWidth="1"/>
    <col min="12816" max="13047" width="9.109375" style="4"/>
    <col min="13048" max="13048" width="11.5546875" style="4" customWidth="1"/>
    <col min="13049" max="13049" width="38" style="4" customWidth="1"/>
    <col min="13050" max="13050" width="40.88671875" style="4" customWidth="1"/>
    <col min="13051" max="13051" width="10" style="4" customWidth="1"/>
    <col min="13052" max="13052" width="14.88671875" style="4" customWidth="1"/>
    <col min="13053" max="13053" width="19.44140625" style="4" customWidth="1"/>
    <col min="13054" max="13054" width="16.5546875" style="4" customWidth="1"/>
    <col min="13055" max="13055" width="18" style="4" customWidth="1"/>
    <col min="13056" max="13056" width="13.33203125" style="4" customWidth="1"/>
    <col min="13057" max="13057" width="18" style="4" customWidth="1"/>
    <col min="13058" max="13058" width="15.109375" style="4" customWidth="1"/>
    <col min="13059" max="13059" width="16" style="4" customWidth="1"/>
    <col min="13060" max="13060" width="13" style="4" customWidth="1"/>
    <col min="13061" max="13061" width="19.33203125" style="4" customWidth="1"/>
    <col min="13062" max="13062" width="16.109375" style="4" customWidth="1"/>
    <col min="13063" max="13063" width="14.88671875" style="4" customWidth="1"/>
    <col min="13064" max="13064" width="13.109375" style="4" customWidth="1"/>
    <col min="13065" max="13065" width="17.6640625" style="4" customWidth="1"/>
    <col min="13066" max="13066" width="16.88671875" style="4" customWidth="1"/>
    <col min="13067" max="13067" width="15.6640625" style="4" customWidth="1"/>
    <col min="13068" max="13068" width="17.109375" style="4" customWidth="1"/>
    <col min="13069" max="13070" width="9.109375" style="4"/>
    <col min="13071" max="13071" width="10.88671875" style="4" customWidth="1"/>
    <col min="13072" max="13303" width="9.109375" style="4"/>
    <col min="13304" max="13304" width="11.5546875" style="4" customWidth="1"/>
    <col min="13305" max="13305" width="38" style="4" customWidth="1"/>
    <col min="13306" max="13306" width="40.88671875" style="4" customWidth="1"/>
    <col min="13307" max="13307" width="10" style="4" customWidth="1"/>
    <col min="13308" max="13308" width="14.88671875" style="4" customWidth="1"/>
    <col min="13309" max="13309" width="19.44140625" style="4" customWidth="1"/>
    <col min="13310" max="13310" width="16.5546875" style="4" customWidth="1"/>
    <col min="13311" max="13311" width="18" style="4" customWidth="1"/>
    <col min="13312" max="13312" width="13.33203125" style="4" customWidth="1"/>
    <col min="13313" max="13313" width="18" style="4" customWidth="1"/>
    <col min="13314" max="13314" width="15.109375" style="4" customWidth="1"/>
    <col min="13315" max="13315" width="16" style="4" customWidth="1"/>
    <col min="13316" max="13316" width="13" style="4" customWidth="1"/>
    <col min="13317" max="13317" width="19.33203125" style="4" customWidth="1"/>
    <col min="13318" max="13318" width="16.109375" style="4" customWidth="1"/>
    <col min="13319" max="13319" width="14.88671875" style="4" customWidth="1"/>
    <col min="13320" max="13320" width="13.109375" style="4" customWidth="1"/>
    <col min="13321" max="13321" width="17.6640625" style="4" customWidth="1"/>
    <col min="13322" max="13322" width="16.88671875" style="4" customWidth="1"/>
    <col min="13323" max="13323" width="15.6640625" style="4" customWidth="1"/>
    <col min="13324" max="13324" width="17.109375" style="4" customWidth="1"/>
    <col min="13325" max="13326" width="9.109375" style="4"/>
    <col min="13327" max="13327" width="10.88671875" style="4" customWidth="1"/>
    <col min="13328" max="13559" width="9.109375" style="4"/>
    <col min="13560" max="13560" width="11.5546875" style="4" customWidth="1"/>
    <col min="13561" max="13561" width="38" style="4" customWidth="1"/>
    <col min="13562" max="13562" width="40.88671875" style="4" customWidth="1"/>
    <col min="13563" max="13563" width="10" style="4" customWidth="1"/>
    <col min="13564" max="13564" width="14.88671875" style="4" customWidth="1"/>
    <col min="13565" max="13565" width="19.44140625" style="4" customWidth="1"/>
    <col min="13566" max="13566" width="16.5546875" style="4" customWidth="1"/>
    <col min="13567" max="13567" width="18" style="4" customWidth="1"/>
    <col min="13568" max="13568" width="13.33203125" style="4" customWidth="1"/>
    <col min="13569" max="13569" width="18" style="4" customWidth="1"/>
    <col min="13570" max="13570" width="15.109375" style="4" customWidth="1"/>
    <col min="13571" max="13571" width="16" style="4" customWidth="1"/>
    <col min="13572" max="13572" width="13" style="4" customWidth="1"/>
    <col min="13573" max="13573" width="19.33203125" style="4" customWidth="1"/>
    <col min="13574" max="13574" width="16.109375" style="4" customWidth="1"/>
    <col min="13575" max="13575" width="14.88671875" style="4" customWidth="1"/>
    <col min="13576" max="13576" width="13.109375" style="4" customWidth="1"/>
    <col min="13577" max="13577" width="17.6640625" style="4" customWidth="1"/>
    <col min="13578" max="13578" width="16.88671875" style="4" customWidth="1"/>
    <col min="13579" max="13579" width="15.6640625" style="4" customWidth="1"/>
    <col min="13580" max="13580" width="17.109375" style="4" customWidth="1"/>
    <col min="13581" max="13582" width="9.109375" style="4"/>
    <col min="13583" max="13583" width="10.88671875" style="4" customWidth="1"/>
    <col min="13584" max="13815" width="9.109375" style="4"/>
    <col min="13816" max="13816" width="11.5546875" style="4" customWidth="1"/>
    <col min="13817" max="13817" width="38" style="4" customWidth="1"/>
    <col min="13818" max="13818" width="40.88671875" style="4" customWidth="1"/>
    <col min="13819" max="13819" width="10" style="4" customWidth="1"/>
    <col min="13820" max="13820" width="14.88671875" style="4" customWidth="1"/>
    <col min="13821" max="13821" width="19.44140625" style="4" customWidth="1"/>
    <col min="13822" max="13822" width="16.5546875" style="4" customWidth="1"/>
    <col min="13823" max="13823" width="18" style="4" customWidth="1"/>
    <col min="13824" max="13824" width="13.33203125" style="4" customWidth="1"/>
    <col min="13825" max="13825" width="18" style="4" customWidth="1"/>
    <col min="13826" max="13826" width="15.109375" style="4" customWidth="1"/>
    <col min="13827" max="13827" width="16" style="4" customWidth="1"/>
    <col min="13828" max="13828" width="13" style="4" customWidth="1"/>
    <col min="13829" max="13829" width="19.33203125" style="4" customWidth="1"/>
    <col min="13830" max="13830" width="16.109375" style="4" customWidth="1"/>
    <col min="13831" max="13831" width="14.88671875" style="4" customWidth="1"/>
    <col min="13832" max="13832" width="13.109375" style="4" customWidth="1"/>
    <col min="13833" max="13833" width="17.6640625" style="4" customWidth="1"/>
    <col min="13834" max="13834" width="16.88671875" style="4" customWidth="1"/>
    <col min="13835" max="13835" width="15.6640625" style="4" customWidth="1"/>
    <col min="13836" max="13836" width="17.109375" style="4" customWidth="1"/>
    <col min="13837" max="13838" width="9.109375" style="4"/>
    <col min="13839" max="13839" width="10.88671875" style="4" customWidth="1"/>
    <col min="13840" max="14071" width="9.109375" style="4"/>
    <col min="14072" max="14072" width="11.5546875" style="4" customWidth="1"/>
    <col min="14073" max="14073" width="38" style="4" customWidth="1"/>
    <col min="14074" max="14074" width="40.88671875" style="4" customWidth="1"/>
    <col min="14075" max="14075" width="10" style="4" customWidth="1"/>
    <col min="14076" max="14076" width="14.88671875" style="4" customWidth="1"/>
    <col min="14077" max="14077" width="19.44140625" style="4" customWidth="1"/>
    <col min="14078" max="14078" width="16.5546875" style="4" customWidth="1"/>
    <col min="14079" max="14079" width="18" style="4" customWidth="1"/>
    <col min="14080" max="14080" width="13.33203125" style="4" customWidth="1"/>
    <col min="14081" max="14081" width="18" style="4" customWidth="1"/>
    <col min="14082" max="14082" width="15.109375" style="4" customWidth="1"/>
    <col min="14083" max="14083" width="16" style="4" customWidth="1"/>
    <col min="14084" max="14084" width="13" style="4" customWidth="1"/>
    <col min="14085" max="14085" width="19.33203125" style="4" customWidth="1"/>
    <col min="14086" max="14086" width="16.109375" style="4" customWidth="1"/>
    <col min="14087" max="14087" width="14.88671875" style="4" customWidth="1"/>
    <col min="14088" max="14088" width="13.109375" style="4" customWidth="1"/>
    <col min="14089" max="14089" width="17.6640625" style="4" customWidth="1"/>
    <col min="14090" max="14090" width="16.88671875" style="4" customWidth="1"/>
    <col min="14091" max="14091" width="15.6640625" style="4" customWidth="1"/>
    <col min="14092" max="14092" width="17.109375" style="4" customWidth="1"/>
    <col min="14093" max="14094" width="9.109375" style="4"/>
    <col min="14095" max="14095" width="10.88671875" style="4" customWidth="1"/>
    <col min="14096" max="14327" width="9.109375" style="4"/>
    <col min="14328" max="14328" width="11.5546875" style="4" customWidth="1"/>
    <col min="14329" max="14329" width="38" style="4" customWidth="1"/>
    <col min="14330" max="14330" width="40.88671875" style="4" customWidth="1"/>
    <col min="14331" max="14331" width="10" style="4" customWidth="1"/>
    <col min="14332" max="14332" width="14.88671875" style="4" customWidth="1"/>
    <col min="14333" max="14333" width="19.44140625" style="4" customWidth="1"/>
    <col min="14334" max="14334" width="16.5546875" style="4" customWidth="1"/>
    <col min="14335" max="14335" width="18" style="4" customWidth="1"/>
    <col min="14336" max="14336" width="13.33203125" style="4" customWidth="1"/>
    <col min="14337" max="14337" width="18" style="4" customWidth="1"/>
    <col min="14338" max="14338" width="15.109375" style="4" customWidth="1"/>
    <col min="14339" max="14339" width="16" style="4" customWidth="1"/>
    <col min="14340" max="14340" width="13" style="4" customWidth="1"/>
    <col min="14341" max="14341" width="19.33203125" style="4" customWidth="1"/>
    <col min="14342" max="14342" width="16.109375" style="4" customWidth="1"/>
    <col min="14343" max="14343" width="14.88671875" style="4" customWidth="1"/>
    <col min="14344" max="14344" width="13.109375" style="4" customWidth="1"/>
    <col min="14345" max="14345" width="17.6640625" style="4" customWidth="1"/>
    <col min="14346" max="14346" width="16.88671875" style="4" customWidth="1"/>
    <col min="14347" max="14347" width="15.6640625" style="4" customWidth="1"/>
    <col min="14348" max="14348" width="17.109375" style="4" customWidth="1"/>
    <col min="14349" max="14350" width="9.109375" style="4"/>
    <col min="14351" max="14351" width="10.88671875" style="4" customWidth="1"/>
    <col min="14352" max="14583" width="9.109375" style="4"/>
    <col min="14584" max="14584" width="11.5546875" style="4" customWidth="1"/>
    <col min="14585" max="14585" width="38" style="4" customWidth="1"/>
    <col min="14586" max="14586" width="40.88671875" style="4" customWidth="1"/>
    <col min="14587" max="14587" width="10" style="4" customWidth="1"/>
    <col min="14588" max="14588" width="14.88671875" style="4" customWidth="1"/>
    <col min="14589" max="14589" width="19.44140625" style="4" customWidth="1"/>
    <col min="14590" max="14590" width="16.5546875" style="4" customWidth="1"/>
    <col min="14591" max="14591" width="18" style="4" customWidth="1"/>
    <col min="14592" max="14592" width="13.33203125" style="4" customWidth="1"/>
    <col min="14593" max="14593" width="18" style="4" customWidth="1"/>
    <col min="14594" max="14594" width="15.109375" style="4" customWidth="1"/>
    <col min="14595" max="14595" width="16" style="4" customWidth="1"/>
    <col min="14596" max="14596" width="13" style="4" customWidth="1"/>
    <col min="14597" max="14597" width="19.33203125" style="4" customWidth="1"/>
    <col min="14598" max="14598" width="16.109375" style="4" customWidth="1"/>
    <col min="14599" max="14599" width="14.88671875" style="4" customWidth="1"/>
    <col min="14600" max="14600" width="13.109375" style="4" customWidth="1"/>
    <col min="14601" max="14601" width="17.6640625" style="4" customWidth="1"/>
    <col min="14602" max="14602" width="16.88671875" style="4" customWidth="1"/>
    <col min="14603" max="14603" width="15.6640625" style="4" customWidth="1"/>
    <col min="14604" max="14604" width="17.109375" style="4" customWidth="1"/>
    <col min="14605" max="14606" width="9.109375" style="4"/>
    <col min="14607" max="14607" width="10.88671875" style="4" customWidth="1"/>
    <col min="14608" max="14839" width="9.109375" style="4"/>
    <col min="14840" max="14840" width="11.5546875" style="4" customWidth="1"/>
    <col min="14841" max="14841" width="38" style="4" customWidth="1"/>
    <col min="14842" max="14842" width="40.88671875" style="4" customWidth="1"/>
    <col min="14843" max="14843" width="10" style="4" customWidth="1"/>
    <col min="14844" max="14844" width="14.88671875" style="4" customWidth="1"/>
    <col min="14845" max="14845" width="19.44140625" style="4" customWidth="1"/>
    <col min="14846" max="14846" width="16.5546875" style="4" customWidth="1"/>
    <col min="14847" max="14847" width="18" style="4" customWidth="1"/>
    <col min="14848" max="14848" width="13.33203125" style="4" customWidth="1"/>
    <col min="14849" max="14849" width="18" style="4" customWidth="1"/>
    <col min="14850" max="14850" width="15.109375" style="4" customWidth="1"/>
    <col min="14851" max="14851" width="16" style="4" customWidth="1"/>
    <col min="14852" max="14852" width="13" style="4" customWidth="1"/>
    <col min="14853" max="14853" width="19.33203125" style="4" customWidth="1"/>
    <col min="14854" max="14854" width="16.109375" style="4" customWidth="1"/>
    <col min="14855" max="14855" width="14.88671875" style="4" customWidth="1"/>
    <col min="14856" max="14856" width="13.109375" style="4" customWidth="1"/>
    <col min="14857" max="14857" width="17.6640625" style="4" customWidth="1"/>
    <col min="14858" max="14858" width="16.88671875" style="4" customWidth="1"/>
    <col min="14859" max="14859" width="15.6640625" style="4" customWidth="1"/>
    <col min="14860" max="14860" width="17.109375" style="4" customWidth="1"/>
    <col min="14861" max="14862" width="9.109375" style="4"/>
    <col min="14863" max="14863" width="10.88671875" style="4" customWidth="1"/>
    <col min="14864" max="15095" width="9.109375" style="4"/>
    <col min="15096" max="15096" width="11.5546875" style="4" customWidth="1"/>
    <col min="15097" max="15097" width="38" style="4" customWidth="1"/>
    <col min="15098" max="15098" width="40.88671875" style="4" customWidth="1"/>
    <col min="15099" max="15099" width="10" style="4" customWidth="1"/>
    <col min="15100" max="15100" width="14.88671875" style="4" customWidth="1"/>
    <col min="15101" max="15101" width="19.44140625" style="4" customWidth="1"/>
    <col min="15102" max="15102" width="16.5546875" style="4" customWidth="1"/>
    <col min="15103" max="15103" width="18" style="4" customWidth="1"/>
    <col min="15104" max="15104" width="13.33203125" style="4" customWidth="1"/>
    <col min="15105" max="15105" width="18" style="4" customWidth="1"/>
    <col min="15106" max="15106" width="15.109375" style="4" customWidth="1"/>
    <col min="15107" max="15107" width="16" style="4" customWidth="1"/>
    <col min="15108" max="15108" width="13" style="4" customWidth="1"/>
    <col min="15109" max="15109" width="19.33203125" style="4" customWidth="1"/>
    <col min="15110" max="15110" width="16.109375" style="4" customWidth="1"/>
    <col min="15111" max="15111" width="14.88671875" style="4" customWidth="1"/>
    <col min="15112" max="15112" width="13.109375" style="4" customWidth="1"/>
    <col min="15113" max="15113" width="17.6640625" style="4" customWidth="1"/>
    <col min="15114" max="15114" width="16.88671875" style="4" customWidth="1"/>
    <col min="15115" max="15115" width="15.6640625" style="4" customWidth="1"/>
    <col min="15116" max="15116" width="17.109375" style="4" customWidth="1"/>
    <col min="15117" max="15118" width="9.109375" style="4"/>
    <col min="15119" max="15119" width="10.88671875" style="4" customWidth="1"/>
    <col min="15120" max="15351" width="9.109375" style="4"/>
    <col min="15352" max="15352" width="11.5546875" style="4" customWidth="1"/>
    <col min="15353" max="15353" width="38" style="4" customWidth="1"/>
    <col min="15354" max="15354" width="40.88671875" style="4" customWidth="1"/>
    <col min="15355" max="15355" width="10" style="4" customWidth="1"/>
    <col min="15356" max="15356" width="14.88671875" style="4" customWidth="1"/>
    <col min="15357" max="15357" width="19.44140625" style="4" customWidth="1"/>
    <col min="15358" max="15358" width="16.5546875" style="4" customWidth="1"/>
    <col min="15359" max="15359" width="18" style="4" customWidth="1"/>
    <col min="15360" max="15360" width="13.33203125" style="4" customWidth="1"/>
    <col min="15361" max="15361" width="18" style="4" customWidth="1"/>
    <col min="15362" max="15362" width="15.109375" style="4" customWidth="1"/>
    <col min="15363" max="15363" width="16" style="4" customWidth="1"/>
    <col min="15364" max="15364" width="13" style="4" customWidth="1"/>
    <col min="15365" max="15365" width="19.33203125" style="4" customWidth="1"/>
    <col min="15366" max="15366" width="16.109375" style="4" customWidth="1"/>
    <col min="15367" max="15367" width="14.88671875" style="4" customWidth="1"/>
    <col min="15368" max="15368" width="13.109375" style="4" customWidth="1"/>
    <col min="15369" max="15369" width="17.6640625" style="4" customWidth="1"/>
    <col min="15370" max="15370" width="16.88671875" style="4" customWidth="1"/>
    <col min="15371" max="15371" width="15.6640625" style="4" customWidth="1"/>
    <col min="15372" max="15372" width="17.109375" style="4" customWidth="1"/>
    <col min="15373" max="15374" width="9.109375" style="4"/>
    <col min="15375" max="15375" width="10.88671875" style="4" customWidth="1"/>
    <col min="15376" max="15607" width="9.109375" style="4"/>
    <col min="15608" max="15608" width="11.5546875" style="4" customWidth="1"/>
    <col min="15609" max="15609" width="38" style="4" customWidth="1"/>
    <col min="15610" max="15610" width="40.88671875" style="4" customWidth="1"/>
    <col min="15611" max="15611" width="10" style="4" customWidth="1"/>
    <col min="15612" max="15612" width="14.88671875" style="4" customWidth="1"/>
    <col min="15613" max="15613" width="19.44140625" style="4" customWidth="1"/>
    <col min="15614" max="15614" width="16.5546875" style="4" customWidth="1"/>
    <col min="15615" max="15615" width="18" style="4" customWidth="1"/>
    <col min="15616" max="15616" width="13.33203125" style="4" customWidth="1"/>
    <col min="15617" max="15617" width="18" style="4" customWidth="1"/>
    <col min="15618" max="15618" width="15.109375" style="4" customWidth="1"/>
    <col min="15619" max="15619" width="16" style="4" customWidth="1"/>
    <col min="15620" max="15620" width="13" style="4" customWidth="1"/>
    <col min="15621" max="15621" width="19.33203125" style="4" customWidth="1"/>
    <col min="15622" max="15622" width="16.109375" style="4" customWidth="1"/>
    <col min="15623" max="15623" width="14.88671875" style="4" customWidth="1"/>
    <col min="15624" max="15624" width="13.109375" style="4" customWidth="1"/>
    <col min="15625" max="15625" width="17.6640625" style="4" customWidth="1"/>
    <col min="15626" max="15626" width="16.88671875" style="4" customWidth="1"/>
    <col min="15627" max="15627" width="15.6640625" style="4" customWidth="1"/>
    <col min="15628" max="15628" width="17.109375" style="4" customWidth="1"/>
    <col min="15629" max="15630" width="9.109375" style="4"/>
    <col min="15631" max="15631" width="10.88671875" style="4" customWidth="1"/>
    <col min="15632" max="15863" width="9.109375" style="4"/>
    <col min="15864" max="15864" width="11.5546875" style="4" customWidth="1"/>
    <col min="15865" max="15865" width="38" style="4" customWidth="1"/>
    <col min="15866" max="15866" width="40.88671875" style="4" customWidth="1"/>
    <col min="15867" max="15867" width="10" style="4" customWidth="1"/>
    <col min="15868" max="15868" width="14.88671875" style="4" customWidth="1"/>
    <col min="15869" max="15869" width="19.44140625" style="4" customWidth="1"/>
    <col min="15870" max="15870" width="16.5546875" style="4" customWidth="1"/>
    <col min="15871" max="15871" width="18" style="4" customWidth="1"/>
    <col min="15872" max="15872" width="13.33203125" style="4" customWidth="1"/>
    <col min="15873" max="15873" width="18" style="4" customWidth="1"/>
    <col min="15874" max="15874" width="15.109375" style="4" customWidth="1"/>
    <col min="15875" max="15875" width="16" style="4" customWidth="1"/>
    <col min="15876" max="15876" width="13" style="4" customWidth="1"/>
    <col min="15877" max="15877" width="19.33203125" style="4" customWidth="1"/>
    <col min="15878" max="15878" width="16.109375" style="4" customWidth="1"/>
    <col min="15879" max="15879" width="14.88671875" style="4" customWidth="1"/>
    <col min="15880" max="15880" width="13.109375" style="4" customWidth="1"/>
    <col min="15881" max="15881" width="17.6640625" style="4" customWidth="1"/>
    <col min="15882" max="15882" width="16.88671875" style="4" customWidth="1"/>
    <col min="15883" max="15883" width="15.6640625" style="4" customWidth="1"/>
    <col min="15884" max="15884" width="17.109375" style="4" customWidth="1"/>
    <col min="15885" max="15886" width="9.109375" style="4"/>
    <col min="15887" max="15887" width="10.88671875" style="4" customWidth="1"/>
    <col min="15888" max="16119" width="9.109375" style="4"/>
    <col min="16120" max="16120" width="11.5546875" style="4" customWidth="1"/>
    <col min="16121" max="16121" width="38" style="4" customWidth="1"/>
    <col min="16122" max="16122" width="40.88671875" style="4" customWidth="1"/>
    <col min="16123" max="16123" width="10" style="4" customWidth="1"/>
    <col min="16124" max="16124" width="14.88671875" style="4" customWidth="1"/>
    <col min="16125" max="16125" width="19.44140625" style="4" customWidth="1"/>
    <col min="16126" max="16126" width="16.5546875" style="4" customWidth="1"/>
    <col min="16127" max="16127" width="18" style="4" customWidth="1"/>
    <col min="16128" max="16128" width="13.33203125" style="4" customWidth="1"/>
    <col min="16129" max="16129" width="18" style="4" customWidth="1"/>
    <col min="16130" max="16130" width="15.109375" style="4" customWidth="1"/>
    <col min="16131" max="16131" width="16" style="4" customWidth="1"/>
    <col min="16132" max="16132" width="13" style="4" customWidth="1"/>
    <col min="16133" max="16133" width="19.33203125" style="4" customWidth="1"/>
    <col min="16134" max="16134" width="16.109375" style="4" customWidth="1"/>
    <col min="16135" max="16135" width="14.88671875" style="4" customWidth="1"/>
    <col min="16136" max="16136" width="13.109375" style="4" customWidth="1"/>
    <col min="16137" max="16137" width="17.6640625" style="4" customWidth="1"/>
    <col min="16138" max="16138" width="16.88671875" style="4" customWidth="1"/>
    <col min="16139" max="16139" width="15.6640625" style="4" customWidth="1"/>
    <col min="16140" max="16140" width="17.109375" style="4" customWidth="1"/>
    <col min="16141" max="16142" width="9.109375" style="4"/>
    <col min="16143" max="16143" width="10.88671875" style="4" customWidth="1"/>
    <col min="16144" max="16384" width="9.109375" style="4"/>
  </cols>
  <sheetData>
    <row r="1" spans="1:28" ht="45" customHeight="1" x14ac:dyDescent="0.3">
      <c r="O1" s="105"/>
      <c r="P1" s="105"/>
      <c r="Q1" s="105"/>
      <c r="R1" s="105"/>
      <c r="S1" s="105" t="s">
        <v>108</v>
      </c>
      <c r="T1" s="105"/>
      <c r="U1" s="105"/>
      <c r="V1" s="105"/>
    </row>
    <row r="2" spans="1:28" ht="89.25" customHeight="1" x14ac:dyDescent="0.3">
      <c r="G2" s="87"/>
      <c r="H2" s="87"/>
      <c r="I2" s="87"/>
      <c r="J2" s="87"/>
      <c r="K2" s="87"/>
      <c r="L2" s="87"/>
      <c r="M2" s="87"/>
      <c r="N2" s="87"/>
      <c r="O2" s="87"/>
      <c r="P2" s="87"/>
      <c r="Q2" s="87"/>
      <c r="R2" s="87"/>
      <c r="S2" s="87" t="s">
        <v>105</v>
      </c>
      <c r="T2" s="87"/>
      <c r="U2" s="87"/>
      <c r="V2" s="87"/>
    </row>
    <row r="4" spans="1:28" ht="22.5" customHeight="1" x14ac:dyDescent="0.3">
      <c r="A4" s="90" t="s">
        <v>101</v>
      </c>
      <c r="B4" s="90"/>
      <c r="C4" s="90"/>
      <c r="D4" s="90"/>
      <c r="E4" s="90"/>
      <c r="F4" s="90"/>
      <c r="G4" s="90"/>
      <c r="H4" s="90"/>
      <c r="I4" s="90"/>
      <c r="J4" s="90"/>
      <c r="K4" s="90"/>
      <c r="L4" s="90"/>
      <c r="M4" s="90"/>
      <c r="N4" s="90"/>
      <c r="O4" s="90"/>
      <c r="P4" s="90"/>
      <c r="Q4" s="90"/>
      <c r="R4" s="90"/>
      <c r="S4" s="90"/>
      <c r="T4" s="90"/>
      <c r="U4" s="90"/>
      <c r="V4" s="90"/>
    </row>
    <row r="5" spans="1:28" ht="14.25" customHeight="1" x14ac:dyDescent="0.3">
      <c r="A5" s="82" t="s">
        <v>0</v>
      </c>
      <c r="B5" s="82"/>
      <c r="C5" s="82"/>
      <c r="D5" s="82"/>
      <c r="E5" s="82"/>
      <c r="F5" s="82"/>
      <c r="G5" s="82"/>
      <c r="H5" s="82"/>
      <c r="I5" s="82"/>
      <c r="J5" s="82"/>
      <c r="K5" s="84"/>
      <c r="L5" s="84"/>
      <c r="M5" s="84"/>
      <c r="N5" s="82"/>
      <c r="O5" s="86"/>
      <c r="P5" s="86"/>
      <c r="Q5" s="86"/>
      <c r="R5" s="82"/>
      <c r="S5" s="82"/>
      <c r="T5" s="84"/>
      <c r="U5" s="82"/>
      <c r="V5" s="82"/>
    </row>
    <row r="6" spans="1:28" s="19" customFormat="1" ht="47.25" customHeight="1" x14ac:dyDescent="0.3">
      <c r="A6" s="88" t="s">
        <v>1</v>
      </c>
      <c r="B6" s="88" t="s">
        <v>59</v>
      </c>
      <c r="C6" s="89" t="s">
        <v>2</v>
      </c>
      <c r="D6" s="89" t="s">
        <v>3</v>
      </c>
      <c r="E6" s="89"/>
      <c r="F6" s="81" t="s">
        <v>4</v>
      </c>
      <c r="G6" s="88" t="s">
        <v>5</v>
      </c>
      <c r="H6" s="88"/>
      <c r="I6" s="88"/>
      <c r="J6" s="88"/>
      <c r="K6" s="88" t="s">
        <v>70</v>
      </c>
      <c r="L6" s="88"/>
      <c r="M6" s="88"/>
      <c r="N6" s="88"/>
      <c r="O6" s="88" t="s">
        <v>76</v>
      </c>
      <c r="P6" s="88"/>
      <c r="Q6" s="88"/>
      <c r="R6" s="88"/>
      <c r="S6" s="88" t="s">
        <v>89</v>
      </c>
      <c r="T6" s="88"/>
      <c r="U6" s="88"/>
      <c r="V6" s="88"/>
      <c r="W6" s="63"/>
      <c r="X6" s="63"/>
      <c r="Y6" s="63"/>
      <c r="Z6" s="62"/>
      <c r="AA6" s="57"/>
      <c r="AB6" s="57"/>
    </row>
    <row r="7" spans="1:28" s="19" customFormat="1" ht="15.75" customHeight="1" x14ac:dyDescent="0.3">
      <c r="A7" s="88"/>
      <c r="B7" s="88"/>
      <c r="C7" s="89"/>
      <c r="D7" s="89" t="s">
        <v>6</v>
      </c>
      <c r="E7" s="94" t="s">
        <v>7</v>
      </c>
      <c r="F7" s="89" t="s">
        <v>85</v>
      </c>
      <c r="G7" s="88" t="s">
        <v>8</v>
      </c>
      <c r="H7" s="88"/>
      <c r="I7" s="88"/>
      <c r="J7" s="88"/>
      <c r="K7" s="88" t="s">
        <v>8</v>
      </c>
      <c r="L7" s="88"/>
      <c r="M7" s="88"/>
      <c r="N7" s="88"/>
      <c r="O7" s="88" t="s">
        <v>8</v>
      </c>
      <c r="P7" s="88"/>
      <c r="Q7" s="88"/>
      <c r="R7" s="88"/>
      <c r="S7" s="88" t="s">
        <v>8</v>
      </c>
      <c r="T7" s="88"/>
      <c r="U7" s="88"/>
      <c r="V7" s="88"/>
      <c r="W7" s="63"/>
      <c r="X7" s="63"/>
      <c r="Y7" s="63"/>
      <c r="Z7" s="62"/>
      <c r="AA7" s="57"/>
      <c r="AB7" s="57"/>
    </row>
    <row r="8" spans="1:28" s="19" customFormat="1" ht="71.25" customHeight="1" x14ac:dyDescent="0.3">
      <c r="A8" s="88"/>
      <c r="B8" s="88"/>
      <c r="C8" s="89"/>
      <c r="D8" s="89"/>
      <c r="E8" s="94"/>
      <c r="F8" s="89"/>
      <c r="G8" s="81" t="s">
        <v>9</v>
      </c>
      <c r="H8" s="81" t="s">
        <v>84</v>
      </c>
      <c r="I8" s="81" t="s">
        <v>10</v>
      </c>
      <c r="J8" s="81" t="s">
        <v>86</v>
      </c>
      <c r="K8" s="83" t="s">
        <v>9</v>
      </c>
      <c r="L8" s="83" t="s">
        <v>84</v>
      </c>
      <c r="M8" s="83" t="s">
        <v>10</v>
      </c>
      <c r="N8" s="81" t="s">
        <v>87</v>
      </c>
      <c r="O8" s="85" t="s">
        <v>9</v>
      </c>
      <c r="P8" s="85" t="s">
        <v>84</v>
      </c>
      <c r="Q8" s="85" t="s">
        <v>10</v>
      </c>
      <c r="R8" s="81" t="s">
        <v>88</v>
      </c>
      <c r="S8" s="81" t="s">
        <v>9</v>
      </c>
      <c r="T8" s="83" t="s">
        <v>84</v>
      </c>
      <c r="U8" s="81" t="s">
        <v>10</v>
      </c>
      <c r="V8" s="81" t="s">
        <v>90</v>
      </c>
      <c r="W8" s="63"/>
      <c r="X8" s="63"/>
      <c r="Y8" s="63"/>
      <c r="Z8" s="62"/>
      <c r="AA8" s="57"/>
      <c r="AB8" s="57"/>
    </row>
    <row r="9" spans="1:28" s="19" customFormat="1" ht="23.25" customHeight="1" x14ac:dyDescent="0.3">
      <c r="A9" s="81">
        <v>1</v>
      </c>
      <c r="B9" s="81">
        <v>2</v>
      </c>
      <c r="C9" s="81">
        <v>3</v>
      </c>
      <c r="D9" s="81">
        <v>4</v>
      </c>
      <c r="E9" s="81">
        <v>5</v>
      </c>
      <c r="F9" s="81">
        <v>6</v>
      </c>
      <c r="G9" s="81">
        <v>7</v>
      </c>
      <c r="H9" s="81">
        <v>8</v>
      </c>
      <c r="I9" s="81">
        <v>9</v>
      </c>
      <c r="J9" s="81">
        <v>10</v>
      </c>
      <c r="K9" s="83">
        <v>11</v>
      </c>
      <c r="L9" s="83">
        <v>12</v>
      </c>
      <c r="M9" s="83">
        <v>13</v>
      </c>
      <c r="N9" s="81">
        <v>14</v>
      </c>
      <c r="O9" s="85">
        <v>15</v>
      </c>
      <c r="P9" s="85">
        <v>16</v>
      </c>
      <c r="Q9" s="85">
        <v>17</v>
      </c>
      <c r="R9" s="81">
        <v>18</v>
      </c>
      <c r="S9" s="81">
        <v>19</v>
      </c>
      <c r="T9" s="83">
        <v>20</v>
      </c>
      <c r="U9" s="81">
        <v>21</v>
      </c>
      <c r="V9" s="81">
        <v>22</v>
      </c>
      <c r="W9" s="63"/>
      <c r="X9" s="63"/>
      <c r="Y9" s="63"/>
      <c r="Z9" s="62"/>
      <c r="AA9" s="57"/>
      <c r="AB9" s="57"/>
    </row>
    <row r="10" spans="1:28" ht="20.25" customHeight="1" x14ac:dyDescent="0.3">
      <c r="A10" s="103" t="s">
        <v>11</v>
      </c>
      <c r="B10" s="104"/>
      <c r="C10" s="104"/>
      <c r="D10" s="104"/>
      <c r="E10" s="104"/>
      <c r="F10" s="104"/>
      <c r="G10" s="104"/>
      <c r="H10" s="104"/>
      <c r="I10" s="104"/>
      <c r="J10" s="104"/>
      <c r="K10" s="104"/>
      <c r="L10" s="104"/>
      <c r="M10" s="104"/>
      <c r="N10" s="104"/>
      <c r="O10" s="104"/>
      <c r="P10" s="104"/>
      <c r="Q10" s="104"/>
      <c r="R10" s="104"/>
      <c r="S10" s="104"/>
      <c r="T10" s="104"/>
      <c r="U10" s="104"/>
      <c r="V10" s="104"/>
    </row>
    <row r="11" spans="1:28" s="24" customFormat="1" ht="134.25" customHeight="1" x14ac:dyDescent="0.3">
      <c r="A11" s="18" t="s">
        <v>12</v>
      </c>
      <c r="B11" s="26" t="s">
        <v>13</v>
      </c>
      <c r="C11" s="27" t="s">
        <v>17</v>
      </c>
      <c r="D11" s="23" t="s">
        <v>61</v>
      </c>
      <c r="E11" s="23" t="s">
        <v>93</v>
      </c>
      <c r="F11" s="29">
        <f>J11+N11+R11+V11</f>
        <v>660558</v>
      </c>
      <c r="G11" s="29">
        <v>25937.599999999999</v>
      </c>
      <c r="H11" s="29">
        <v>136381.40000000002</v>
      </c>
      <c r="I11" s="29">
        <v>2630</v>
      </c>
      <c r="J11" s="29">
        <f t="shared" ref="J11:J16" si="0">G11+H11+I11</f>
        <v>164949.00000000003</v>
      </c>
      <c r="K11" s="29">
        <v>161827</v>
      </c>
      <c r="L11" s="29">
        <v>1985.8</v>
      </c>
      <c r="M11" s="29">
        <v>2660</v>
      </c>
      <c r="N11" s="29">
        <f t="shared" ref="N11:N16" si="1">K11+L11+M11</f>
        <v>166472.79999999999</v>
      </c>
      <c r="O11" s="29">
        <v>161797.9</v>
      </c>
      <c r="P11" s="29"/>
      <c r="Q11" s="29">
        <v>2660</v>
      </c>
      <c r="R11" s="29">
        <f t="shared" ref="R11:R16" si="2">O11+P11+Q11</f>
        <v>164457.9</v>
      </c>
      <c r="S11" s="29">
        <v>162018.29999999999</v>
      </c>
      <c r="T11" s="29"/>
      <c r="U11" s="29">
        <v>2660</v>
      </c>
      <c r="V11" s="29">
        <f t="shared" ref="V11:V16" si="3">S11+T11+U11</f>
        <v>164678.29999999999</v>
      </c>
      <c r="W11" s="64"/>
      <c r="X11" s="64"/>
      <c r="Y11" s="64"/>
      <c r="Z11" s="49"/>
      <c r="AA11" s="58"/>
      <c r="AB11" s="58"/>
    </row>
    <row r="12" spans="1:28" s="24" customFormat="1" ht="119.25" customHeight="1" x14ac:dyDescent="0.3">
      <c r="A12" s="18" t="s">
        <v>14</v>
      </c>
      <c r="B12" s="26" t="s">
        <v>15</v>
      </c>
      <c r="C12" s="27" t="s">
        <v>17</v>
      </c>
      <c r="D12" s="23" t="s">
        <v>62</v>
      </c>
      <c r="E12" s="5" t="s">
        <v>94</v>
      </c>
      <c r="F12" s="29">
        <f t="shared" ref="F12:F16" si="4">J12+N12+R12+V12</f>
        <v>7637.5</v>
      </c>
      <c r="G12" s="29">
        <v>3570</v>
      </c>
      <c r="H12" s="29">
        <v>145.69999999999999</v>
      </c>
      <c r="I12" s="29"/>
      <c r="J12" s="29">
        <f t="shared" si="0"/>
        <v>3715.7</v>
      </c>
      <c r="K12" s="29">
        <v>3500</v>
      </c>
      <c r="L12" s="29">
        <f>148-7.4</f>
        <v>140.6</v>
      </c>
      <c r="M12" s="29"/>
      <c r="N12" s="29">
        <f t="shared" si="1"/>
        <v>3640.6</v>
      </c>
      <c r="O12" s="29"/>
      <c r="P12" s="29">
        <f>148-7.4</f>
        <v>140.6</v>
      </c>
      <c r="Q12" s="29"/>
      <c r="R12" s="29">
        <f t="shared" si="2"/>
        <v>140.6</v>
      </c>
      <c r="S12" s="29"/>
      <c r="T12" s="29">
        <v>140.6</v>
      </c>
      <c r="U12" s="29"/>
      <c r="V12" s="29">
        <f t="shared" si="3"/>
        <v>140.6</v>
      </c>
      <c r="W12" s="64"/>
      <c r="X12" s="64"/>
      <c r="Y12" s="64"/>
      <c r="Z12" s="49"/>
      <c r="AA12" s="58"/>
      <c r="AB12" s="58"/>
    </row>
    <row r="13" spans="1:28" s="24" customFormat="1" ht="57" customHeight="1" x14ac:dyDescent="0.3">
      <c r="A13" s="18" t="s">
        <v>16</v>
      </c>
      <c r="B13" s="26" t="s">
        <v>78</v>
      </c>
      <c r="C13" s="27" t="s">
        <v>17</v>
      </c>
      <c r="D13" s="23" t="s">
        <v>45</v>
      </c>
      <c r="E13" s="5" t="s">
        <v>54</v>
      </c>
      <c r="F13" s="29">
        <f t="shared" si="4"/>
        <v>2974.6000000000004</v>
      </c>
      <c r="G13" s="29">
        <v>752.5</v>
      </c>
      <c r="H13" s="29"/>
      <c r="I13" s="29"/>
      <c r="J13" s="29">
        <f t="shared" si="0"/>
        <v>752.5</v>
      </c>
      <c r="K13" s="29">
        <v>740.7</v>
      </c>
      <c r="L13" s="29"/>
      <c r="M13" s="29"/>
      <c r="N13" s="29">
        <f t="shared" si="1"/>
        <v>740.7</v>
      </c>
      <c r="O13" s="29">
        <v>740.7</v>
      </c>
      <c r="P13" s="29"/>
      <c r="Q13" s="29"/>
      <c r="R13" s="29">
        <f t="shared" si="2"/>
        <v>740.7</v>
      </c>
      <c r="S13" s="29">
        <v>740.7</v>
      </c>
      <c r="T13" s="29"/>
      <c r="U13" s="29"/>
      <c r="V13" s="29">
        <f t="shared" si="3"/>
        <v>740.7</v>
      </c>
      <c r="W13" s="64"/>
      <c r="X13" s="64"/>
      <c r="Y13" s="64"/>
      <c r="Z13" s="49"/>
      <c r="AA13" s="58"/>
      <c r="AB13" s="58"/>
    </row>
    <row r="14" spans="1:28" s="24" customFormat="1" ht="144" customHeight="1" x14ac:dyDescent="0.3">
      <c r="A14" s="6" t="s">
        <v>18</v>
      </c>
      <c r="B14" s="26" t="s">
        <v>19</v>
      </c>
      <c r="C14" s="27" t="s">
        <v>60</v>
      </c>
      <c r="D14" s="23" t="s">
        <v>62</v>
      </c>
      <c r="E14" s="25" t="s">
        <v>95</v>
      </c>
      <c r="F14" s="29">
        <f t="shared" si="4"/>
        <v>386995.20000000001</v>
      </c>
      <c r="G14" s="29">
        <v>25977.8</v>
      </c>
      <c r="H14" s="29">
        <v>66737.700000000012</v>
      </c>
      <c r="I14" s="29">
        <v>4408.5</v>
      </c>
      <c r="J14" s="29">
        <f t="shared" si="0"/>
        <v>97124.000000000015</v>
      </c>
      <c r="K14" s="29">
        <v>93543.8</v>
      </c>
      <c r="L14" s="29">
        <v>535.5</v>
      </c>
      <c r="M14" s="29">
        <v>3375.1</v>
      </c>
      <c r="N14" s="29">
        <f t="shared" si="1"/>
        <v>97454.400000000009</v>
      </c>
      <c r="O14" s="29">
        <v>92715.4</v>
      </c>
      <c r="P14" s="29"/>
      <c r="Q14" s="29">
        <v>3375.1</v>
      </c>
      <c r="R14" s="29">
        <f t="shared" si="2"/>
        <v>96090.5</v>
      </c>
      <c r="S14" s="29">
        <v>92951.2</v>
      </c>
      <c r="T14" s="29"/>
      <c r="U14" s="29">
        <v>3375.1</v>
      </c>
      <c r="V14" s="29">
        <f t="shared" si="3"/>
        <v>96326.3</v>
      </c>
      <c r="W14" s="64"/>
      <c r="X14" s="64"/>
      <c r="Y14" s="64"/>
      <c r="Z14" s="49"/>
      <c r="AA14" s="58"/>
      <c r="AB14" s="58"/>
    </row>
    <row r="15" spans="1:28" s="24" customFormat="1" ht="154.5" customHeight="1" x14ac:dyDescent="0.3">
      <c r="A15" s="6" t="s">
        <v>20</v>
      </c>
      <c r="B15" s="26" t="s">
        <v>71</v>
      </c>
      <c r="C15" s="27" t="s">
        <v>60</v>
      </c>
      <c r="D15" s="23" t="s">
        <v>45</v>
      </c>
      <c r="E15" s="25" t="s">
        <v>55</v>
      </c>
      <c r="F15" s="29">
        <f t="shared" si="4"/>
        <v>552.4</v>
      </c>
      <c r="G15" s="29">
        <v>148</v>
      </c>
      <c r="H15" s="29"/>
      <c r="I15" s="29"/>
      <c r="J15" s="29">
        <f t="shared" si="0"/>
        <v>148</v>
      </c>
      <c r="K15" s="29">
        <f>202.2-202.2</f>
        <v>0</v>
      </c>
      <c r="L15" s="29"/>
      <c r="M15" s="29"/>
      <c r="N15" s="29">
        <f t="shared" si="1"/>
        <v>0</v>
      </c>
      <c r="O15" s="29">
        <f>202.2</f>
        <v>202.2</v>
      </c>
      <c r="P15" s="29"/>
      <c r="Q15" s="29"/>
      <c r="R15" s="29">
        <f t="shared" si="2"/>
        <v>202.2</v>
      </c>
      <c r="S15" s="29">
        <f>202.2</f>
        <v>202.2</v>
      </c>
      <c r="T15" s="29"/>
      <c r="U15" s="29"/>
      <c r="V15" s="29">
        <f t="shared" si="3"/>
        <v>202.2</v>
      </c>
      <c r="W15" s="64"/>
      <c r="X15" s="64">
        <f>O15+S15</f>
        <v>404.4</v>
      </c>
      <c r="Y15" s="64"/>
      <c r="Z15" s="49"/>
      <c r="AA15" s="58"/>
      <c r="AB15" s="58"/>
    </row>
    <row r="16" spans="1:28" s="24" customFormat="1" ht="79.5" customHeight="1" x14ac:dyDescent="0.3">
      <c r="A16" s="6" t="s">
        <v>21</v>
      </c>
      <c r="B16" s="28" t="s">
        <v>22</v>
      </c>
      <c r="C16" s="27" t="s">
        <v>23</v>
      </c>
      <c r="D16" s="23" t="s">
        <v>24</v>
      </c>
      <c r="E16" s="5" t="s">
        <v>73</v>
      </c>
      <c r="F16" s="29">
        <f t="shared" si="4"/>
        <v>112982.3</v>
      </c>
      <c r="G16" s="29">
        <v>6959.1</v>
      </c>
      <c r="H16" s="29">
        <v>19600.400000000001</v>
      </c>
      <c r="I16" s="29"/>
      <c r="J16" s="29">
        <f t="shared" si="0"/>
        <v>26559.5</v>
      </c>
      <c r="K16" s="50">
        <f>26385+1065.2</f>
        <v>27450.2</v>
      </c>
      <c r="L16" s="29">
        <f>1973.2+79.1</f>
        <v>2052.3000000000002</v>
      </c>
      <c r="M16" s="29"/>
      <c r="N16" s="29">
        <f t="shared" si="1"/>
        <v>29502.5</v>
      </c>
      <c r="O16" s="50">
        <v>26320.7</v>
      </c>
      <c r="P16" s="29">
        <f>1973.2+139.2</f>
        <v>2112.4</v>
      </c>
      <c r="Q16" s="29"/>
      <c r="R16" s="29">
        <f t="shared" si="2"/>
        <v>28433.100000000002</v>
      </c>
      <c r="S16" s="50">
        <v>26374.799999999999</v>
      </c>
      <c r="T16" s="29">
        <f>1973.2+139.2</f>
        <v>2112.4</v>
      </c>
      <c r="U16" s="29"/>
      <c r="V16" s="29">
        <f t="shared" si="3"/>
        <v>28487.200000000001</v>
      </c>
      <c r="W16" s="64"/>
      <c r="X16" s="64"/>
      <c r="Y16" s="64"/>
      <c r="Z16" s="49"/>
      <c r="AA16" s="58"/>
      <c r="AB16" s="58"/>
    </row>
    <row r="17" spans="1:28" s="22" customFormat="1" ht="37.5" customHeight="1" x14ac:dyDescent="0.3">
      <c r="A17" s="20"/>
      <c r="B17" s="93" t="s">
        <v>25</v>
      </c>
      <c r="C17" s="93"/>
      <c r="D17" s="93"/>
      <c r="E17" s="93"/>
      <c r="F17" s="21">
        <f>SUM(F11:F16)</f>
        <v>1171700</v>
      </c>
      <c r="G17" s="21">
        <f t="shared" ref="G17:V17" si="5">SUM(G11:G16)</f>
        <v>63344.999999999993</v>
      </c>
      <c r="H17" s="21">
        <f t="shared" si="5"/>
        <v>222865.20000000004</v>
      </c>
      <c r="I17" s="21">
        <f t="shared" si="5"/>
        <v>7038.5</v>
      </c>
      <c r="J17" s="21">
        <f t="shared" si="5"/>
        <v>293248.70000000007</v>
      </c>
      <c r="K17" s="21">
        <f t="shared" si="5"/>
        <v>287061.7</v>
      </c>
      <c r="L17" s="21">
        <f t="shared" si="5"/>
        <v>4714.2000000000007</v>
      </c>
      <c r="M17" s="21">
        <f t="shared" si="5"/>
        <v>6035.1</v>
      </c>
      <c r="N17" s="21">
        <f t="shared" si="5"/>
        <v>297811</v>
      </c>
      <c r="O17" s="21">
        <f t="shared" si="5"/>
        <v>281776.90000000002</v>
      </c>
      <c r="P17" s="21">
        <f t="shared" si="5"/>
        <v>2253</v>
      </c>
      <c r="Q17" s="21">
        <f t="shared" si="5"/>
        <v>6035.1</v>
      </c>
      <c r="R17" s="21">
        <f t="shared" si="5"/>
        <v>290065</v>
      </c>
      <c r="S17" s="21">
        <f t="shared" si="5"/>
        <v>282287.2</v>
      </c>
      <c r="T17" s="21">
        <f t="shared" si="5"/>
        <v>2253</v>
      </c>
      <c r="U17" s="21">
        <f t="shared" si="5"/>
        <v>6035.1</v>
      </c>
      <c r="V17" s="21">
        <f t="shared" si="5"/>
        <v>290575.30000000005</v>
      </c>
      <c r="W17" s="65"/>
      <c r="X17" s="65"/>
      <c r="Y17" s="65"/>
      <c r="Z17" s="7"/>
      <c r="AA17" s="59"/>
      <c r="AB17" s="59"/>
    </row>
    <row r="18" spans="1:28" ht="19.5" customHeight="1" x14ac:dyDescent="0.3">
      <c r="A18" s="97" t="s">
        <v>26</v>
      </c>
      <c r="B18" s="98"/>
      <c r="C18" s="98"/>
      <c r="D18" s="98"/>
      <c r="E18" s="98"/>
      <c r="F18" s="98"/>
      <c r="G18" s="98"/>
      <c r="H18" s="98"/>
      <c r="I18" s="98"/>
      <c r="J18" s="98"/>
      <c r="K18" s="98"/>
      <c r="L18" s="98"/>
      <c r="M18" s="98"/>
      <c r="N18" s="98"/>
      <c r="O18" s="98"/>
      <c r="P18" s="98"/>
      <c r="Q18" s="98"/>
      <c r="R18" s="98"/>
      <c r="S18" s="98"/>
      <c r="T18" s="98"/>
      <c r="U18" s="98"/>
      <c r="V18" s="98"/>
    </row>
    <row r="19" spans="1:28" ht="23.25" hidden="1" customHeight="1" x14ac:dyDescent="0.3">
      <c r="A19" s="99" t="s">
        <v>27</v>
      </c>
      <c r="B19" s="100"/>
      <c r="C19" s="100"/>
      <c r="D19" s="100"/>
      <c r="E19" s="100"/>
      <c r="F19" s="100"/>
      <c r="G19" s="100"/>
      <c r="H19" s="100"/>
      <c r="I19" s="100"/>
      <c r="J19" s="100"/>
      <c r="K19" s="100"/>
      <c r="L19" s="100"/>
      <c r="M19" s="100"/>
      <c r="N19" s="100"/>
      <c r="O19" s="100"/>
      <c r="P19" s="100"/>
      <c r="Q19" s="100"/>
      <c r="R19" s="100"/>
      <c r="S19" s="100"/>
      <c r="T19" s="100"/>
      <c r="U19" s="100"/>
      <c r="V19" s="100"/>
    </row>
    <row r="20" spans="1:28" s="24" customFormat="1" ht="105.75" customHeight="1" x14ac:dyDescent="0.3">
      <c r="A20" s="18" t="s">
        <v>28</v>
      </c>
      <c r="B20" s="26" t="s">
        <v>46</v>
      </c>
      <c r="C20" s="27" t="s">
        <v>51</v>
      </c>
      <c r="D20" s="23" t="s">
        <v>45</v>
      </c>
      <c r="E20" s="5" t="s">
        <v>96</v>
      </c>
      <c r="F20" s="29">
        <f t="shared" ref="F20:F24" si="6">J20+N20+R20+V20</f>
        <v>202914.10000000003</v>
      </c>
      <c r="G20" s="29">
        <f>6893.6</f>
        <v>6893.6</v>
      </c>
      <c r="H20" s="29">
        <f>23787.9+2915.7+74.2+4408.9</f>
        <v>31186.700000000004</v>
      </c>
      <c r="I20" s="29">
        <f>12600-1508.3</f>
        <v>11091.7</v>
      </c>
      <c r="J20" s="29">
        <f>G20+H20+I20</f>
        <v>49172</v>
      </c>
      <c r="K20" s="29">
        <v>38510.5</v>
      </c>
      <c r="L20" s="29">
        <v>506.6</v>
      </c>
      <c r="M20" s="29">
        <v>12635</v>
      </c>
      <c r="N20" s="29">
        <f>K20+L20+M20</f>
        <v>51652.1</v>
      </c>
      <c r="O20" s="29">
        <v>38379.800000000003</v>
      </c>
      <c r="P20" s="29"/>
      <c r="Q20" s="29">
        <v>12635</v>
      </c>
      <c r="R20" s="29">
        <f>O20+P20+Q20</f>
        <v>51014.8</v>
      </c>
      <c r="S20" s="29">
        <v>38440.199999999997</v>
      </c>
      <c r="T20" s="29"/>
      <c r="U20" s="29">
        <v>12635</v>
      </c>
      <c r="V20" s="29">
        <f>S20+T20+U20</f>
        <v>51075.199999999997</v>
      </c>
      <c r="W20" s="64"/>
      <c r="X20" s="64"/>
      <c r="Y20" s="64"/>
      <c r="Z20" s="49"/>
      <c r="AA20" s="58"/>
      <c r="AB20" s="58"/>
    </row>
    <row r="21" spans="1:28" s="24" customFormat="1" ht="93" customHeight="1" x14ac:dyDescent="0.3">
      <c r="A21" s="18" t="s">
        <v>29</v>
      </c>
      <c r="B21" s="26" t="s">
        <v>47</v>
      </c>
      <c r="C21" s="27" t="s">
        <v>52</v>
      </c>
      <c r="D21" s="23" t="s">
        <v>61</v>
      </c>
      <c r="E21" s="5" t="s">
        <v>97</v>
      </c>
      <c r="F21" s="29">
        <f t="shared" si="6"/>
        <v>162673.1</v>
      </c>
      <c r="G21" s="29">
        <f>8418.5-25.5</f>
        <v>8393</v>
      </c>
      <c r="H21" s="29">
        <f>18967.6+2324.8+3528.7</f>
        <v>24821.1</v>
      </c>
      <c r="I21" s="29">
        <f>8319-333.5-1077</f>
        <v>6908.5</v>
      </c>
      <c r="J21" s="29">
        <f>G21+H21+I21</f>
        <v>40122.6</v>
      </c>
      <c r="K21" s="29">
        <v>33035.699999999997</v>
      </c>
      <c r="L21" s="29">
        <v>397.7</v>
      </c>
      <c r="M21" s="29">
        <v>7696</v>
      </c>
      <c r="N21" s="29">
        <f>K21+L21+M21</f>
        <v>41129.399999999994</v>
      </c>
      <c r="O21" s="29">
        <v>32970.5</v>
      </c>
      <c r="P21" s="29"/>
      <c r="Q21" s="29">
        <v>7696</v>
      </c>
      <c r="R21" s="29">
        <f>O21+P21+Q21</f>
        <v>40666.5</v>
      </c>
      <c r="S21" s="29">
        <v>33058.6</v>
      </c>
      <c r="T21" s="29"/>
      <c r="U21" s="29">
        <v>7696</v>
      </c>
      <c r="V21" s="29">
        <f>S21+T21+U21</f>
        <v>40754.6</v>
      </c>
      <c r="W21" s="64"/>
      <c r="X21" s="64"/>
      <c r="Y21" s="64"/>
      <c r="Z21" s="49"/>
      <c r="AA21" s="58"/>
      <c r="AB21" s="58"/>
    </row>
    <row r="22" spans="1:28" s="24" customFormat="1" ht="92.25" customHeight="1" x14ac:dyDescent="0.3">
      <c r="A22" s="18" t="s">
        <v>30</v>
      </c>
      <c r="B22" s="30" t="s">
        <v>48</v>
      </c>
      <c r="C22" s="27" t="s">
        <v>79</v>
      </c>
      <c r="D22" s="23" t="s">
        <v>45</v>
      </c>
      <c r="E22" s="25" t="s">
        <v>98</v>
      </c>
      <c r="F22" s="29">
        <f t="shared" si="6"/>
        <v>419458.7</v>
      </c>
      <c r="G22" s="29">
        <f>22119.5+410.1+62.4</f>
        <v>22592</v>
      </c>
      <c r="H22" s="29">
        <f>59626.1+7308.4-883.1+11070.9</f>
        <v>77122.299999999988</v>
      </c>
      <c r="I22" s="29">
        <f>4379.1+1413</f>
        <v>5792.1</v>
      </c>
      <c r="J22" s="29">
        <f>G22+H22+I22</f>
        <v>105506.4</v>
      </c>
      <c r="K22" s="29">
        <v>99196.5</v>
      </c>
      <c r="L22" s="29">
        <v>1127.0999999999999</v>
      </c>
      <c r="M22" s="29">
        <v>5196</v>
      </c>
      <c r="N22" s="29">
        <f>K22+L22+M22</f>
        <v>105519.6</v>
      </c>
      <c r="O22" s="29">
        <v>98948.9</v>
      </c>
      <c r="P22" s="29"/>
      <c r="Q22" s="29">
        <v>5196</v>
      </c>
      <c r="R22" s="29">
        <f>O22+P22+Q22</f>
        <v>104144.9</v>
      </c>
      <c r="S22" s="29">
        <v>99091.8</v>
      </c>
      <c r="T22" s="29"/>
      <c r="U22" s="29">
        <v>5196</v>
      </c>
      <c r="V22" s="29">
        <f>S22+T22+U22</f>
        <v>104287.8</v>
      </c>
      <c r="W22" s="64"/>
      <c r="X22" s="64"/>
      <c r="Y22" s="64"/>
      <c r="Z22" s="49"/>
      <c r="AA22" s="58"/>
      <c r="AB22" s="58"/>
    </row>
    <row r="23" spans="1:28" s="24" customFormat="1" ht="91.5" customHeight="1" x14ac:dyDescent="0.3">
      <c r="A23" s="18" t="s">
        <v>43</v>
      </c>
      <c r="B23" s="26" t="s">
        <v>49</v>
      </c>
      <c r="C23" s="27" t="s">
        <v>53</v>
      </c>
      <c r="D23" s="23" t="s">
        <v>62</v>
      </c>
      <c r="E23" s="5" t="s">
        <v>99</v>
      </c>
      <c r="F23" s="29">
        <f t="shared" si="6"/>
        <v>203500.79999999999</v>
      </c>
      <c r="G23" s="29">
        <f>5896.2</f>
        <v>5896.2</v>
      </c>
      <c r="H23" s="29">
        <f>11515.4+1411.4+2126.7</f>
        <v>15053.5</v>
      </c>
      <c r="I23" s="29">
        <f>29610.8-602.1</f>
        <v>29008.7</v>
      </c>
      <c r="J23" s="29">
        <f>G23+H23+I23</f>
        <v>49958.400000000001</v>
      </c>
      <c r="K23" s="29">
        <f>20479.2+945.1</f>
        <v>21424.3</v>
      </c>
      <c r="L23" s="29">
        <v>786.5</v>
      </c>
      <c r="M23" s="29">
        <v>30120.5</v>
      </c>
      <c r="N23" s="29">
        <f>K23+L23+M23</f>
        <v>52331.3</v>
      </c>
      <c r="O23" s="29">
        <v>20467.8</v>
      </c>
      <c r="P23" s="29"/>
      <c r="Q23" s="29">
        <v>30120.5</v>
      </c>
      <c r="R23" s="29">
        <f>O23+P23+Q23</f>
        <v>50588.3</v>
      </c>
      <c r="S23" s="29">
        <v>20502.3</v>
      </c>
      <c r="T23" s="29"/>
      <c r="U23" s="29">
        <v>30120.5</v>
      </c>
      <c r="V23" s="29">
        <f>S23+T23+U23</f>
        <v>50622.8</v>
      </c>
      <c r="W23" s="64"/>
      <c r="X23" s="64"/>
      <c r="Y23" s="64"/>
      <c r="Z23" s="49"/>
      <c r="AA23" s="58"/>
      <c r="AB23" s="58"/>
    </row>
    <row r="24" spans="1:28" s="24" customFormat="1" ht="142.5" customHeight="1" x14ac:dyDescent="0.3">
      <c r="A24" s="18" t="s">
        <v>44</v>
      </c>
      <c r="B24" s="30" t="s">
        <v>74</v>
      </c>
      <c r="C24" s="27" t="s">
        <v>80</v>
      </c>
      <c r="D24" s="23"/>
      <c r="E24" s="25" t="s">
        <v>75</v>
      </c>
      <c r="F24" s="29">
        <f t="shared" si="6"/>
        <v>1634.4</v>
      </c>
      <c r="G24" s="29">
        <v>411.9</v>
      </c>
      <c r="H24" s="29"/>
      <c r="I24" s="29"/>
      <c r="J24" s="29">
        <f>SUM(G24:I24)</f>
        <v>411.9</v>
      </c>
      <c r="K24" s="29">
        <v>407.5</v>
      </c>
      <c r="L24" s="29"/>
      <c r="M24" s="29"/>
      <c r="N24" s="29">
        <f>SUM(K24:M24)</f>
        <v>407.5</v>
      </c>
      <c r="O24" s="29">
        <v>407.5</v>
      </c>
      <c r="P24" s="29"/>
      <c r="Q24" s="29"/>
      <c r="R24" s="29">
        <f>SUM(O24:Q24)</f>
        <v>407.5</v>
      </c>
      <c r="S24" s="29">
        <v>407.5</v>
      </c>
      <c r="T24" s="29"/>
      <c r="U24" s="29"/>
      <c r="V24" s="29">
        <f>SUM(S24:U24)</f>
        <v>407.5</v>
      </c>
      <c r="W24" s="64"/>
      <c r="X24" s="64"/>
      <c r="Y24" s="64"/>
      <c r="Z24" s="49"/>
      <c r="AA24" s="58"/>
      <c r="AB24" s="58"/>
    </row>
    <row r="25" spans="1:28" ht="17.399999999999999" x14ac:dyDescent="0.3">
      <c r="A25" s="5"/>
      <c r="B25" s="92" t="s">
        <v>31</v>
      </c>
      <c r="C25" s="92"/>
      <c r="D25" s="92"/>
      <c r="E25" s="92"/>
      <c r="F25" s="51">
        <f t="shared" ref="F25:V25" si="7">SUM(F20:F24)</f>
        <v>990181.10000000021</v>
      </c>
      <c r="G25" s="51">
        <f t="shared" si="7"/>
        <v>44186.7</v>
      </c>
      <c r="H25" s="51">
        <f t="shared" si="7"/>
        <v>148183.59999999998</v>
      </c>
      <c r="I25" s="51">
        <f t="shared" si="7"/>
        <v>52801</v>
      </c>
      <c r="J25" s="51">
        <f t="shared" si="7"/>
        <v>245171.3</v>
      </c>
      <c r="K25" s="51">
        <f t="shared" si="7"/>
        <v>192574.5</v>
      </c>
      <c r="L25" s="51">
        <f t="shared" si="7"/>
        <v>2817.8999999999996</v>
      </c>
      <c r="M25" s="51">
        <f t="shared" si="7"/>
        <v>55647.5</v>
      </c>
      <c r="N25" s="51">
        <f t="shared" si="7"/>
        <v>251039.90000000002</v>
      </c>
      <c r="O25" s="51">
        <f t="shared" si="7"/>
        <v>191174.5</v>
      </c>
      <c r="P25" s="51">
        <f t="shared" si="7"/>
        <v>0</v>
      </c>
      <c r="Q25" s="51">
        <f t="shared" si="7"/>
        <v>55647.5</v>
      </c>
      <c r="R25" s="51">
        <f t="shared" si="7"/>
        <v>246822</v>
      </c>
      <c r="S25" s="51">
        <f t="shared" si="7"/>
        <v>191500.39999999997</v>
      </c>
      <c r="T25" s="51">
        <f t="shared" si="7"/>
        <v>0</v>
      </c>
      <c r="U25" s="51">
        <f t="shared" si="7"/>
        <v>55647.5</v>
      </c>
      <c r="V25" s="51">
        <f t="shared" si="7"/>
        <v>247147.89999999997</v>
      </c>
      <c r="W25" s="73"/>
      <c r="X25" s="73"/>
      <c r="Y25" s="73"/>
      <c r="Z25" s="7"/>
    </row>
    <row r="26" spans="1:28" ht="18.75" customHeight="1" x14ac:dyDescent="0.3">
      <c r="A26" s="101" t="s">
        <v>32</v>
      </c>
      <c r="B26" s="102"/>
      <c r="C26" s="102"/>
      <c r="D26" s="102"/>
      <c r="E26" s="102"/>
      <c r="F26" s="102"/>
      <c r="G26" s="102"/>
      <c r="H26" s="102"/>
      <c r="I26" s="102"/>
      <c r="J26" s="102"/>
      <c r="K26" s="102"/>
      <c r="L26" s="102"/>
      <c r="M26" s="102"/>
      <c r="N26" s="102"/>
      <c r="O26" s="102"/>
      <c r="P26" s="102"/>
      <c r="Q26" s="102"/>
      <c r="R26" s="102"/>
      <c r="S26" s="102"/>
      <c r="T26" s="102"/>
      <c r="U26" s="102"/>
      <c r="V26" s="102"/>
    </row>
    <row r="27" spans="1:28" ht="18.75" hidden="1" customHeight="1" x14ac:dyDescent="0.3">
      <c r="A27" s="95" t="s">
        <v>33</v>
      </c>
      <c r="B27" s="96"/>
      <c r="C27" s="96"/>
      <c r="D27" s="96"/>
      <c r="E27" s="96"/>
      <c r="F27" s="96"/>
      <c r="G27" s="96"/>
      <c r="H27" s="96"/>
      <c r="I27" s="96"/>
      <c r="J27" s="96"/>
      <c r="K27" s="96"/>
      <c r="L27" s="96"/>
      <c r="M27" s="96"/>
      <c r="N27" s="96"/>
      <c r="O27" s="96"/>
      <c r="P27" s="96"/>
      <c r="Q27" s="96"/>
      <c r="R27" s="96"/>
      <c r="S27" s="96"/>
      <c r="T27" s="96"/>
      <c r="U27" s="96"/>
      <c r="V27" s="96"/>
    </row>
    <row r="28" spans="1:28" s="24" customFormat="1" ht="188.25" customHeight="1" x14ac:dyDescent="0.3">
      <c r="A28" s="31" t="s">
        <v>34</v>
      </c>
      <c r="B28" s="30" t="s">
        <v>68</v>
      </c>
      <c r="C28" s="27" t="s">
        <v>58</v>
      </c>
      <c r="D28" s="23" t="s">
        <v>63</v>
      </c>
      <c r="E28" s="25" t="s">
        <v>100</v>
      </c>
      <c r="F28" s="29">
        <f t="shared" ref="F28" si="8">J28+N28+R28+V28</f>
        <v>1984767.9</v>
      </c>
      <c r="G28" s="29">
        <f>26610.8+3480.6+88.1+136.1+54.2</f>
        <v>30369.799999999996</v>
      </c>
      <c r="H28" s="29">
        <f>415806.4+13927.5-588.1+756.2+13927.5-3775.3-4712+1316.3</f>
        <v>436658.50000000006</v>
      </c>
      <c r="I28" s="29">
        <v>13238.3</v>
      </c>
      <c r="J28" s="29">
        <f>G28+H28+I28</f>
        <v>480266.60000000003</v>
      </c>
      <c r="K28" s="29">
        <f>486175.5-945.1+4656.4</f>
        <v>489886.80000000005</v>
      </c>
      <c r="L28" s="29">
        <v>1811.1</v>
      </c>
      <c r="M28" s="29">
        <v>12794</v>
      </c>
      <c r="N28" s="29">
        <f>K28+L28+M28</f>
        <v>504491.9</v>
      </c>
      <c r="O28" s="29">
        <v>486020.4</v>
      </c>
      <c r="P28" s="29"/>
      <c r="Q28" s="29">
        <v>13319.1</v>
      </c>
      <c r="R28" s="29">
        <f>O28+P28+Q28</f>
        <v>499339.5</v>
      </c>
      <c r="S28" s="29">
        <v>486385.3</v>
      </c>
      <c r="T28" s="29"/>
      <c r="U28" s="29">
        <v>14284.6</v>
      </c>
      <c r="V28" s="29">
        <f>S28+T28+U28</f>
        <v>500669.89999999997</v>
      </c>
      <c r="W28" s="64"/>
      <c r="X28" s="64"/>
      <c r="Y28" s="64"/>
      <c r="Z28" s="49"/>
      <c r="AA28" s="58"/>
      <c r="AB28" s="58"/>
    </row>
    <row r="29" spans="1:28" ht="16.8" x14ac:dyDescent="0.3">
      <c r="A29" s="6"/>
      <c r="B29" s="93" t="s">
        <v>69</v>
      </c>
      <c r="C29" s="93"/>
      <c r="D29" s="93"/>
      <c r="E29" s="93"/>
      <c r="F29" s="52">
        <f>SUM(F28:F28)</f>
        <v>1984767.9</v>
      </c>
      <c r="G29" s="52">
        <f t="shared" ref="G29:J29" si="9">SUM(G28:G28)</f>
        <v>30369.799999999996</v>
      </c>
      <c r="H29" s="52">
        <f t="shared" si="9"/>
        <v>436658.50000000006</v>
      </c>
      <c r="I29" s="52">
        <f t="shared" si="9"/>
        <v>13238.3</v>
      </c>
      <c r="J29" s="52">
        <f t="shared" si="9"/>
        <v>480266.60000000003</v>
      </c>
      <c r="K29" s="52">
        <f t="shared" ref="K29:R29" si="10">SUM(K28:K28)</f>
        <v>489886.80000000005</v>
      </c>
      <c r="L29" s="52">
        <f t="shared" si="10"/>
        <v>1811.1</v>
      </c>
      <c r="M29" s="52">
        <f t="shared" si="10"/>
        <v>12794</v>
      </c>
      <c r="N29" s="52">
        <f t="shared" si="10"/>
        <v>504491.9</v>
      </c>
      <c r="O29" s="52">
        <f t="shared" si="10"/>
        <v>486020.4</v>
      </c>
      <c r="P29" s="52">
        <f t="shared" si="10"/>
        <v>0</v>
      </c>
      <c r="Q29" s="52">
        <f t="shared" si="10"/>
        <v>13319.1</v>
      </c>
      <c r="R29" s="52">
        <f t="shared" si="10"/>
        <v>499339.5</v>
      </c>
      <c r="S29" s="52">
        <f t="shared" ref="S29:V29" si="11">SUM(S28:S28)</f>
        <v>486385.3</v>
      </c>
      <c r="T29" s="52">
        <f t="shared" si="11"/>
        <v>0</v>
      </c>
      <c r="U29" s="52">
        <f t="shared" si="11"/>
        <v>14284.6</v>
      </c>
      <c r="V29" s="52">
        <f t="shared" si="11"/>
        <v>500669.89999999997</v>
      </c>
      <c r="W29" s="65"/>
      <c r="X29" s="65"/>
      <c r="Y29" s="65"/>
      <c r="Z29" s="7"/>
    </row>
    <row r="30" spans="1:28" ht="18.75" customHeight="1" x14ac:dyDescent="0.3">
      <c r="A30" s="103" t="s">
        <v>35</v>
      </c>
      <c r="B30" s="104"/>
      <c r="C30" s="104"/>
      <c r="D30" s="104"/>
      <c r="E30" s="104"/>
      <c r="F30" s="104"/>
      <c r="G30" s="104"/>
      <c r="H30" s="104"/>
      <c r="I30" s="104"/>
      <c r="J30" s="104"/>
      <c r="K30" s="104"/>
      <c r="L30" s="104"/>
      <c r="M30" s="104"/>
      <c r="N30" s="104"/>
      <c r="O30" s="104"/>
      <c r="P30" s="104"/>
      <c r="Q30" s="104"/>
      <c r="R30" s="104"/>
      <c r="S30" s="104"/>
      <c r="T30" s="104"/>
      <c r="U30" s="104"/>
      <c r="V30" s="104"/>
    </row>
    <row r="31" spans="1:28" ht="18.75" hidden="1" customHeight="1" x14ac:dyDescent="0.3">
      <c r="A31" s="95" t="s">
        <v>81</v>
      </c>
      <c r="B31" s="96"/>
      <c r="C31" s="96"/>
      <c r="D31" s="96"/>
      <c r="E31" s="96"/>
      <c r="F31" s="96"/>
      <c r="G31" s="96"/>
      <c r="H31" s="96"/>
      <c r="I31" s="96"/>
      <c r="J31" s="96"/>
      <c r="K31" s="96"/>
      <c r="L31" s="96"/>
      <c r="M31" s="96"/>
      <c r="N31" s="96"/>
      <c r="O31" s="96"/>
      <c r="P31" s="96"/>
      <c r="Q31" s="96"/>
      <c r="R31" s="96"/>
      <c r="S31" s="96"/>
      <c r="T31" s="96"/>
      <c r="U31" s="96"/>
      <c r="V31" s="96"/>
    </row>
    <row r="32" spans="1:28" s="24" customFormat="1" ht="89.25" customHeight="1" x14ac:dyDescent="0.3">
      <c r="A32" s="32" t="s">
        <v>36</v>
      </c>
      <c r="B32" s="33" t="s">
        <v>104</v>
      </c>
      <c r="C32" s="34" t="s">
        <v>57</v>
      </c>
      <c r="D32" s="23" t="s">
        <v>37</v>
      </c>
      <c r="E32" s="74" t="s">
        <v>91</v>
      </c>
      <c r="F32" s="29">
        <f t="shared" ref="F32:F35" si="12">J32+N32+R32+V32</f>
        <v>672282</v>
      </c>
      <c r="G32" s="29">
        <f>8966.2+(537.6*2)+10-28.6-408.8-62.4-54.2-2.1+1240.2</f>
        <v>10735.500000000002</v>
      </c>
      <c r="H32" s="29">
        <f>125597.7+4972.5+1878.1+10245.4+2220+3775.3+924</f>
        <v>149612.99999999997</v>
      </c>
      <c r="I32" s="29"/>
      <c r="J32" s="29">
        <f>G32+H32+I32</f>
        <v>160348.49999999997</v>
      </c>
      <c r="K32" s="29">
        <f>168224.6+6715.4</f>
        <v>174940</v>
      </c>
      <c r="L32" s="29">
        <v>3980.1</v>
      </c>
      <c r="M32" s="29"/>
      <c r="N32" s="29">
        <f>K32+L32+M32</f>
        <v>178920.1</v>
      </c>
      <c r="O32" s="29">
        <v>168052.8</v>
      </c>
      <c r="P32" s="29"/>
      <c r="Q32" s="29"/>
      <c r="R32" s="29">
        <f>O32+P32+Q32</f>
        <v>168052.8</v>
      </c>
      <c r="S32" s="29">
        <v>164960.6</v>
      </c>
      <c r="T32" s="29"/>
      <c r="U32" s="29"/>
      <c r="V32" s="29">
        <f>S32+T32+U32</f>
        <v>164960.6</v>
      </c>
      <c r="W32" s="64"/>
      <c r="X32" s="64"/>
      <c r="Y32" s="64"/>
      <c r="Z32" s="49"/>
      <c r="AA32" s="58"/>
      <c r="AB32" s="58"/>
    </row>
    <row r="33" spans="1:28" s="24" customFormat="1" ht="225.75" customHeight="1" x14ac:dyDescent="0.3">
      <c r="A33" s="32" t="s">
        <v>38</v>
      </c>
      <c r="B33" s="33" t="s">
        <v>50</v>
      </c>
      <c r="C33" s="34" t="s">
        <v>102</v>
      </c>
      <c r="D33" s="23" t="s">
        <v>64</v>
      </c>
      <c r="E33" s="23" t="s">
        <v>56</v>
      </c>
      <c r="F33" s="29">
        <f t="shared" si="12"/>
        <v>63369.9</v>
      </c>
      <c r="G33" s="29">
        <f>278.1+2812.3+38.7+25.5+2.1</f>
        <v>3156.7</v>
      </c>
      <c r="H33" s="29"/>
      <c r="I33" s="29">
        <f>13269.1-243.5+333.5+602.1+570-175+300+1166</f>
        <v>15822.2</v>
      </c>
      <c r="J33" s="29">
        <f>G33+H33+I33</f>
        <v>18978.900000000001</v>
      </c>
      <c r="K33" s="29">
        <v>4270.5</v>
      </c>
      <c r="L33" s="29"/>
      <c r="M33" s="29">
        <v>13373.5</v>
      </c>
      <c r="N33" s="29">
        <f>K33+L33+M33</f>
        <v>17644</v>
      </c>
      <c r="O33" s="29"/>
      <c r="P33" s="29"/>
      <c r="Q33" s="29">
        <v>13373.5</v>
      </c>
      <c r="R33" s="29">
        <f>O33+P33+Q33</f>
        <v>13373.5</v>
      </c>
      <c r="S33" s="29"/>
      <c r="T33" s="29"/>
      <c r="U33" s="29">
        <v>13373.5</v>
      </c>
      <c r="V33" s="29">
        <f>S33+T33+U33</f>
        <v>13373.5</v>
      </c>
      <c r="W33" s="64"/>
      <c r="X33" s="64"/>
      <c r="Y33" s="64"/>
      <c r="Z33" s="49"/>
      <c r="AA33" s="58"/>
      <c r="AB33" s="58"/>
    </row>
    <row r="34" spans="1:28" s="24" customFormat="1" ht="106.5" customHeight="1" x14ac:dyDescent="0.3">
      <c r="A34" s="18" t="s">
        <v>39</v>
      </c>
      <c r="B34" s="26" t="s">
        <v>40</v>
      </c>
      <c r="C34" s="30" t="s">
        <v>77</v>
      </c>
      <c r="D34" s="23" t="s">
        <v>65</v>
      </c>
      <c r="E34" s="23" t="s">
        <v>72</v>
      </c>
      <c r="F34" s="29">
        <f t="shared" si="12"/>
        <v>16026.399999999998</v>
      </c>
      <c r="G34" s="29">
        <f>3571.8+28.6</f>
        <v>3600.4</v>
      </c>
      <c r="H34" s="29"/>
      <c r="I34" s="29"/>
      <c r="J34" s="29">
        <f>G34+H34+I34</f>
        <v>3600.4</v>
      </c>
      <c r="K34" s="29">
        <f>1207.5+2502.8+1295.1</f>
        <v>5005.3999999999996</v>
      </c>
      <c r="L34" s="29"/>
      <c r="M34" s="29"/>
      <c r="N34" s="29">
        <f>K34+L34+M34</f>
        <v>5005.3999999999996</v>
      </c>
      <c r="O34" s="29">
        <f>1207.5+2502.8</f>
        <v>3710.3</v>
      </c>
      <c r="P34" s="29"/>
      <c r="Q34" s="29"/>
      <c r="R34" s="29">
        <f>O34+P34+Q34</f>
        <v>3710.3</v>
      </c>
      <c r="S34" s="29">
        <f>1207.5+2502.8</f>
        <v>3710.3</v>
      </c>
      <c r="T34" s="29"/>
      <c r="U34" s="29"/>
      <c r="V34" s="29">
        <f>S34+T34+U34</f>
        <v>3710.3</v>
      </c>
      <c r="W34" s="64"/>
      <c r="X34" s="64"/>
      <c r="Y34" s="64"/>
      <c r="Z34" s="49"/>
      <c r="AA34" s="58"/>
      <c r="AB34" s="58"/>
    </row>
    <row r="35" spans="1:28" s="24" customFormat="1" ht="282" customHeight="1" x14ac:dyDescent="0.3">
      <c r="A35" s="18" t="s">
        <v>66</v>
      </c>
      <c r="B35" s="26" t="s">
        <v>67</v>
      </c>
      <c r="C35" s="35" t="s">
        <v>103</v>
      </c>
      <c r="D35" s="23" t="s">
        <v>64</v>
      </c>
      <c r="E35" s="5" t="s">
        <v>92</v>
      </c>
      <c r="F35" s="29">
        <f t="shared" si="12"/>
        <v>102551</v>
      </c>
      <c r="G35" s="29">
        <v>21546.5</v>
      </c>
      <c r="H35" s="29">
        <f>51.8+4712</f>
        <v>4763.8</v>
      </c>
      <c r="I35" s="29">
        <v>819</v>
      </c>
      <c r="J35" s="29">
        <f>G35+H35+I35</f>
        <v>27129.3</v>
      </c>
      <c r="K35" s="29">
        <f>24634.8+690</f>
        <v>25324.799999999999</v>
      </c>
      <c r="L35" s="29">
        <v>51.8</v>
      </c>
      <c r="M35" s="29">
        <v>565.5</v>
      </c>
      <c r="N35" s="29">
        <f>K35+L35+M35</f>
        <v>25942.1</v>
      </c>
      <c r="O35" s="29">
        <f>23432.5+690</f>
        <v>24122.5</v>
      </c>
      <c r="P35" s="29">
        <v>51.8</v>
      </c>
      <c r="Q35" s="29">
        <v>565.5</v>
      </c>
      <c r="R35" s="29">
        <f>O35+P35+Q35</f>
        <v>24739.8</v>
      </c>
      <c r="S35" s="29">
        <f>23432.5+690</f>
        <v>24122.5</v>
      </c>
      <c r="T35" s="29">
        <v>51.8</v>
      </c>
      <c r="U35" s="29">
        <v>565.5</v>
      </c>
      <c r="V35" s="29">
        <f>S35+T35+U35</f>
        <v>24739.8</v>
      </c>
      <c r="W35" s="64"/>
      <c r="X35" s="64"/>
      <c r="Y35" s="64"/>
      <c r="Z35" s="49"/>
      <c r="AA35" s="58"/>
      <c r="AB35" s="58"/>
    </row>
    <row r="36" spans="1:28" s="24" customFormat="1" ht="51" customHeight="1" x14ac:dyDescent="0.3">
      <c r="A36" s="18" t="s">
        <v>82</v>
      </c>
      <c r="B36" s="26" t="s">
        <v>83</v>
      </c>
      <c r="C36" s="35" t="s">
        <v>106</v>
      </c>
      <c r="D36" s="23"/>
      <c r="E36" s="5" t="s">
        <v>107</v>
      </c>
      <c r="F36" s="29">
        <f>J36+N36+R36+V36</f>
        <v>10139.1</v>
      </c>
      <c r="G36" s="29"/>
      <c r="H36" s="29"/>
      <c r="I36" s="29">
        <v>4875</v>
      </c>
      <c r="J36" s="29">
        <f>G36+H36+I36</f>
        <v>4875</v>
      </c>
      <c r="K36" s="29"/>
      <c r="L36" s="29">
        <v>1000</v>
      </c>
      <c r="M36" s="29"/>
      <c r="N36" s="29">
        <f>K36+L36+M36</f>
        <v>1000</v>
      </c>
      <c r="O36" s="29"/>
      <c r="P36" s="29"/>
      <c r="Q36" s="29"/>
      <c r="R36" s="29"/>
      <c r="S36" s="29"/>
      <c r="T36" s="29">
        <v>4264.1000000000004</v>
      </c>
      <c r="U36" s="29"/>
      <c r="V36" s="29">
        <f>S36+T36+U36</f>
        <v>4264.1000000000004</v>
      </c>
      <c r="W36" s="64"/>
      <c r="X36" s="64"/>
      <c r="Y36" s="64"/>
      <c r="Z36" s="49"/>
      <c r="AA36" s="58"/>
      <c r="AB36" s="58"/>
    </row>
    <row r="37" spans="1:28" ht="34.5" customHeight="1" x14ac:dyDescent="0.3">
      <c r="A37" s="6"/>
      <c r="B37" s="91" t="s">
        <v>41</v>
      </c>
      <c r="C37" s="91"/>
      <c r="D37" s="91"/>
      <c r="E37" s="91"/>
      <c r="F37" s="52">
        <f>SUM(F32:F36)</f>
        <v>864368.4</v>
      </c>
      <c r="G37" s="52">
        <f t="shared" ref="G37:R37" si="13">SUM(G32:G35)</f>
        <v>39039.100000000006</v>
      </c>
      <c r="H37" s="52">
        <f t="shared" si="13"/>
        <v>154376.79999999996</v>
      </c>
      <c r="I37" s="52">
        <f>SUM(I32:I36)</f>
        <v>21516.2</v>
      </c>
      <c r="J37" s="52">
        <f>SUM(J32:J36)</f>
        <v>214932.09999999995</v>
      </c>
      <c r="K37" s="52">
        <f>SUM(K32:K36)</f>
        <v>209540.69999999998</v>
      </c>
      <c r="L37" s="52">
        <f>SUM(L32:L36)</f>
        <v>5031.8999999999996</v>
      </c>
      <c r="M37" s="52">
        <f t="shared" ref="M37" si="14">SUM(M32:M36)</f>
        <v>13939</v>
      </c>
      <c r="N37" s="52">
        <f>SUM(N32:N36)</f>
        <v>228511.6</v>
      </c>
      <c r="O37" s="52">
        <f t="shared" si="13"/>
        <v>195885.59999999998</v>
      </c>
      <c r="P37" s="52">
        <f>SUM(P32:P36)</f>
        <v>51.8</v>
      </c>
      <c r="Q37" s="52">
        <f t="shared" si="13"/>
        <v>13939</v>
      </c>
      <c r="R37" s="52">
        <f t="shared" si="13"/>
        <v>209876.39999999997</v>
      </c>
      <c r="S37" s="52">
        <f t="shared" ref="S37:U37" si="15">SUM(S32:S35)</f>
        <v>192793.4</v>
      </c>
      <c r="T37" s="52">
        <f>SUM(T32:T36)</f>
        <v>4315.9000000000005</v>
      </c>
      <c r="U37" s="52">
        <f t="shared" si="15"/>
        <v>13939</v>
      </c>
      <c r="V37" s="52">
        <f>SUM(V32:V36)</f>
        <v>211048.3</v>
      </c>
      <c r="W37" s="73"/>
      <c r="X37" s="73"/>
      <c r="Y37" s="73"/>
      <c r="Z37" s="7"/>
    </row>
    <row r="38" spans="1:28" ht="30" customHeight="1" x14ac:dyDescent="0.3">
      <c r="A38" s="9"/>
      <c r="B38" s="92" t="s">
        <v>42</v>
      </c>
      <c r="C38" s="92"/>
      <c r="D38" s="92"/>
      <c r="E38" s="92"/>
      <c r="F38" s="53">
        <f t="shared" ref="F38:V38" si="16">F37+F29+F25+F17</f>
        <v>5011017.4000000004</v>
      </c>
      <c r="G38" s="53">
        <f t="shared" si="16"/>
        <v>176940.59999999998</v>
      </c>
      <c r="H38" s="53">
        <f t="shared" si="16"/>
        <v>962084.10000000009</v>
      </c>
      <c r="I38" s="53">
        <f t="shared" si="16"/>
        <v>94594</v>
      </c>
      <c r="J38" s="53">
        <f t="shared" si="16"/>
        <v>1233618.7000000002</v>
      </c>
      <c r="K38" s="53">
        <f t="shared" si="16"/>
        <v>1179063.7</v>
      </c>
      <c r="L38" s="53">
        <f t="shared" si="16"/>
        <v>14375.1</v>
      </c>
      <c r="M38" s="53">
        <f t="shared" si="16"/>
        <v>88415.6</v>
      </c>
      <c r="N38" s="53">
        <f>N37+N29+N25+N17</f>
        <v>1281854.3999999999</v>
      </c>
      <c r="O38" s="53">
        <f t="shared" si="16"/>
        <v>1154857.3999999999</v>
      </c>
      <c r="P38" s="53">
        <f t="shared" si="16"/>
        <v>2304.8000000000002</v>
      </c>
      <c r="Q38" s="53">
        <f t="shared" si="16"/>
        <v>88940.700000000012</v>
      </c>
      <c r="R38" s="53">
        <f t="shared" si="16"/>
        <v>1246102.8999999999</v>
      </c>
      <c r="S38" s="53">
        <f t="shared" si="16"/>
        <v>1152966.2999999998</v>
      </c>
      <c r="T38" s="53">
        <f t="shared" si="16"/>
        <v>6568.9000000000005</v>
      </c>
      <c r="U38" s="53">
        <f t="shared" si="16"/>
        <v>89906.200000000012</v>
      </c>
      <c r="V38" s="53">
        <f t="shared" si="16"/>
        <v>1249441.3999999999</v>
      </c>
      <c r="W38" s="73"/>
      <c r="X38" s="73"/>
      <c r="Y38" s="64"/>
      <c r="Z38" s="7"/>
    </row>
    <row r="39" spans="1:28" ht="30" customHeight="1" x14ac:dyDescent="0.3">
      <c r="A39" s="80"/>
      <c r="B39" s="54"/>
      <c r="C39" s="54"/>
      <c r="D39" s="54"/>
      <c r="E39" s="54"/>
      <c r="F39" s="55"/>
      <c r="G39" s="55"/>
      <c r="H39" s="55"/>
      <c r="I39" s="55"/>
      <c r="J39" s="55"/>
      <c r="K39" s="55">
        <f>K38-'[14] СА 2020 апрель'!T38</f>
        <v>0</v>
      </c>
      <c r="L39" s="55">
        <f>L38-'[14] СА 2020 апрель'!U38</f>
        <v>0</v>
      </c>
      <c r="M39" s="55">
        <f>M38-'[14] СА 2020 апрель'!V38</f>
        <v>0</v>
      </c>
      <c r="N39" s="55"/>
      <c r="O39" s="55">
        <f>O38-'[14] СА 2021 апрель'!T38</f>
        <v>0</v>
      </c>
      <c r="P39" s="55">
        <f>P38-'[14] СА 2021 апрель'!U38</f>
        <v>0</v>
      </c>
      <c r="Q39" s="55">
        <f>Q38-'[14] СА 2021 апрель'!V38</f>
        <v>0</v>
      </c>
      <c r="R39" s="55"/>
      <c r="S39" s="55">
        <f>S38-'[14] СА 2022 апрель'!T38</f>
        <v>0</v>
      </c>
      <c r="T39" s="55">
        <f>T38-'[14] СА 2022 апрель'!U38</f>
        <v>0</v>
      </c>
      <c r="U39" s="55">
        <f>U38-'[14] СА 2022 апрель'!V38</f>
        <v>0</v>
      </c>
      <c r="V39" s="55"/>
      <c r="W39" s="65"/>
      <c r="X39" s="65"/>
      <c r="Y39" s="65"/>
      <c r="Z39" s="7"/>
    </row>
    <row r="40" spans="1:28" ht="30" customHeight="1" x14ac:dyDescent="0.3">
      <c r="A40" s="80"/>
      <c r="B40" s="54"/>
      <c r="C40" s="54"/>
      <c r="D40" s="54"/>
      <c r="E40" s="54"/>
      <c r="F40" s="55"/>
      <c r="G40" s="55"/>
      <c r="H40" s="55"/>
      <c r="I40" s="55"/>
      <c r="J40" s="55"/>
      <c r="K40" s="55"/>
      <c r="L40" s="55"/>
      <c r="M40" s="55"/>
      <c r="N40" s="55"/>
      <c r="O40" s="55"/>
      <c r="P40" s="55"/>
      <c r="Q40" s="55"/>
      <c r="R40" s="55"/>
      <c r="S40" s="55"/>
      <c r="T40" s="55"/>
      <c r="U40" s="55"/>
      <c r="V40" s="55"/>
      <c r="W40" s="65"/>
      <c r="X40" s="65"/>
      <c r="Y40" s="65"/>
      <c r="Z40" s="7"/>
    </row>
    <row r="41" spans="1:28" ht="30" customHeight="1" x14ac:dyDescent="0.3">
      <c r="A41" s="80"/>
      <c r="B41" s="54"/>
      <c r="C41" s="54"/>
      <c r="D41" s="54"/>
      <c r="E41" s="54"/>
      <c r="F41" s="55"/>
      <c r="G41" s="55"/>
      <c r="H41" s="55"/>
      <c r="I41" s="55"/>
      <c r="J41" s="55"/>
      <c r="K41" s="55"/>
      <c r="L41" s="55"/>
      <c r="M41" s="55"/>
      <c r="N41" s="55"/>
      <c r="O41" s="55"/>
      <c r="P41" s="55"/>
      <c r="Q41" s="55"/>
      <c r="R41" s="55"/>
      <c r="S41" s="55"/>
      <c r="T41" s="55"/>
      <c r="U41" s="55"/>
      <c r="V41" s="55"/>
      <c r="W41" s="65"/>
      <c r="X41" s="65"/>
      <c r="Y41" s="65"/>
      <c r="Z41" s="7"/>
    </row>
    <row r="42" spans="1:28" ht="30" customHeight="1" x14ac:dyDescent="0.3">
      <c r="A42" s="80"/>
      <c r="B42" s="54"/>
      <c r="C42" s="54"/>
      <c r="D42" s="54"/>
      <c r="E42" s="54"/>
      <c r="F42" s="55"/>
      <c r="G42" s="55"/>
      <c r="H42" s="55"/>
      <c r="I42" s="55"/>
      <c r="J42" s="55"/>
      <c r="K42" s="55"/>
      <c r="L42" s="55"/>
      <c r="M42" s="55"/>
      <c r="N42" s="55"/>
      <c r="O42" s="55"/>
      <c r="P42" s="55"/>
      <c r="Q42" s="55"/>
      <c r="R42" s="55"/>
      <c r="S42" s="55"/>
      <c r="T42" s="55"/>
      <c r="U42" s="55"/>
      <c r="V42" s="55"/>
      <c r="W42" s="65"/>
      <c r="X42" s="65"/>
      <c r="Y42" s="65"/>
      <c r="Z42" s="7"/>
    </row>
    <row r="43" spans="1:28" ht="30" customHeight="1" x14ac:dyDescent="0.3">
      <c r="A43" s="80"/>
      <c r="B43" s="54"/>
      <c r="C43" s="54"/>
      <c r="D43" s="54"/>
      <c r="E43" s="54"/>
      <c r="F43" s="55"/>
      <c r="G43" s="55"/>
      <c r="H43" s="55"/>
      <c r="I43" s="55"/>
      <c r="J43" s="55"/>
      <c r="K43" s="55"/>
      <c r="L43" s="55"/>
      <c r="M43" s="55"/>
      <c r="N43" s="55"/>
      <c r="O43" s="55"/>
      <c r="P43" s="55"/>
      <c r="Q43" s="55"/>
      <c r="R43" s="55"/>
      <c r="S43" s="55"/>
      <c r="T43" s="55"/>
      <c r="U43" s="55"/>
      <c r="V43" s="55"/>
      <c r="W43" s="65"/>
      <c r="X43" s="65"/>
      <c r="Y43" s="65"/>
      <c r="Z43" s="7"/>
    </row>
    <row r="44" spans="1:28" ht="30" customHeight="1" x14ac:dyDescent="0.3">
      <c r="A44" s="80"/>
      <c r="B44" s="54"/>
      <c r="C44" s="54"/>
      <c r="D44" s="54"/>
      <c r="E44" s="54"/>
      <c r="F44" s="55"/>
      <c r="G44" s="55"/>
      <c r="H44" s="55"/>
      <c r="I44" s="55"/>
      <c r="J44" s="55"/>
      <c r="K44" s="55"/>
      <c r="L44" s="55"/>
      <c r="M44" s="55"/>
      <c r="N44" s="55"/>
      <c r="O44" s="55"/>
      <c r="P44" s="55"/>
      <c r="Q44" s="55"/>
      <c r="R44" s="55"/>
      <c r="S44" s="55"/>
      <c r="T44" s="55"/>
      <c r="U44" s="55"/>
      <c r="V44" s="55"/>
      <c r="W44" s="65"/>
      <c r="X44" s="65"/>
      <c r="Y44" s="65"/>
      <c r="Z44" s="7"/>
    </row>
    <row r="45" spans="1:28" ht="30" customHeight="1" x14ac:dyDescent="0.3">
      <c r="A45" s="80"/>
      <c r="B45" s="54"/>
      <c r="C45" s="54"/>
      <c r="D45" s="54"/>
      <c r="E45" s="54"/>
      <c r="F45" s="55"/>
      <c r="G45" s="55"/>
      <c r="H45" s="55"/>
      <c r="I45" s="55"/>
      <c r="J45" s="55"/>
      <c r="K45" s="55"/>
      <c r="L45" s="55"/>
      <c r="M45" s="55"/>
      <c r="N45" s="55"/>
      <c r="O45" s="55"/>
      <c r="P45" s="55"/>
      <c r="Q45" s="55"/>
      <c r="R45" s="55"/>
      <c r="S45" s="55"/>
      <c r="T45" s="55"/>
      <c r="U45" s="55"/>
      <c r="V45" s="55"/>
      <c r="W45" s="65"/>
      <c r="X45" s="65"/>
      <c r="Y45" s="65"/>
      <c r="Z45" s="7"/>
    </row>
    <row r="46" spans="1:28" s="44" customFormat="1" ht="17.399999999999999" x14ac:dyDescent="0.3">
      <c r="A46" s="41"/>
      <c r="B46" s="42"/>
      <c r="C46" s="42"/>
      <c r="D46" s="42"/>
      <c r="E46" s="42"/>
      <c r="F46" s="43"/>
      <c r="G46" s="46"/>
      <c r="H46" s="46"/>
      <c r="I46" s="46"/>
      <c r="J46" s="46"/>
      <c r="K46" s="46"/>
      <c r="L46" s="46"/>
      <c r="M46" s="46"/>
      <c r="N46" s="46"/>
      <c r="O46" s="46"/>
      <c r="Q46" s="43"/>
      <c r="R46" s="43"/>
      <c r="S46" s="46"/>
      <c r="U46" s="43"/>
      <c r="V46" s="43"/>
      <c r="W46" s="66"/>
      <c r="X46" s="66"/>
      <c r="Y46" s="66"/>
      <c r="Z46" s="45"/>
      <c r="AA46" s="60"/>
      <c r="AB46" s="60"/>
    </row>
    <row r="47" spans="1:28" ht="16.8" x14ac:dyDescent="0.3">
      <c r="A47" s="80"/>
      <c r="B47" s="10"/>
      <c r="C47" s="11"/>
      <c r="D47" s="12"/>
      <c r="E47" s="12"/>
      <c r="F47" s="13"/>
      <c r="G47" s="47"/>
      <c r="K47" s="47"/>
      <c r="O47" s="47"/>
      <c r="S47" s="47"/>
    </row>
    <row r="48" spans="1:28" ht="16.8" x14ac:dyDescent="0.3">
      <c r="A48" s="80"/>
      <c r="B48" s="10"/>
      <c r="C48" s="11"/>
      <c r="D48" s="12"/>
      <c r="E48" s="12"/>
      <c r="F48" s="13"/>
      <c r="G48" s="38"/>
      <c r="H48" s="38"/>
      <c r="I48" s="38"/>
      <c r="J48" s="38"/>
      <c r="K48" s="38"/>
      <c r="L48" s="38"/>
      <c r="M48" s="38"/>
      <c r="N48" s="38"/>
      <c r="O48" s="38"/>
      <c r="P48" s="38"/>
      <c r="Q48" s="38"/>
      <c r="R48" s="38"/>
      <c r="S48" s="38"/>
      <c r="T48" s="38"/>
      <c r="U48" s="38"/>
      <c r="V48" s="38"/>
    </row>
    <row r="49" spans="1:28" s="24" customFormat="1" ht="15.6" x14ac:dyDescent="0.3">
      <c r="A49" s="36"/>
      <c r="B49" s="37"/>
      <c r="C49" s="11"/>
      <c r="D49" s="37"/>
      <c r="E49" s="37"/>
      <c r="F49" s="14"/>
      <c r="G49" s="40"/>
      <c r="H49" s="40"/>
      <c r="I49" s="40"/>
      <c r="J49" s="40"/>
      <c r="K49" s="40"/>
      <c r="L49" s="40"/>
      <c r="M49" s="40"/>
      <c r="N49" s="40"/>
      <c r="O49" s="40"/>
      <c r="P49" s="40"/>
      <c r="Q49" s="39"/>
      <c r="R49" s="39"/>
      <c r="S49" s="40"/>
      <c r="T49" s="40"/>
      <c r="U49" s="39"/>
      <c r="V49" s="39"/>
      <c r="W49" s="64"/>
      <c r="X49" s="64"/>
      <c r="Y49" s="64"/>
      <c r="Z49" s="49"/>
      <c r="AA49" s="58"/>
      <c r="AB49" s="58"/>
    </row>
    <row r="50" spans="1:28" ht="16.8" x14ac:dyDescent="0.3">
      <c r="A50" s="80"/>
      <c r="B50" s="10"/>
      <c r="C50" s="11"/>
      <c r="D50" s="12"/>
      <c r="E50" s="12"/>
      <c r="F50" s="13"/>
      <c r="G50" s="38"/>
      <c r="H50" s="38"/>
      <c r="I50" s="38"/>
      <c r="J50" s="38"/>
      <c r="K50" s="38"/>
      <c r="L50" s="38"/>
      <c r="M50" s="38"/>
      <c r="N50" s="38"/>
      <c r="O50" s="38"/>
      <c r="P50" s="38"/>
      <c r="Q50" s="38"/>
      <c r="R50" s="38"/>
      <c r="S50" s="38"/>
      <c r="T50" s="38"/>
      <c r="U50" s="38"/>
      <c r="V50" s="38"/>
    </row>
    <row r="51" spans="1:28" ht="16.8" x14ac:dyDescent="0.3">
      <c r="A51" s="80"/>
      <c r="B51" s="10"/>
      <c r="C51" s="11"/>
      <c r="D51" s="12"/>
      <c r="E51" s="12"/>
      <c r="F51" s="13"/>
      <c r="G51" s="38"/>
      <c r="H51" s="38"/>
      <c r="I51" s="38"/>
      <c r="J51" s="38"/>
      <c r="K51" s="38"/>
      <c r="L51" s="38"/>
      <c r="M51" s="38"/>
      <c r="N51" s="38"/>
      <c r="O51" s="38"/>
      <c r="P51" s="38"/>
      <c r="Q51" s="38"/>
      <c r="R51" s="38"/>
      <c r="S51" s="38"/>
      <c r="T51" s="38"/>
      <c r="U51" s="38"/>
      <c r="V51" s="38"/>
    </row>
    <row r="52" spans="1:28" ht="16.8" x14ac:dyDescent="0.3">
      <c r="A52" s="80"/>
      <c r="B52" s="48"/>
      <c r="C52" s="75"/>
      <c r="D52" s="76"/>
      <c r="E52" s="75"/>
      <c r="F52" s="75"/>
      <c r="G52" s="38"/>
      <c r="H52" s="38"/>
      <c r="I52" s="38"/>
      <c r="J52" s="38"/>
      <c r="K52" s="38"/>
      <c r="L52" s="38"/>
      <c r="M52" s="38"/>
      <c r="N52" s="38"/>
      <c r="O52" s="38"/>
      <c r="P52" s="38"/>
      <c r="Q52" s="38"/>
      <c r="R52" s="38"/>
      <c r="S52" s="38"/>
      <c r="T52" s="38"/>
      <c r="U52" s="38"/>
      <c r="V52" s="38"/>
    </row>
    <row r="53" spans="1:28" ht="16.8" x14ac:dyDescent="0.3">
      <c r="A53" s="80"/>
      <c r="B53" s="48"/>
      <c r="C53" s="75"/>
      <c r="D53" s="76"/>
      <c r="E53" s="75"/>
      <c r="F53" s="75"/>
      <c r="G53" s="38"/>
      <c r="H53" s="38"/>
      <c r="I53" s="38"/>
      <c r="J53" s="38"/>
      <c r="K53" s="38"/>
      <c r="L53" s="38"/>
      <c r="M53" s="38"/>
      <c r="N53" s="38"/>
      <c r="O53" s="38"/>
      <c r="P53" s="38"/>
      <c r="Q53" s="38"/>
      <c r="R53" s="38"/>
      <c r="S53" s="38"/>
      <c r="T53" s="38"/>
      <c r="U53" s="38"/>
      <c r="V53" s="38"/>
    </row>
    <row r="54" spans="1:28" ht="16.8" x14ac:dyDescent="0.3">
      <c r="A54" s="80"/>
      <c r="B54" s="48"/>
      <c r="C54" s="75"/>
      <c r="D54" s="76"/>
      <c r="E54" s="75"/>
      <c r="F54" s="75"/>
      <c r="G54" s="38"/>
      <c r="H54" s="38"/>
      <c r="I54" s="38"/>
      <c r="J54" s="38"/>
      <c r="K54" s="38"/>
      <c r="L54" s="38"/>
      <c r="M54" s="38"/>
      <c r="N54" s="38"/>
      <c r="O54" s="38"/>
      <c r="P54" s="38"/>
      <c r="Q54" s="38"/>
      <c r="R54" s="38"/>
      <c r="S54" s="38"/>
      <c r="T54" s="38"/>
      <c r="U54" s="38"/>
      <c r="V54" s="38"/>
    </row>
    <row r="55" spans="1:28" s="70" customFormat="1" ht="16.8" x14ac:dyDescent="0.3">
      <c r="A55" s="80"/>
      <c r="B55" s="77"/>
      <c r="C55" s="78"/>
      <c r="D55" s="77"/>
      <c r="E55" s="78"/>
      <c r="F55" s="78"/>
      <c r="G55" s="15"/>
      <c r="H55" s="15"/>
      <c r="I55" s="15"/>
      <c r="J55" s="15"/>
      <c r="K55" s="15"/>
      <c r="L55" s="15"/>
      <c r="M55" s="15"/>
      <c r="N55" s="15"/>
      <c r="O55" s="15"/>
      <c r="P55" s="15"/>
      <c r="Q55" s="15"/>
      <c r="R55" s="15"/>
      <c r="S55" s="15"/>
      <c r="T55" s="15"/>
      <c r="U55" s="15"/>
      <c r="V55" s="15"/>
      <c r="W55" s="68"/>
      <c r="X55" s="68"/>
      <c r="Y55" s="68"/>
      <c r="Z55" s="67"/>
      <c r="AA55" s="69"/>
      <c r="AB55" s="69"/>
    </row>
    <row r="56" spans="1:28" s="70" customFormat="1" ht="16.8" x14ac:dyDescent="0.3">
      <c r="A56" s="80"/>
      <c r="B56" s="77"/>
      <c r="C56" s="77"/>
      <c r="D56" s="77"/>
      <c r="E56" s="77"/>
      <c r="F56" s="77"/>
      <c r="G56" s="15"/>
      <c r="H56" s="15"/>
      <c r="I56" s="15"/>
      <c r="J56" s="15"/>
      <c r="K56" s="15"/>
      <c r="L56" s="15"/>
      <c r="M56" s="15"/>
      <c r="N56" s="15"/>
      <c r="O56" s="15"/>
      <c r="P56" s="15"/>
      <c r="Q56" s="15"/>
      <c r="R56" s="15"/>
      <c r="S56" s="15"/>
      <c r="T56" s="15"/>
      <c r="U56" s="15"/>
      <c r="V56" s="15"/>
      <c r="W56" s="68"/>
      <c r="X56" s="68"/>
      <c r="Y56" s="68"/>
      <c r="Z56" s="67"/>
      <c r="AA56" s="69"/>
      <c r="AB56" s="69"/>
    </row>
    <row r="57" spans="1:28" s="70" customFormat="1" ht="16.8" x14ac:dyDescent="0.3">
      <c r="A57" s="80"/>
      <c r="B57" s="10"/>
      <c r="C57" s="12"/>
      <c r="D57" s="12"/>
      <c r="E57" s="12"/>
      <c r="F57" s="13"/>
      <c r="G57" s="15"/>
      <c r="H57" s="15"/>
      <c r="I57" s="15"/>
      <c r="J57" s="15"/>
      <c r="K57" s="15"/>
      <c r="L57" s="15"/>
      <c r="M57" s="15"/>
      <c r="N57" s="15"/>
      <c r="O57" s="15"/>
      <c r="P57" s="15"/>
      <c r="Q57" s="15"/>
      <c r="R57" s="15"/>
      <c r="S57" s="15"/>
      <c r="T57" s="15"/>
      <c r="U57" s="15"/>
      <c r="V57" s="15"/>
      <c r="W57" s="68"/>
      <c r="X57" s="68"/>
      <c r="Y57" s="68"/>
      <c r="Z57" s="67"/>
      <c r="AA57" s="69"/>
      <c r="AB57" s="69"/>
    </row>
    <row r="58" spans="1:28" s="70" customFormat="1" ht="16.8" x14ac:dyDescent="0.3">
      <c r="A58" s="80"/>
      <c r="B58" s="10"/>
      <c r="C58" s="12"/>
      <c r="D58" s="12"/>
      <c r="E58" s="12"/>
      <c r="F58" s="13"/>
      <c r="G58" s="15"/>
      <c r="H58" s="15"/>
      <c r="I58" s="15"/>
      <c r="J58" s="15"/>
      <c r="K58" s="15"/>
      <c r="L58" s="15"/>
      <c r="M58" s="15"/>
      <c r="N58" s="15"/>
      <c r="O58" s="15"/>
      <c r="P58" s="15"/>
      <c r="Q58" s="15"/>
      <c r="R58" s="15"/>
      <c r="S58" s="15"/>
      <c r="T58" s="15"/>
      <c r="U58" s="15"/>
      <c r="V58" s="15"/>
      <c r="W58" s="68"/>
      <c r="X58" s="68"/>
      <c r="Y58" s="68"/>
      <c r="Z58" s="67"/>
      <c r="AA58" s="69"/>
      <c r="AB58" s="69"/>
    </row>
    <row r="59" spans="1:28" s="70" customFormat="1" x14ac:dyDescent="0.3">
      <c r="A59" s="80"/>
      <c r="B59" s="10"/>
      <c r="C59" s="12"/>
      <c r="D59" s="12"/>
      <c r="E59" s="12"/>
      <c r="F59" s="12"/>
      <c r="G59" s="71"/>
      <c r="K59" s="71"/>
      <c r="O59" s="71"/>
      <c r="S59" s="71"/>
      <c r="W59" s="68"/>
      <c r="X59" s="68"/>
      <c r="Y59" s="68"/>
      <c r="Z59" s="67"/>
      <c r="AA59" s="69"/>
      <c r="AB59" s="69"/>
    </row>
    <row r="60" spans="1:28" s="70" customFormat="1" x14ac:dyDescent="0.3">
      <c r="A60" s="80"/>
      <c r="B60" s="10"/>
      <c r="C60" s="12"/>
      <c r="D60" s="12"/>
      <c r="E60" s="12"/>
      <c r="F60" s="12"/>
      <c r="G60" s="71"/>
      <c r="K60" s="71"/>
      <c r="O60" s="71"/>
      <c r="S60" s="71"/>
      <c r="W60" s="68"/>
      <c r="X60" s="68"/>
      <c r="Y60" s="68"/>
      <c r="Z60" s="67"/>
      <c r="AA60" s="69"/>
      <c r="AB60" s="69"/>
    </row>
    <row r="61" spans="1:28" s="70" customFormat="1" ht="16.8" x14ac:dyDescent="0.3">
      <c r="A61" s="80"/>
      <c r="B61" s="10"/>
      <c r="C61" s="12"/>
      <c r="D61" s="12"/>
      <c r="E61" s="12"/>
      <c r="F61" s="12"/>
      <c r="G61" s="72"/>
      <c r="H61" s="72"/>
      <c r="I61" s="72"/>
      <c r="J61" s="72"/>
      <c r="K61" s="72"/>
      <c r="L61" s="72"/>
      <c r="M61" s="72"/>
      <c r="N61" s="72"/>
      <c r="O61" s="72"/>
      <c r="P61" s="72"/>
      <c r="Q61" s="72"/>
      <c r="R61" s="72"/>
      <c r="S61" s="72"/>
      <c r="T61" s="72"/>
      <c r="U61" s="72"/>
      <c r="V61" s="72"/>
      <c r="W61" s="68"/>
      <c r="X61" s="68"/>
      <c r="Y61" s="68"/>
      <c r="Z61" s="67"/>
      <c r="AA61" s="69"/>
      <c r="AB61" s="69"/>
    </row>
    <row r="62" spans="1:28" s="70" customFormat="1" x14ac:dyDescent="0.3">
      <c r="A62" s="80"/>
      <c r="B62" s="10"/>
      <c r="C62" s="12"/>
      <c r="D62" s="12"/>
      <c r="E62" s="12"/>
      <c r="F62" s="12"/>
      <c r="G62" s="71"/>
      <c r="K62" s="71"/>
      <c r="O62" s="71"/>
      <c r="S62" s="71"/>
      <c r="W62" s="68"/>
      <c r="X62" s="68"/>
      <c r="Y62" s="68"/>
      <c r="Z62" s="67"/>
      <c r="AA62" s="69"/>
      <c r="AB62" s="69"/>
    </row>
    <row r="63" spans="1:28" s="70" customFormat="1" x14ac:dyDescent="0.3">
      <c r="A63" s="80"/>
      <c r="B63" s="10"/>
      <c r="C63" s="12"/>
      <c r="D63" s="12"/>
      <c r="E63" s="12"/>
      <c r="F63" s="12"/>
      <c r="G63" s="71"/>
      <c r="K63" s="71"/>
      <c r="O63" s="71"/>
      <c r="S63" s="71"/>
      <c r="W63" s="68"/>
      <c r="X63" s="68"/>
      <c r="Y63" s="68"/>
      <c r="Z63" s="67"/>
      <c r="AA63" s="69"/>
      <c r="AB63" s="69"/>
    </row>
    <row r="64" spans="1:28" s="70" customFormat="1" x14ac:dyDescent="0.3">
      <c r="A64" s="80"/>
      <c r="B64" s="10"/>
      <c r="C64" s="12"/>
      <c r="D64" s="12"/>
      <c r="E64" s="12"/>
      <c r="F64" s="12"/>
      <c r="G64" s="71"/>
      <c r="K64" s="71"/>
      <c r="O64" s="71"/>
      <c r="S64" s="71"/>
      <c r="W64" s="68"/>
      <c r="X64" s="68"/>
      <c r="Y64" s="68"/>
      <c r="Z64" s="67"/>
      <c r="AA64" s="69"/>
      <c r="AB64" s="69"/>
    </row>
    <row r="65" spans="1:28" s="70" customFormat="1" x14ac:dyDescent="0.3">
      <c r="A65" s="80"/>
      <c r="B65" s="10"/>
      <c r="C65" s="12"/>
      <c r="D65" s="12"/>
      <c r="E65" s="12"/>
      <c r="F65" s="12"/>
      <c r="G65" s="71"/>
      <c r="K65" s="71"/>
      <c r="O65" s="71"/>
      <c r="S65" s="71"/>
      <c r="W65" s="68"/>
      <c r="X65" s="68"/>
      <c r="Y65" s="68"/>
      <c r="Z65" s="67"/>
      <c r="AA65" s="69"/>
      <c r="AB65" s="69"/>
    </row>
    <row r="66" spans="1:28" x14ac:dyDescent="0.3">
      <c r="G66" s="16"/>
      <c r="H66" s="8"/>
      <c r="I66" s="8"/>
      <c r="J66" s="8"/>
      <c r="K66" s="16"/>
      <c r="L66" s="8"/>
      <c r="M66" s="8"/>
      <c r="N66" s="8"/>
      <c r="O66" s="16"/>
      <c r="S66" s="16"/>
    </row>
    <row r="67" spans="1:28" x14ac:dyDescent="0.3">
      <c r="G67" s="16"/>
      <c r="H67" s="8"/>
      <c r="I67" s="8"/>
      <c r="J67" s="8"/>
      <c r="K67" s="16"/>
      <c r="L67" s="8"/>
      <c r="M67" s="8"/>
      <c r="N67" s="8"/>
      <c r="O67" s="16"/>
      <c r="S67" s="16"/>
    </row>
    <row r="68" spans="1:28" x14ac:dyDescent="0.3">
      <c r="G68" s="16"/>
      <c r="H68" s="8"/>
      <c r="I68" s="8"/>
      <c r="J68" s="8"/>
      <c r="K68" s="16"/>
      <c r="L68" s="8"/>
      <c r="M68" s="8"/>
      <c r="N68" s="8"/>
      <c r="O68" s="16"/>
      <c r="S68" s="16"/>
    </row>
    <row r="69" spans="1:28" x14ac:dyDescent="0.3">
      <c r="G69" s="16"/>
      <c r="H69" s="16"/>
      <c r="K69" s="16"/>
      <c r="L69" s="16"/>
      <c r="O69" s="16"/>
      <c r="P69" s="16"/>
      <c r="S69" s="16"/>
      <c r="T69" s="16"/>
    </row>
    <row r="70" spans="1:28" x14ac:dyDescent="0.3">
      <c r="G70" s="16"/>
      <c r="H70" s="16"/>
      <c r="I70" s="16"/>
      <c r="J70" s="16"/>
      <c r="K70" s="16"/>
      <c r="L70" s="16"/>
      <c r="M70" s="16"/>
      <c r="N70" s="16"/>
      <c r="O70" s="16"/>
      <c r="S70" s="16"/>
    </row>
    <row r="72" spans="1:28" x14ac:dyDescent="0.3">
      <c r="G72" s="16"/>
      <c r="H72" s="16"/>
      <c r="I72" s="16"/>
      <c r="J72" s="16"/>
      <c r="K72" s="16"/>
      <c r="L72" s="16"/>
      <c r="M72" s="16"/>
      <c r="N72" s="16"/>
      <c r="O72" s="16"/>
      <c r="S72" s="16"/>
    </row>
    <row r="73" spans="1:28" x14ac:dyDescent="0.3">
      <c r="G73" s="16"/>
      <c r="H73" s="16"/>
      <c r="I73" s="16"/>
      <c r="J73" s="16"/>
      <c r="K73" s="16"/>
      <c r="L73" s="16"/>
      <c r="M73" s="16"/>
      <c r="N73" s="16"/>
      <c r="O73" s="16"/>
      <c r="S73" s="16"/>
    </row>
    <row r="74" spans="1:28" x14ac:dyDescent="0.3">
      <c r="G74" s="16"/>
      <c r="H74" s="16"/>
      <c r="I74" s="16"/>
      <c r="J74" s="16"/>
      <c r="K74" s="16"/>
      <c r="L74" s="16"/>
      <c r="M74" s="16"/>
      <c r="N74" s="16"/>
      <c r="O74" s="16"/>
      <c r="S74" s="16"/>
    </row>
    <row r="75" spans="1:28" x14ac:dyDescent="0.3">
      <c r="G75" s="16"/>
      <c r="H75" s="16"/>
      <c r="I75" s="16"/>
      <c r="J75" s="16"/>
      <c r="K75" s="16"/>
      <c r="L75" s="16"/>
      <c r="M75" s="16"/>
      <c r="N75" s="16"/>
      <c r="O75" s="16"/>
      <c r="P75" s="17"/>
      <c r="Q75" s="17"/>
      <c r="R75" s="17"/>
      <c r="S75" s="16"/>
      <c r="T75" s="17"/>
      <c r="U75" s="17"/>
      <c r="V75" s="17"/>
    </row>
    <row r="76" spans="1:28" x14ac:dyDescent="0.3">
      <c r="G76" s="16"/>
      <c r="H76" s="16"/>
      <c r="I76" s="16"/>
      <c r="J76" s="16"/>
      <c r="K76" s="16"/>
      <c r="L76" s="16"/>
      <c r="M76" s="16"/>
      <c r="N76" s="16"/>
      <c r="O76" s="16"/>
      <c r="P76" s="16"/>
      <c r="Q76" s="16"/>
      <c r="R76" s="16"/>
      <c r="S76" s="16"/>
      <c r="T76" s="16"/>
      <c r="U76" s="16"/>
      <c r="V76" s="16"/>
    </row>
    <row r="77" spans="1:28" x14ac:dyDescent="0.3">
      <c r="G77" s="16"/>
      <c r="K77" s="16"/>
      <c r="O77" s="16"/>
      <c r="S77" s="16"/>
    </row>
    <row r="78" spans="1:28" x14ac:dyDescent="0.3">
      <c r="G78" s="16"/>
      <c r="K78" s="16"/>
      <c r="O78" s="16"/>
      <c r="S78" s="16"/>
    </row>
    <row r="79" spans="1:28" x14ac:dyDescent="0.3">
      <c r="G79" s="16"/>
    </row>
    <row r="80" spans="1:28" x14ac:dyDescent="0.3">
      <c r="G80" s="16"/>
    </row>
    <row r="84" spans="7:22" x14ac:dyDescent="0.3">
      <c r="P84" s="3"/>
      <c r="Q84" s="3"/>
      <c r="T84" s="3"/>
      <c r="U84" s="3"/>
    </row>
    <row r="85" spans="7:22" x14ac:dyDescent="0.3">
      <c r="G85" s="16"/>
      <c r="P85" s="3"/>
      <c r="Q85" s="3"/>
      <c r="T85" s="3"/>
      <c r="U85" s="3"/>
    </row>
    <row r="86" spans="7:22" x14ac:dyDescent="0.3">
      <c r="O86" s="16"/>
      <c r="P86" s="8"/>
      <c r="Q86" s="8"/>
      <c r="R86" s="8"/>
      <c r="S86" s="16"/>
      <c r="T86" s="8"/>
      <c r="U86" s="8"/>
      <c r="V86" s="8"/>
    </row>
    <row r="87" spans="7:22" x14ac:dyDescent="0.3">
      <c r="O87" s="16"/>
      <c r="P87" s="8"/>
      <c r="Q87" s="8"/>
      <c r="R87" s="8"/>
      <c r="S87" s="16"/>
      <c r="T87" s="8"/>
      <c r="U87" s="8"/>
      <c r="V87" s="8"/>
    </row>
    <row r="88" spans="7:22" x14ac:dyDescent="0.3">
      <c r="O88" s="16"/>
      <c r="P88" s="8"/>
      <c r="Q88" s="8"/>
      <c r="R88" s="8"/>
      <c r="S88" s="16"/>
      <c r="T88" s="8"/>
      <c r="U88" s="8"/>
      <c r="V88" s="8"/>
    </row>
  </sheetData>
  <sheetProtection selectLockedCells="1" selectUnlockedCells="1"/>
  <mergeCells count="34">
    <mergeCell ref="S1:V1"/>
    <mergeCell ref="S2:V2"/>
    <mergeCell ref="S6:V6"/>
    <mergeCell ref="S7:V7"/>
    <mergeCell ref="O1:R1"/>
    <mergeCell ref="O2:R2"/>
    <mergeCell ref="O6:R6"/>
    <mergeCell ref="O7:R7"/>
    <mergeCell ref="B37:E37"/>
    <mergeCell ref="B38:E38"/>
    <mergeCell ref="B25:E25"/>
    <mergeCell ref="B29:E29"/>
    <mergeCell ref="D7:D8"/>
    <mergeCell ref="E7:E8"/>
    <mergeCell ref="B17:E17"/>
    <mergeCell ref="A31:V31"/>
    <mergeCell ref="A18:V18"/>
    <mergeCell ref="A19:V19"/>
    <mergeCell ref="A26:V26"/>
    <mergeCell ref="A27:V27"/>
    <mergeCell ref="A30:V30"/>
    <mergeCell ref="A6:A8"/>
    <mergeCell ref="A10:V10"/>
    <mergeCell ref="G2:J2"/>
    <mergeCell ref="B6:B8"/>
    <mergeCell ref="C6:C8"/>
    <mergeCell ref="D6:E6"/>
    <mergeCell ref="G6:J6"/>
    <mergeCell ref="G7:J7"/>
    <mergeCell ref="F7:F8"/>
    <mergeCell ref="A4:V4"/>
    <mergeCell ref="K2:N2"/>
    <mergeCell ref="K6:N6"/>
    <mergeCell ref="K7:N7"/>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1"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6+ </vt:lpstr>
      <vt:lpstr>'Приложение 6+ '!Заголовки_для_печати</vt:lpstr>
      <vt:lpstr>'Приложение 6+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2020-04-23T07:36:59Z</cp:lastPrinted>
  <dcterms:created xsi:type="dcterms:W3CDTF">2016-10-17T03:40:44Z</dcterms:created>
  <dcterms:modified xsi:type="dcterms:W3CDTF">2020-05-22T03:15:34Z</dcterms:modified>
</cp:coreProperties>
</file>