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0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5'!$8:$9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5'!$A$1:$AE$67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9" i="1" l="1"/>
  <c r="M69" i="1"/>
  <c r="L69" i="1"/>
  <c r="L70" i="1" l="1"/>
  <c r="L73" i="1" s="1"/>
  <c r="N72" i="1"/>
  <c r="M72" i="1"/>
  <c r="L72" i="1"/>
  <c r="L38" i="1" l="1"/>
  <c r="N44" i="1" l="1"/>
  <c r="M44" i="1"/>
  <c r="L44" i="1"/>
  <c r="L31" i="1"/>
  <c r="N24" i="1"/>
  <c r="M24" i="1"/>
  <c r="L24" i="1"/>
  <c r="I67" i="1" l="1"/>
  <c r="H67" i="1"/>
  <c r="G67" i="1"/>
  <c r="I68" i="1"/>
  <c r="H68" i="1"/>
  <c r="G68" i="1"/>
  <c r="I65" i="1"/>
  <c r="I64" i="1"/>
  <c r="I63" i="1"/>
  <c r="I62" i="1"/>
  <c r="I61" i="1"/>
  <c r="I60" i="1"/>
  <c r="I59" i="1"/>
  <c r="H65" i="1"/>
  <c r="H64" i="1"/>
  <c r="H63" i="1"/>
  <c r="H62" i="1"/>
  <c r="H61" i="1"/>
  <c r="H60" i="1"/>
  <c r="H59" i="1"/>
  <c r="G65" i="1"/>
  <c r="G64" i="1"/>
  <c r="G63" i="1"/>
  <c r="G62" i="1"/>
  <c r="G61" i="1"/>
  <c r="G60" i="1"/>
  <c r="G59" i="1"/>
  <c r="I13" i="1" l="1"/>
  <c r="H13" i="1"/>
  <c r="G13" i="1"/>
  <c r="I12" i="1"/>
  <c r="H12" i="1"/>
  <c r="G12" i="1"/>
  <c r="H42" i="1" l="1"/>
  <c r="I42" i="1"/>
  <c r="H41" i="1"/>
  <c r="I41" i="1"/>
  <c r="G41" i="1"/>
  <c r="H39" i="1" l="1"/>
  <c r="I39" i="1"/>
  <c r="I38" i="1"/>
  <c r="G39" i="1"/>
  <c r="H38" i="1"/>
  <c r="G38" i="1"/>
  <c r="J68" i="1" l="1"/>
  <c r="K68" i="1"/>
  <c r="M68" i="1" l="1"/>
  <c r="M70" i="1" s="1"/>
  <c r="M73" i="1" s="1"/>
  <c r="N68" i="1"/>
  <c r="N70" i="1" s="1"/>
  <c r="N73" i="1" s="1"/>
  <c r="L68" i="1" l="1"/>
  <c r="O13" i="1" l="1"/>
  <c r="D16" i="1" l="1"/>
  <c r="A16" i="1"/>
</calcChain>
</file>

<file path=xl/sharedStrings.xml><?xml version="1.0" encoding="utf-8"?>
<sst xmlns="http://schemas.openxmlformats.org/spreadsheetml/2006/main" count="219" uniqueCount="97">
  <si>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</si>
  <si>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</si>
  <si>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</si>
  <si>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</si>
  <si>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</si>
  <si>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</si>
  <si>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</si>
  <si>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</si>
  <si>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</si>
  <si>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</si>
  <si>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</si>
  <si>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</si>
  <si>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</si>
  <si>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</si>
  <si>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</si>
  <si>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</si>
  <si>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</si>
  <si>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</si>
  <si>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</si>
  <si>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</si>
  <si>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</si>
  <si>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</si>
  <si>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</si>
  <si>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</si>
  <si>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</si>
  <si>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Показ концертов и концертных программ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</si>
  <si>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</si>
  <si>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</si>
  <si>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</si>
  <si>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</si>
  <si>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</si>
  <si>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</si>
  <si>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</si>
  <si>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</si>
  <si>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</si>
  <si>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</si>
  <si>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</si>
  <si>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</si>
  <si>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</si>
  <si>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</si>
  <si>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</si>
  <si>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</si>
  <si>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отреставрированных и законсервированных в отчетном году)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</si>
  <si>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</si>
  <si>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</si>
  <si>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</si>
  <si>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</si>
  <si>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</si>
  <si>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стационар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</si>
  <si>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</si>
  <si>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</si>
  <si>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</si>
  <si>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Количество экспонатов</t>
  </si>
  <si>
    <t>Родина - фестиваль Полярная сова + конкурс аудивизуальных по молодежи</t>
  </si>
  <si>
    <t>по наркомании выездной кинотеатр Будь собой</t>
  </si>
  <si>
    <t>фестивали и конкурсы по стимул. + бывшие ДМЦП</t>
  </si>
  <si>
    <t>праздничный город и ДМЦП</t>
  </si>
  <si>
    <t>стимулир. Фестиваль Хантайский порог</t>
  </si>
  <si>
    <t>Праздн. Город.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</si>
  <si>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</si>
  <si>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</si>
  <si>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</si>
  <si>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</si>
  <si>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</si>
  <si>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</si>
  <si>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</si>
  <si>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</si>
  <si>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</si>
  <si>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</si>
  <si>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</si>
  <si>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</si>
  <si>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</si>
  <si>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с учетом всех форм</t>
  </si>
  <si>
    <t>число участников</t>
  </si>
  <si>
    <t>количество обучающихся</t>
  </si>
  <si>
    <t>количество обучающихся в 2016 г., человеко-час.с 2017 г.</t>
  </si>
  <si>
    <t>36 концертов и концертных программ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</si>
  <si>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</si>
  <si>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</si>
  <si>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</si>
  <si>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</si>
  <si>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</si>
  <si>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</si>
  <si>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2016 год
(факт)</t>
  </si>
  <si>
    <t>2017 год
(оценка)</t>
  </si>
  <si>
    <t>2020 год
(план)</t>
  </si>
  <si>
    <t>-</t>
  </si>
  <si>
    <t>показатели                         ЦБС + ЭНЕРГИЯ</t>
  </si>
  <si>
    <t>показатели                         ГЦК + ЭНЕРГИЯ</t>
  </si>
  <si>
    <t>Прогноз сводных показателей муниципальных заданий по муниципальной программе "Развитие культуры" на 2017-2020 годы</t>
  </si>
  <si>
    <t>мун.задания</t>
  </si>
  <si>
    <t>м.1.3,.15,1.6,4.1,4.2,4.3,4.4</t>
  </si>
  <si>
    <t>итого МП</t>
  </si>
  <si>
    <t>отклонение</t>
  </si>
  <si>
    <t>проверка</t>
  </si>
  <si>
    <t>кол-во учащихся</t>
  </si>
  <si>
    <t xml:space="preserve">Приложение 5
к муниципальной программе
"Развитие культуры"
на 2017 - 2020 годы,
утвержденной
Постановлением
Администрации города Норильска
от 05.12.2016  № 580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</si>
</sst>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8" fillId="0" borderId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3" fontId="8" fillId="0" borderId="1" xfId="1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/>
    </xf>
    <xf numFmtId="3" fontId="20" fillId="0" borderId="1" xfId="0" applyNumberFormat="1" applyFont="1" applyFill="1" applyBorder="1" applyAlignment="1">
      <alignment horizontal="right" vertical="top"/>
    </xf>
    <xf numFmtId="3" fontId="4" fillId="0" borderId="0" xfId="1" applyNumberFormat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/>
    </xf>
    <xf numFmtId="0" fontId="4" fillId="0" borderId="1" xfId="1" applyFont="1" applyFill="1" applyBorder="1" applyAlignment="1">
      <alignment horizontal="right" vertical="top" wrapText="1"/>
    </xf>
    <xf numFmtId="0" fontId="13" fillId="0" borderId="0" xfId="1" applyFont="1" applyFill="1" applyAlignment="1">
      <alignment vertical="top" wrapText="1"/>
    </xf>
    <xf numFmtId="0" fontId="4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1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Alignment="1">
      <alignment vertical="top"/>
    </xf>
    <xf numFmtId="0" fontId="4" fillId="0" borderId="16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19" fillId="0" borderId="9" xfId="1" applyFont="1" applyFill="1" applyBorder="1" applyAlignment="1">
      <alignment horizontal="center" vertical="top" wrapText="1"/>
    </xf>
    <xf numFmtId="0" fontId="19" fillId="0" borderId="10" xfId="1" applyFont="1" applyFill="1" applyBorder="1" applyAlignment="1">
      <alignment horizontal="center" vertical="top" wrapText="1"/>
    </xf>
    <xf numFmtId="0" fontId="19" fillId="0" borderId="11" xfId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 vertical="top" wrapText="1"/>
    </xf>
    <xf numFmtId="0" fontId="19" fillId="0" borderId="12" xfId="1" applyFont="1" applyFill="1" applyBorder="1" applyAlignment="1">
      <alignment horizontal="center" vertical="top" wrapText="1"/>
    </xf>
    <xf numFmtId="0" fontId="19" fillId="0" borderId="13" xfId="1" applyFont="1" applyFill="1" applyBorder="1" applyAlignment="1">
      <alignment horizontal="center" vertical="top" wrapText="1"/>
    </xf>
    <xf numFmtId="0" fontId="19" fillId="0" borderId="14" xfId="1" applyFont="1" applyFill="1" applyBorder="1" applyAlignment="1">
      <alignment horizontal="center" vertical="top" wrapText="1"/>
    </xf>
    <xf numFmtId="0" fontId="19" fillId="0" borderId="15" xfId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6" fillId="0" borderId="0" xfId="1" applyFont="1" applyFill="1" applyAlignment="1">
      <alignment horizontal="center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&#1087;&#1088;&#1080;&#1077;&#1084;&#1085;&#1072;&#1103;\&#1052;&#1055;%20&#1056;&#1040;&#1047;&#1042;&#1048;&#1058;&#1048;&#1045;%20&#1050;&#1059;&#1051;&#1068;&#1058;&#1059;&#1056;&#1067;\2018\&#1052;&#1055;%20&#1056;&#1072;&#1079;&#1074;&#1080;&#1090;&#1080;&#1077;%20&#1082;&#1091;&#1083;&#1100;&#1090;&#1091;&#1088;&#1099;%202018-2020%20&#1076;&#1083;&#1103;%20&#1086;&#1090;&#1088;&#1072;&#1073;&#1086;&#1090;&#1082;&#1080;\&#1074;%20&#1076;&#1077;&#1083;&#1086;\&#1055;&#1086;&#1089;&#1090;__&#1087;&#1088;&#1080;&#1083;%206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+ "/>
    </sheetNames>
    <sheetDataSet>
      <sheetData sheetId="0">
        <row r="16">
          <cell r="K16">
            <v>1049.9000000000001</v>
          </cell>
          <cell r="O16">
            <v>1049.9000000000001</v>
          </cell>
          <cell r="S16">
            <v>1049.9000000000001</v>
          </cell>
        </row>
        <row r="18">
          <cell r="K18">
            <v>202.2</v>
          </cell>
          <cell r="O18">
            <v>202.2</v>
          </cell>
          <cell r="S18">
            <v>202.2</v>
          </cell>
        </row>
        <row r="19">
          <cell r="K19">
            <v>3166.7999999999993</v>
          </cell>
          <cell r="L19">
            <v>18476.399999999998</v>
          </cell>
          <cell r="O19">
            <v>3166.7999999999993</v>
          </cell>
          <cell r="P19">
            <v>18647.099999999999</v>
          </cell>
          <cell r="S19">
            <v>3166.7999999999993</v>
          </cell>
          <cell r="T19">
            <v>18647.099999999999</v>
          </cell>
        </row>
        <row r="35">
          <cell r="K35">
            <v>8429.7999999999993</v>
          </cell>
          <cell r="L35">
            <v>106533.7</v>
          </cell>
          <cell r="O35">
            <v>8429.82</v>
          </cell>
          <cell r="P35">
            <v>107609.8</v>
          </cell>
          <cell r="S35">
            <v>8429.82</v>
          </cell>
          <cell r="T35">
            <v>107609.8</v>
          </cell>
        </row>
        <row r="36">
          <cell r="K36">
            <v>15323.6</v>
          </cell>
          <cell r="O36">
            <v>590</v>
          </cell>
          <cell r="S36">
            <v>590</v>
          </cell>
        </row>
        <row r="37">
          <cell r="K37">
            <v>6030.0920000000006</v>
          </cell>
          <cell r="O37">
            <v>3597.5</v>
          </cell>
          <cell r="S37">
            <v>3597.5</v>
          </cell>
        </row>
        <row r="38">
          <cell r="K38">
            <v>22585.1</v>
          </cell>
          <cell r="L38">
            <v>34.5</v>
          </cell>
          <cell r="O38">
            <v>24357</v>
          </cell>
          <cell r="P38">
            <v>34.5</v>
          </cell>
          <cell r="S38">
            <v>24357</v>
          </cell>
          <cell r="T38">
            <v>34.5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5"/>
  <sheetViews>
    <sheetView tabSelected="1" view="pageBreakPreview" zoomScale="57" zoomScaleNormal="85" zoomScaleSheetLayoutView="57" workbookViewId="0">
      <selection activeCell="J1" sqref="J1:M1"/>
    </sheetView>
  </sheetViews>
  <sheetFormatPr defaultColWidth="9.109375" defaultRowHeight="18" x14ac:dyDescent="0.3"/>
  <cols>
    <col min="1" max="1" width="46.109375" style="27" customWidth="1"/>
    <col min="2" max="4" width="46.109375" style="1" customWidth="1"/>
    <col min="5" max="5" width="13.6640625" style="32" customWidth="1"/>
    <col min="6" max="6" width="14.5546875" style="32" customWidth="1"/>
    <col min="7" max="9" width="14.109375" style="32" customWidth="1"/>
    <col min="10" max="10" width="16.109375" style="32" customWidth="1"/>
    <col min="11" max="11" width="13.44140625" style="32" customWidth="1"/>
    <col min="12" max="12" width="20.44140625" style="32" bestFit="1" customWidth="1"/>
    <col min="13" max="13" width="17.109375" style="32" customWidth="1"/>
    <col min="14" max="14" width="19" style="32" customWidth="1"/>
    <col min="15" max="15" width="70.6640625" style="32" hidden="1" customWidth="1"/>
    <col min="16" max="16" width="0.88671875" style="32" hidden="1" customWidth="1"/>
    <col min="17" max="18" width="9.109375" style="32" hidden="1" customWidth="1"/>
    <col min="19" max="19" width="18.6640625" style="32" hidden="1" customWidth="1"/>
    <col min="20" max="20" width="0" style="32" hidden="1" customWidth="1"/>
    <col min="21" max="21" width="25.6640625" style="32" hidden="1" customWidth="1"/>
    <col min="22" max="22" width="9.6640625" style="32" hidden="1" customWidth="1"/>
    <col min="23" max="45" width="0" style="32" hidden="1" customWidth="1"/>
    <col min="46" max="46" width="22.6640625" style="32" hidden="1" customWidth="1"/>
    <col min="47" max="47" width="17.109375" style="32" customWidth="1"/>
    <col min="48" max="16384" width="9.109375" style="32"/>
  </cols>
  <sheetData>
    <row r="1" spans="1:50" ht="165" customHeight="1" x14ac:dyDescent="0.3">
      <c r="B1" s="108"/>
      <c r="C1" s="108"/>
      <c r="D1" s="108"/>
      <c r="E1" s="108"/>
      <c r="F1" s="108"/>
      <c r="G1" s="108"/>
      <c r="J1" s="109" t="s">
        <v>96</v>
      </c>
      <c r="K1" s="109"/>
      <c r="L1" s="109"/>
      <c r="M1" s="109"/>
    </row>
    <row r="2" spans="1:50" ht="90" customHeight="1" x14ac:dyDescent="0.3">
      <c r="J2" s="90"/>
      <c r="K2" s="90"/>
      <c r="L2" s="90"/>
      <c r="M2" s="90"/>
    </row>
    <row r="3" spans="1:50" x14ac:dyDescent="0.3">
      <c r="J3" s="91"/>
      <c r="K3" s="91"/>
      <c r="L3" s="91"/>
      <c r="M3" s="31"/>
    </row>
    <row r="4" spans="1:50" x14ac:dyDescent="0.3">
      <c r="J4" s="92"/>
      <c r="K4" s="92"/>
      <c r="L4" s="92"/>
    </row>
    <row r="5" spans="1:50" s="3" customFormat="1" x14ac:dyDescent="0.35">
      <c r="A5" s="27"/>
      <c r="B5" s="2"/>
      <c r="C5" s="2"/>
      <c r="D5" s="2"/>
      <c r="G5" s="32"/>
      <c r="H5" s="32"/>
      <c r="I5" s="32"/>
      <c r="J5" s="93"/>
      <c r="K5" s="93"/>
      <c r="L5" s="93"/>
      <c r="M5" s="33"/>
    </row>
    <row r="6" spans="1:50" ht="39.75" customHeight="1" x14ac:dyDescent="0.3">
      <c r="A6" s="94" t="s">
        <v>89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8" spans="1:50" s="33" customFormat="1" ht="39.75" customHeight="1" x14ac:dyDescent="0.3">
      <c r="A8" s="95" t="s">
        <v>6</v>
      </c>
      <c r="B8" s="97" t="s">
        <v>3</v>
      </c>
      <c r="C8" s="97" t="s">
        <v>4</v>
      </c>
      <c r="D8" s="97" t="s">
        <v>5</v>
      </c>
      <c r="E8" s="96" t="s">
        <v>7</v>
      </c>
      <c r="F8" s="96"/>
      <c r="G8" s="96"/>
      <c r="H8" s="96"/>
      <c r="I8" s="96"/>
      <c r="J8" s="96" t="s">
        <v>8</v>
      </c>
      <c r="K8" s="96"/>
      <c r="L8" s="96"/>
      <c r="M8" s="96"/>
      <c r="N8" s="96"/>
    </row>
    <row r="9" spans="1:50" ht="36" x14ac:dyDescent="0.3">
      <c r="A9" s="95"/>
      <c r="B9" s="98"/>
      <c r="C9" s="98"/>
      <c r="D9" s="98"/>
      <c r="E9" s="21" t="s">
        <v>83</v>
      </c>
      <c r="F9" s="21" t="s">
        <v>84</v>
      </c>
      <c r="G9" s="21" t="s">
        <v>1</v>
      </c>
      <c r="H9" s="21" t="s">
        <v>2</v>
      </c>
      <c r="I9" s="21" t="s">
        <v>85</v>
      </c>
      <c r="J9" s="21" t="s">
        <v>83</v>
      </c>
      <c r="K9" s="21" t="s">
        <v>84</v>
      </c>
      <c r="L9" s="21" t="s">
        <v>1</v>
      </c>
      <c r="M9" s="21" t="s">
        <v>2</v>
      </c>
      <c r="N9" s="21" t="s">
        <v>85</v>
      </c>
    </row>
    <row r="10" spans="1:50" x14ac:dyDescent="0.3">
      <c r="A10" s="87" t="s">
        <v>10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1" spans="1:50" ht="18.600000000000001" thickBot="1" x14ac:dyDescent="0.35">
      <c r="A11" s="84" t="s">
        <v>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6"/>
    </row>
    <row r="12" spans="1:50" ht="90" x14ac:dyDescent="0.3">
      <c r="A12" s="25" t="s">
        <v>16</v>
      </c>
      <c r="B12" s="34"/>
      <c r="C12" s="5" t="s">
        <v>37</v>
      </c>
      <c r="D12" s="5" t="s">
        <v>38</v>
      </c>
      <c r="E12" s="35">
        <v>466306</v>
      </c>
      <c r="F12" s="35">
        <v>500000</v>
      </c>
      <c r="G12" s="36">
        <f>500000+3000</f>
        <v>503000</v>
      </c>
      <c r="H12" s="36">
        <f>520000+3000</f>
        <v>523000</v>
      </c>
      <c r="I12" s="36">
        <f>530000+3000</f>
        <v>533000</v>
      </c>
      <c r="J12" s="99">
        <v>137180.79999999999</v>
      </c>
      <c r="K12" s="99">
        <v>142436.69999999998</v>
      </c>
      <c r="L12" s="99">
        <v>126206.9</v>
      </c>
      <c r="M12" s="99">
        <v>127211.8</v>
      </c>
      <c r="N12" s="99">
        <v>127211.8</v>
      </c>
      <c r="AT12" s="32" t="s">
        <v>77</v>
      </c>
      <c r="AU12" s="58" t="s">
        <v>87</v>
      </c>
      <c r="AV12" s="59"/>
      <c r="AW12" s="59"/>
      <c r="AX12" s="60"/>
    </row>
    <row r="13" spans="1:50" ht="54" x14ac:dyDescent="0.3">
      <c r="A13" s="25" t="s">
        <v>17</v>
      </c>
      <c r="B13" s="34"/>
      <c r="C13" s="34"/>
      <c r="D13" s="5" t="s">
        <v>39</v>
      </c>
      <c r="E13" s="35">
        <v>739934</v>
      </c>
      <c r="F13" s="37">
        <v>750000</v>
      </c>
      <c r="G13" s="38">
        <f>755000+23200</f>
        <v>778200</v>
      </c>
      <c r="H13" s="38">
        <f>760000+23200</f>
        <v>783200</v>
      </c>
      <c r="I13" s="38">
        <f>760000+23200</f>
        <v>783200</v>
      </c>
      <c r="J13" s="100"/>
      <c r="K13" s="100"/>
      <c r="L13" s="100"/>
      <c r="M13" s="100"/>
      <c r="N13" s="100"/>
      <c r="O13" s="32">
        <f>144145.071356868-3500</f>
        <v>140645.07135686799</v>
      </c>
      <c r="AU13" s="61"/>
      <c r="AV13" s="62"/>
      <c r="AW13" s="62"/>
      <c r="AX13" s="63"/>
    </row>
    <row r="14" spans="1:50" ht="54.6" thickBot="1" x14ac:dyDescent="0.35">
      <c r="A14" s="25" t="s">
        <v>18</v>
      </c>
      <c r="B14" s="34"/>
      <c r="C14" s="34"/>
      <c r="D14" s="5" t="s">
        <v>40</v>
      </c>
      <c r="E14" s="39">
        <v>461834</v>
      </c>
      <c r="F14" s="40">
        <v>465000</v>
      </c>
      <c r="G14" s="40">
        <v>475000</v>
      </c>
      <c r="H14" s="40">
        <v>485000</v>
      </c>
      <c r="I14" s="40">
        <v>485000</v>
      </c>
      <c r="J14" s="101"/>
      <c r="K14" s="101"/>
      <c r="L14" s="101"/>
      <c r="M14" s="101"/>
      <c r="N14" s="101"/>
      <c r="AU14" s="64"/>
      <c r="AV14" s="65"/>
      <c r="AW14" s="65"/>
      <c r="AX14" s="66"/>
    </row>
    <row r="15" spans="1:50" x14ac:dyDescent="0.3">
      <c r="A15" s="84" t="s">
        <v>12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</row>
    <row r="16" spans="1:50" ht="54" x14ac:dyDescent="0.3">
      <c r="A16" s="25" t="str">
        <f>A13</f>
        <v xml:space="preserve">Формирование, учет, изучение, обеспечение физического сохранения и безопасности фондов библиотеки </v>
      </c>
      <c r="B16" s="5"/>
      <c r="C16" s="5"/>
      <c r="D16" s="5" t="str">
        <f>D13</f>
        <v>количество документов (общее количество библиотечного фонда в отчетном году)</v>
      </c>
      <c r="E16" s="102" t="s">
        <v>28</v>
      </c>
      <c r="F16" s="103"/>
      <c r="G16" s="103"/>
      <c r="H16" s="103"/>
      <c r="I16" s="104"/>
      <c r="J16" s="11">
        <v>3500</v>
      </c>
      <c r="K16" s="11">
        <v>3500</v>
      </c>
      <c r="L16" s="11">
        <v>3570</v>
      </c>
      <c r="M16" s="11">
        <v>3570</v>
      </c>
      <c r="N16" s="11">
        <v>3570</v>
      </c>
    </row>
    <row r="17" spans="1:15" x14ac:dyDescent="0.3">
      <c r="A17" s="84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</row>
    <row r="18" spans="1:15" ht="36" x14ac:dyDescent="0.3">
      <c r="A18" s="25" t="s">
        <v>19</v>
      </c>
      <c r="B18" s="4"/>
      <c r="C18" s="5" t="s">
        <v>37</v>
      </c>
      <c r="D18" s="4" t="s">
        <v>44</v>
      </c>
      <c r="E18" s="22">
        <v>290103</v>
      </c>
      <c r="F18" s="22">
        <v>280130</v>
      </c>
      <c r="G18" s="22">
        <v>200000</v>
      </c>
      <c r="H18" s="22">
        <v>200000</v>
      </c>
      <c r="I18" s="22">
        <v>200000</v>
      </c>
      <c r="J18" s="72">
        <v>73083.8</v>
      </c>
      <c r="K18" s="72">
        <v>83714.2</v>
      </c>
      <c r="L18" s="72">
        <v>73040.899999999994</v>
      </c>
      <c r="M18" s="72">
        <v>73562.8</v>
      </c>
      <c r="N18" s="72">
        <v>73562.8</v>
      </c>
    </row>
    <row r="19" spans="1:15" ht="54" x14ac:dyDescent="0.3">
      <c r="A19" s="25" t="s">
        <v>20</v>
      </c>
      <c r="B19" s="4"/>
      <c r="C19" s="4"/>
      <c r="D19" s="4" t="s">
        <v>43</v>
      </c>
      <c r="E19" s="22">
        <v>177</v>
      </c>
      <c r="F19" s="22">
        <v>141</v>
      </c>
      <c r="G19" s="22">
        <v>100</v>
      </c>
      <c r="H19" s="22">
        <v>100</v>
      </c>
      <c r="I19" s="22">
        <v>100</v>
      </c>
      <c r="J19" s="73"/>
      <c r="K19" s="73"/>
      <c r="L19" s="73"/>
      <c r="M19" s="73"/>
      <c r="N19" s="73"/>
    </row>
    <row r="20" spans="1:15" ht="72" x14ac:dyDescent="0.3">
      <c r="A20" s="25" t="s">
        <v>21</v>
      </c>
      <c r="B20" s="4"/>
      <c r="C20" s="4"/>
      <c r="D20" s="4" t="s">
        <v>41</v>
      </c>
      <c r="E20" s="22">
        <v>75802</v>
      </c>
      <c r="F20" s="22">
        <v>76002</v>
      </c>
      <c r="G20" s="22">
        <v>76502</v>
      </c>
      <c r="H20" s="22">
        <v>77002</v>
      </c>
      <c r="I20" s="22">
        <v>77502</v>
      </c>
      <c r="J20" s="73"/>
      <c r="K20" s="73"/>
      <c r="L20" s="73"/>
      <c r="M20" s="73"/>
      <c r="N20" s="73"/>
    </row>
    <row r="21" spans="1:15" ht="72" x14ac:dyDescent="0.3">
      <c r="A21" s="25" t="s">
        <v>22</v>
      </c>
      <c r="B21" s="4"/>
      <c r="C21" s="4"/>
      <c r="D21" s="4" t="s">
        <v>42</v>
      </c>
      <c r="E21" s="22">
        <v>177</v>
      </c>
      <c r="F21" s="22">
        <v>180</v>
      </c>
      <c r="G21" s="22">
        <v>182</v>
      </c>
      <c r="H21" s="22">
        <v>182</v>
      </c>
      <c r="I21" s="22">
        <v>182</v>
      </c>
      <c r="J21" s="74"/>
      <c r="K21" s="74"/>
      <c r="L21" s="74"/>
      <c r="M21" s="74"/>
      <c r="N21" s="74"/>
    </row>
    <row r="22" spans="1:15" x14ac:dyDescent="0.3">
      <c r="A22" s="105" t="s">
        <v>82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</row>
    <row r="23" spans="1:15" x14ac:dyDescent="0.3">
      <c r="A23" s="84" t="s">
        <v>32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6"/>
    </row>
    <row r="24" spans="1:15" x14ac:dyDescent="0.3">
      <c r="A24" s="82" t="s">
        <v>13</v>
      </c>
      <c r="B24" s="4"/>
      <c r="C24" s="4"/>
      <c r="D24" s="4" t="s">
        <v>45</v>
      </c>
      <c r="E24" s="22">
        <v>7</v>
      </c>
      <c r="F24" s="22">
        <v>7</v>
      </c>
      <c r="G24" s="22">
        <v>7</v>
      </c>
      <c r="H24" s="22">
        <v>7</v>
      </c>
      <c r="I24" s="22">
        <v>7</v>
      </c>
      <c r="J24" s="72">
        <v>32678.9</v>
      </c>
      <c r="K24" s="72">
        <v>33964.099999999991</v>
      </c>
      <c r="L24" s="72">
        <f>35220.1-1879.6-567.8+50.9</f>
        <v>32823.599999999999</v>
      </c>
      <c r="M24" s="72">
        <f>35457.4-1879.6-567.8+50.9</f>
        <v>33060.9</v>
      </c>
      <c r="N24" s="72">
        <f>35457.4-1879.6-567.8+50.9</f>
        <v>33060.9</v>
      </c>
    </row>
    <row r="25" spans="1:15" x14ac:dyDescent="0.3">
      <c r="A25" s="83"/>
      <c r="B25" s="4"/>
      <c r="C25" s="4"/>
      <c r="D25" s="4" t="s">
        <v>73</v>
      </c>
      <c r="E25" s="22">
        <v>190</v>
      </c>
      <c r="F25" s="22">
        <v>194</v>
      </c>
      <c r="G25" s="22">
        <v>194</v>
      </c>
      <c r="H25" s="22">
        <v>194</v>
      </c>
      <c r="I25" s="22">
        <v>194</v>
      </c>
      <c r="J25" s="73"/>
      <c r="K25" s="73"/>
      <c r="L25" s="73"/>
      <c r="M25" s="73"/>
      <c r="N25" s="73"/>
    </row>
    <row r="26" spans="1:15" x14ac:dyDescent="0.3">
      <c r="A26" s="25" t="s">
        <v>23</v>
      </c>
      <c r="B26" s="4"/>
      <c r="C26" s="4" t="s">
        <v>46</v>
      </c>
      <c r="D26" s="4" t="s">
        <v>47</v>
      </c>
      <c r="E26" s="22">
        <v>56528</v>
      </c>
      <c r="F26" s="22">
        <v>48600</v>
      </c>
      <c r="G26" s="22">
        <v>48600</v>
      </c>
      <c r="H26" s="22">
        <v>48600</v>
      </c>
      <c r="I26" s="22">
        <v>48600</v>
      </c>
      <c r="J26" s="73"/>
      <c r="K26" s="73"/>
      <c r="L26" s="73"/>
      <c r="M26" s="73"/>
      <c r="N26" s="73"/>
    </row>
    <row r="27" spans="1:15" ht="54" x14ac:dyDescent="0.3">
      <c r="A27" s="25" t="s">
        <v>25</v>
      </c>
      <c r="B27" s="4" t="s">
        <v>72</v>
      </c>
      <c r="C27" s="4" t="s">
        <v>48</v>
      </c>
      <c r="D27" s="4" t="s">
        <v>47</v>
      </c>
      <c r="E27" s="41" t="s">
        <v>51</v>
      </c>
      <c r="F27" s="22">
        <v>3960</v>
      </c>
      <c r="G27" s="22">
        <v>3960</v>
      </c>
      <c r="H27" s="22">
        <v>3960</v>
      </c>
      <c r="I27" s="22">
        <v>3960</v>
      </c>
      <c r="J27" s="73"/>
      <c r="K27" s="73"/>
      <c r="L27" s="73"/>
      <c r="M27" s="73"/>
      <c r="N27" s="73"/>
      <c r="O27" s="42" t="s">
        <v>50</v>
      </c>
    </row>
    <row r="28" spans="1:15" x14ac:dyDescent="0.3">
      <c r="A28" s="82" t="s">
        <v>29</v>
      </c>
      <c r="B28" s="4" t="s">
        <v>30</v>
      </c>
      <c r="C28" s="4"/>
      <c r="D28" s="4" t="s">
        <v>49</v>
      </c>
      <c r="E28" s="43">
        <v>57</v>
      </c>
      <c r="F28" s="22">
        <v>50</v>
      </c>
      <c r="G28" s="4">
        <v>50</v>
      </c>
      <c r="H28" s="4">
        <v>50</v>
      </c>
      <c r="I28" s="4">
        <v>50</v>
      </c>
      <c r="J28" s="73"/>
      <c r="K28" s="73"/>
      <c r="L28" s="73"/>
      <c r="M28" s="73"/>
      <c r="N28" s="73"/>
    </row>
    <row r="29" spans="1:15" x14ac:dyDescent="0.3">
      <c r="A29" s="83"/>
      <c r="B29" s="4" t="s">
        <v>31</v>
      </c>
      <c r="C29" s="4"/>
      <c r="D29" s="4" t="s">
        <v>49</v>
      </c>
      <c r="E29" s="43">
        <v>82</v>
      </c>
      <c r="F29" s="22">
        <v>141</v>
      </c>
      <c r="G29" s="4">
        <v>141</v>
      </c>
      <c r="H29" s="4">
        <v>141</v>
      </c>
      <c r="I29" s="4">
        <v>141</v>
      </c>
      <c r="J29" s="74"/>
      <c r="K29" s="74"/>
      <c r="L29" s="74"/>
      <c r="M29" s="74"/>
      <c r="N29" s="74"/>
    </row>
    <row r="30" spans="1:15" x14ac:dyDescent="0.3">
      <c r="A30" s="81" t="s">
        <v>33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1:15" x14ac:dyDescent="0.3">
      <c r="A31" s="82" t="s">
        <v>13</v>
      </c>
      <c r="B31" s="4"/>
      <c r="C31" s="4"/>
      <c r="D31" s="4" t="s">
        <v>45</v>
      </c>
      <c r="E31" s="41">
        <v>13</v>
      </c>
      <c r="F31" s="41">
        <v>13</v>
      </c>
      <c r="G31" s="41">
        <v>13</v>
      </c>
      <c r="H31" s="41">
        <v>13</v>
      </c>
      <c r="I31" s="41">
        <v>13</v>
      </c>
      <c r="J31" s="72">
        <v>31042.7</v>
      </c>
      <c r="K31" s="72">
        <v>30691.199999999997</v>
      </c>
      <c r="L31" s="72">
        <f>24897.1+16</f>
        <v>24913.1</v>
      </c>
      <c r="M31" s="72">
        <v>25113.8</v>
      </c>
      <c r="N31" s="72">
        <v>25113.8</v>
      </c>
    </row>
    <row r="32" spans="1:15" x14ac:dyDescent="0.3">
      <c r="A32" s="83"/>
      <c r="B32" s="4"/>
      <c r="C32" s="4"/>
      <c r="D32" s="4" t="s">
        <v>73</v>
      </c>
      <c r="E32" s="32">
        <v>139</v>
      </c>
      <c r="F32" s="41">
        <v>139</v>
      </c>
      <c r="G32" s="41">
        <v>139</v>
      </c>
      <c r="H32" s="41">
        <v>139</v>
      </c>
      <c r="I32" s="41">
        <v>139</v>
      </c>
      <c r="J32" s="73"/>
      <c r="K32" s="73"/>
      <c r="L32" s="73"/>
      <c r="M32" s="73"/>
      <c r="N32" s="73"/>
    </row>
    <row r="33" spans="1:50" x14ac:dyDescent="0.3">
      <c r="A33" s="28" t="s">
        <v>23</v>
      </c>
      <c r="B33" s="4"/>
      <c r="C33" s="4" t="s">
        <v>46</v>
      </c>
      <c r="D33" s="4" t="s">
        <v>47</v>
      </c>
      <c r="E33" s="22">
        <v>29614</v>
      </c>
      <c r="F33" s="22">
        <v>29150</v>
      </c>
      <c r="G33" s="22">
        <v>29150</v>
      </c>
      <c r="H33" s="22">
        <v>29150</v>
      </c>
      <c r="I33" s="22">
        <v>29150</v>
      </c>
      <c r="J33" s="73"/>
      <c r="K33" s="73"/>
      <c r="L33" s="73"/>
      <c r="M33" s="73"/>
      <c r="N33" s="73"/>
    </row>
    <row r="34" spans="1:50" ht="54" x14ac:dyDescent="0.3">
      <c r="A34" s="25" t="s">
        <v>25</v>
      </c>
      <c r="B34" s="4" t="s">
        <v>72</v>
      </c>
      <c r="C34" s="4" t="s">
        <v>48</v>
      </c>
      <c r="D34" s="4" t="s">
        <v>47</v>
      </c>
      <c r="E34" s="41" t="s">
        <v>51</v>
      </c>
      <c r="F34" s="22">
        <v>2390</v>
      </c>
      <c r="G34" s="22">
        <v>2390</v>
      </c>
      <c r="H34" s="22">
        <v>2390</v>
      </c>
      <c r="I34" s="22">
        <v>2390</v>
      </c>
      <c r="J34" s="73"/>
      <c r="K34" s="73"/>
      <c r="L34" s="73"/>
      <c r="M34" s="73"/>
      <c r="N34" s="73"/>
      <c r="O34" s="42" t="s">
        <v>50</v>
      </c>
    </row>
    <row r="35" spans="1:50" x14ac:dyDescent="0.3">
      <c r="A35" s="82" t="s">
        <v>29</v>
      </c>
      <c r="B35" s="4" t="s">
        <v>30</v>
      </c>
      <c r="C35" s="4"/>
      <c r="D35" s="4" t="s">
        <v>49</v>
      </c>
      <c r="E35" s="43">
        <v>62</v>
      </c>
      <c r="F35" s="22">
        <v>48</v>
      </c>
      <c r="G35" s="4">
        <v>48</v>
      </c>
      <c r="H35" s="4">
        <v>48</v>
      </c>
      <c r="I35" s="4">
        <v>48</v>
      </c>
      <c r="J35" s="73"/>
      <c r="K35" s="73"/>
      <c r="L35" s="73"/>
      <c r="M35" s="73"/>
      <c r="N35" s="73"/>
    </row>
    <row r="36" spans="1:50" x14ac:dyDescent="0.3">
      <c r="A36" s="83"/>
      <c r="B36" s="4" t="s">
        <v>31</v>
      </c>
      <c r="C36" s="4"/>
      <c r="D36" s="4" t="s">
        <v>49</v>
      </c>
      <c r="E36" s="43">
        <v>108</v>
      </c>
      <c r="F36" s="22">
        <v>129</v>
      </c>
      <c r="G36" s="4">
        <v>129</v>
      </c>
      <c r="H36" s="4">
        <v>129</v>
      </c>
      <c r="I36" s="4">
        <v>129</v>
      </c>
      <c r="J36" s="74"/>
      <c r="K36" s="74"/>
      <c r="L36" s="74"/>
      <c r="M36" s="74"/>
      <c r="N36" s="74"/>
    </row>
    <row r="37" spans="1:50" ht="18.75" customHeight="1" thickBot="1" x14ac:dyDescent="0.35">
      <c r="A37" s="81" t="s">
        <v>34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</row>
    <row r="38" spans="1:50" ht="39.75" customHeight="1" x14ac:dyDescent="0.3">
      <c r="A38" s="82" t="s">
        <v>13</v>
      </c>
      <c r="B38" s="4"/>
      <c r="C38" s="4"/>
      <c r="D38" s="4" t="s">
        <v>45</v>
      </c>
      <c r="E38" s="22">
        <v>18</v>
      </c>
      <c r="F38" s="22">
        <v>18</v>
      </c>
      <c r="G38" s="44">
        <f>18+10</f>
        <v>28</v>
      </c>
      <c r="H38" s="44">
        <f t="shared" ref="H38" si="0">18+10</f>
        <v>28</v>
      </c>
      <c r="I38" s="44">
        <f>22+10</f>
        <v>32</v>
      </c>
      <c r="J38" s="72">
        <v>71842.899999999994</v>
      </c>
      <c r="K38" s="72">
        <v>81608.3</v>
      </c>
      <c r="L38" s="72">
        <f>84285+70</f>
        <v>84355</v>
      </c>
      <c r="M38" s="72">
        <v>84953.4</v>
      </c>
      <c r="N38" s="72">
        <v>84953.4</v>
      </c>
      <c r="AU38" s="58" t="s">
        <v>88</v>
      </c>
      <c r="AV38" s="59"/>
      <c r="AW38" s="59"/>
      <c r="AX38" s="60"/>
    </row>
    <row r="39" spans="1:50" ht="39.75" customHeight="1" x14ac:dyDescent="0.3">
      <c r="A39" s="83"/>
      <c r="B39" s="4"/>
      <c r="C39" s="4"/>
      <c r="D39" s="4" t="s">
        <v>73</v>
      </c>
      <c r="E39" s="22">
        <v>955</v>
      </c>
      <c r="F39" s="22">
        <v>955</v>
      </c>
      <c r="G39" s="44">
        <f>955+107</f>
        <v>1062</v>
      </c>
      <c r="H39" s="44">
        <f>955+107</f>
        <v>1062</v>
      </c>
      <c r="I39" s="44">
        <f>985+107</f>
        <v>1092</v>
      </c>
      <c r="J39" s="73"/>
      <c r="K39" s="73"/>
      <c r="L39" s="73"/>
      <c r="M39" s="73"/>
      <c r="N39" s="73"/>
      <c r="AU39" s="61"/>
      <c r="AV39" s="62"/>
      <c r="AW39" s="62"/>
      <c r="AX39" s="63"/>
    </row>
    <row r="40" spans="1:50" ht="54.6" thickBot="1" x14ac:dyDescent="0.35">
      <c r="A40" s="25" t="s">
        <v>25</v>
      </c>
      <c r="B40" s="4" t="s">
        <v>72</v>
      </c>
      <c r="C40" s="4" t="s">
        <v>48</v>
      </c>
      <c r="D40" s="4" t="s">
        <v>47</v>
      </c>
      <c r="E40" s="41">
        <v>1494</v>
      </c>
      <c r="F40" s="22">
        <v>14613</v>
      </c>
      <c r="G40" s="22">
        <v>10335</v>
      </c>
      <c r="H40" s="22">
        <v>10335</v>
      </c>
      <c r="I40" s="22">
        <v>10335</v>
      </c>
      <c r="J40" s="73"/>
      <c r="K40" s="73"/>
      <c r="L40" s="73"/>
      <c r="M40" s="73"/>
      <c r="N40" s="73"/>
      <c r="O40" s="42" t="s">
        <v>50</v>
      </c>
      <c r="AT40" s="32" t="s">
        <v>76</v>
      </c>
      <c r="AU40" s="64"/>
      <c r="AV40" s="65"/>
      <c r="AW40" s="65"/>
      <c r="AX40" s="66"/>
    </row>
    <row r="41" spans="1:50" ht="37.5" customHeight="1" x14ac:dyDescent="0.3">
      <c r="A41" s="82" t="s">
        <v>29</v>
      </c>
      <c r="B41" s="4" t="s">
        <v>30</v>
      </c>
      <c r="C41" s="4"/>
      <c r="D41" s="4" t="s">
        <v>49</v>
      </c>
      <c r="E41" s="22">
        <v>17</v>
      </c>
      <c r="F41" s="22">
        <v>25</v>
      </c>
      <c r="G41" s="45">
        <f>23+14</f>
        <v>37</v>
      </c>
      <c r="H41" s="45">
        <f t="shared" ref="H41:I41" si="1">23+14</f>
        <v>37</v>
      </c>
      <c r="I41" s="45">
        <f t="shared" si="1"/>
        <v>37</v>
      </c>
      <c r="J41" s="73"/>
      <c r="K41" s="73"/>
      <c r="L41" s="73"/>
      <c r="M41" s="73"/>
      <c r="N41" s="73"/>
      <c r="O41" s="32" t="s">
        <v>55</v>
      </c>
    </row>
    <row r="42" spans="1:50" ht="37.5" customHeight="1" x14ac:dyDescent="0.3">
      <c r="A42" s="83"/>
      <c r="B42" s="4" t="s">
        <v>31</v>
      </c>
      <c r="C42" s="4"/>
      <c r="D42" s="4" t="s">
        <v>49</v>
      </c>
      <c r="E42" s="22">
        <v>82</v>
      </c>
      <c r="F42" s="22">
        <v>109</v>
      </c>
      <c r="G42" s="45">
        <v>162</v>
      </c>
      <c r="H42" s="45">
        <f t="shared" ref="H42:I42" si="2">87+65</f>
        <v>152</v>
      </c>
      <c r="I42" s="45">
        <f t="shared" si="2"/>
        <v>152</v>
      </c>
      <c r="J42" s="74"/>
      <c r="K42" s="74"/>
      <c r="L42" s="74"/>
      <c r="M42" s="74"/>
      <c r="N42" s="74"/>
      <c r="O42" s="32" t="s">
        <v>56</v>
      </c>
    </row>
    <row r="43" spans="1:50" ht="18.75" customHeight="1" x14ac:dyDescent="0.3">
      <c r="A43" s="81" t="s">
        <v>35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</row>
    <row r="44" spans="1:50" ht="27" customHeight="1" x14ac:dyDescent="0.3">
      <c r="A44" s="28" t="s">
        <v>23</v>
      </c>
      <c r="B44" s="22"/>
      <c r="C44" s="4" t="s">
        <v>46</v>
      </c>
      <c r="D44" s="4" t="s">
        <v>47</v>
      </c>
      <c r="E44" s="22">
        <v>133619</v>
      </c>
      <c r="F44" s="22">
        <v>121240</v>
      </c>
      <c r="G44" s="22">
        <v>137800</v>
      </c>
      <c r="H44" s="22">
        <v>137800</v>
      </c>
      <c r="I44" s="22">
        <v>137800</v>
      </c>
      <c r="J44" s="72">
        <v>25047.4</v>
      </c>
      <c r="K44" s="72">
        <v>23098.2</v>
      </c>
      <c r="L44" s="72">
        <f>19558.6+45.2+143.3</f>
        <v>19747.099999999999</v>
      </c>
      <c r="M44" s="72">
        <f>19690.2+45.2+143.3</f>
        <v>19878.7</v>
      </c>
      <c r="N44" s="72">
        <f>19690.2+45.2+143.3</f>
        <v>19878.7</v>
      </c>
    </row>
    <row r="45" spans="1:50" ht="36" x14ac:dyDescent="0.3">
      <c r="A45" s="25" t="s">
        <v>24</v>
      </c>
      <c r="B45" s="4"/>
      <c r="C45" s="4"/>
      <c r="D45" s="4" t="s">
        <v>52</v>
      </c>
      <c r="E45" s="41">
        <v>5411</v>
      </c>
      <c r="F45" s="22">
        <v>5411</v>
      </c>
      <c r="G45" s="22">
        <v>5411</v>
      </c>
      <c r="H45" s="22">
        <v>5411</v>
      </c>
      <c r="I45" s="22">
        <v>5411</v>
      </c>
      <c r="J45" s="73"/>
      <c r="K45" s="73"/>
      <c r="L45" s="73"/>
      <c r="M45" s="73"/>
      <c r="N45" s="73"/>
    </row>
    <row r="46" spans="1:50" ht="32.25" customHeight="1" x14ac:dyDescent="0.3">
      <c r="A46" s="82" t="s">
        <v>13</v>
      </c>
      <c r="B46" s="4"/>
      <c r="C46" s="4"/>
      <c r="D46" s="4" t="s">
        <v>45</v>
      </c>
      <c r="E46" s="22">
        <v>1</v>
      </c>
      <c r="F46" s="22">
        <v>1</v>
      </c>
      <c r="G46" s="22">
        <v>1</v>
      </c>
      <c r="H46" s="22">
        <v>1</v>
      </c>
      <c r="I46" s="22">
        <v>1</v>
      </c>
      <c r="J46" s="73"/>
      <c r="K46" s="73"/>
      <c r="L46" s="73"/>
      <c r="M46" s="73"/>
      <c r="N46" s="73"/>
    </row>
    <row r="47" spans="1:50" ht="48" customHeight="1" x14ac:dyDescent="0.3">
      <c r="A47" s="83"/>
      <c r="B47" s="4"/>
      <c r="C47" s="4"/>
      <c r="D47" s="4" t="s">
        <v>73</v>
      </c>
      <c r="E47" s="46">
        <v>27</v>
      </c>
      <c r="F47" s="46">
        <v>33</v>
      </c>
      <c r="G47" s="46">
        <v>33</v>
      </c>
      <c r="H47" s="46">
        <v>33</v>
      </c>
      <c r="I47" s="46">
        <v>33</v>
      </c>
      <c r="J47" s="73"/>
      <c r="K47" s="73"/>
      <c r="L47" s="73"/>
      <c r="M47" s="73"/>
      <c r="N47" s="73"/>
    </row>
    <row r="48" spans="1:50" ht="37.5" customHeight="1" x14ac:dyDescent="0.3">
      <c r="A48" s="82" t="s">
        <v>29</v>
      </c>
      <c r="B48" s="4" t="s">
        <v>30</v>
      </c>
      <c r="C48" s="4"/>
      <c r="D48" s="4" t="s">
        <v>49</v>
      </c>
      <c r="E48" s="43">
        <v>3</v>
      </c>
      <c r="F48" s="22">
        <v>2</v>
      </c>
      <c r="G48" s="22">
        <v>2</v>
      </c>
      <c r="H48" s="22">
        <v>2</v>
      </c>
      <c r="I48" s="22">
        <v>2</v>
      </c>
      <c r="J48" s="73"/>
      <c r="K48" s="73"/>
      <c r="L48" s="73"/>
      <c r="M48" s="73"/>
      <c r="N48" s="73"/>
      <c r="O48" s="32" t="s">
        <v>53</v>
      </c>
    </row>
    <row r="49" spans="1:47" ht="37.5" customHeight="1" x14ac:dyDescent="0.3">
      <c r="A49" s="83"/>
      <c r="B49" s="4" t="s">
        <v>31</v>
      </c>
      <c r="C49" s="4"/>
      <c r="D49" s="4" t="s">
        <v>49</v>
      </c>
      <c r="E49" s="43">
        <v>94</v>
      </c>
      <c r="F49" s="22">
        <v>41</v>
      </c>
      <c r="G49" s="22">
        <v>46</v>
      </c>
      <c r="H49" s="22">
        <v>46</v>
      </c>
      <c r="I49" s="22">
        <v>46</v>
      </c>
      <c r="J49" s="74"/>
      <c r="K49" s="74"/>
      <c r="L49" s="74"/>
      <c r="M49" s="74"/>
      <c r="N49" s="74"/>
      <c r="O49" s="32" t="s">
        <v>54</v>
      </c>
    </row>
    <row r="50" spans="1:47" ht="18.75" customHeight="1" x14ac:dyDescent="0.3">
      <c r="A50" s="80" t="s">
        <v>36</v>
      </c>
      <c r="B50" s="80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</row>
    <row r="51" spans="1:47" ht="45" customHeight="1" x14ac:dyDescent="0.3">
      <c r="A51" s="82" t="s">
        <v>13</v>
      </c>
      <c r="B51" s="4"/>
      <c r="C51" s="4"/>
      <c r="D51" s="4" t="s">
        <v>45</v>
      </c>
      <c r="E51" s="41">
        <v>10</v>
      </c>
      <c r="F51" s="41">
        <v>10</v>
      </c>
      <c r="G51" s="47" t="s">
        <v>86</v>
      </c>
      <c r="H51" s="47" t="s">
        <v>86</v>
      </c>
      <c r="I51" s="47" t="s">
        <v>86</v>
      </c>
      <c r="J51" s="72">
        <v>9023</v>
      </c>
      <c r="K51" s="72">
        <v>10420.299999999999</v>
      </c>
      <c r="L51" s="72">
        <v>0</v>
      </c>
      <c r="M51" s="72">
        <v>0</v>
      </c>
      <c r="N51" s="72">
        <v>0</v>
      </c>
    </row>
    <row r="52" spans="1:47" ht="48.75" customHeight="1" x14ac:dyDescent="0.3">
      <c r="A52" s="83"/>
      <c r="B52" s="4"/>
      <c r="C52" s="4"/>
      <c r="D52" s="4" t="s">
        <v>73</v>
      </c>
      <c r="E52" s="41">
        <v>107</v>
      </c>
      <c r="F52" s="41">
        <v>107</v>
      </c>
      <c r="G52" s="47" t="s">
        <v>86</v>
      </c>
      <c r="H52" s="47" t="s">
        <v>86</v>
      </c>
      <c r="I52" s="47" t="s">
        <v>86</v>
      </c>
      <c r="J52" s="73"/>
      <c r="K52" s="73"/>
      <c r="L52" s="73"/>
      <c r="M52" s="73"/>
      <c r="N52" s="73"/>
    </row>
    <row r="53" spans="1:47" ht="54" x14ac:dyDescent="0.3">
      <c r="A53" s="26" t="s">
        <v>16</v>
      </c>
      <c r="B53" s="30"/>
      <c r="C53" s="5" t="s">
        <v>37</v>
      </c>
      <c r="D53" s="5" t="s">
        <v>60</v>
      </c>
      <c r="E53" s="41">
        <v>4247</v>
      </c>
      <c r="F53" s="41">
        <v>2900</v>
      </c>
      <c r="G53" s="47" t="s">
        <v>86</v>
      </c>
      <c r="H53" s="47" t="s">
        <v>86</v>
      </c>
      <c r="I53" s="47" t="s">
        <v>86</v>
      </c>
      <c r="J53" s="73"/>
      <c r="K53" s="73"/>
      <c r="L53" s="73"/>
      <c r="M53" s="73"/>
      <c r="N53" s="73"/>
    </row>
    <row r="54" spans="1:47" ht="54" x14ac:dyDescent="0.3">
      <c r="A54" s="26" t="s">
        <v>17</v>
      </c>
      <c r="B54" s="5"/>
      <c r="C54" s="34"/>
      <c r="D54" s="5" t="s">
        <v>61</v>
      </c>
      <c r="E54" s="22">
        <v>23510</v>
      </c>
      <c r="F54" s="22">
        <v>23100</v>
      </c>
      <c r="G54" s="47" t="s">
        <v>86</v>
      </c>
      <c r="H54" s="47" t="s">
        <v>86</v>
      </c>
      <c r="I54" s="47" t="s">
        <v>86</v>
      </c>
      <c r="J54" s="73"/>
      <c r="K54" s="73"/>
      <c r="L54" s="73"/>
      <c r="M54" s="73"/>
      <c r="N54" s="73"/>
    </row>
    <row r="55" spans="1:47" ht="37.5" customHeight="1" x14ac:dyDescent="0.3">
      <c r="A55" s="82" t="s">
        <v>29</v>
      </c>
      <c r="B55" s="5" t="s">
        <v>30</v>
      </c>
      <c r="C55" s="4"/>
      <c r="D55" s="4" t="s">
        <v>49</v>
      </c>
      <c r="E55" s="41">
        <v>10</v>
      </c>
      <c r="F55" s="22">
        <v>15</v>
      </c>
      <c r="G55" s="47" t="s">
        <v>86</v>
      </c>
      <c r="H55" s="47" t="s">
        <v>86</v>
      </c>
      <c r="I55" s="47" t="s">
        <v>86</v>
      </c>
      <c r="J55" s="73"/>
      <c r="K55" s="73"/>
      <c r="L55" s="73"/>
      <c r="M55" s="73"/>
      <c r="N55" s="73"/>
      <c r="O55" s="32" t="s">
        <v>57</v>
      </c>
    </row>
    <row r="56" spans="1:47" ht="37.5" customHeight="1" x14ac:dyDescent="0.3">
      <c r="A56" s="83"/>
      <c r="B56" s="5" t="s">
        <v>31</v>
      </c>
      <c r="C56" s="4"/>
      <c r="D56" s="4" t="s">
        <v>49</v>
      </c>
      <c r="E56" s="41">
        <v>77</v>
      </c>
      <c r="F56" s="22">
        <v>65</v>
      </c>
      <c r="G56" s="47" t="s">
        <v>86</v>
      </c>
      <c r="H56" s="47" t="s">
        <v>86</v>
      </c>
      <c r="I56" s="47" t="s">
        <v>86</v>
      </c>
      <c r="J56" s="74"/>
      <c r="K56" s="74"/>
      <c r="L56" s="74"/>
      <c r="M56" s="74"/>
      <c r="N56" s="74"/>
      <c r="O56" s="32" t="s">
        <v>58</v>
      </c>
    </row>
    <row r="57" spans="1:47" ht="27" customHeight="1" x14ac:dyDescent="0.3">
      <c r="A57" s="87" t="s">
        <v>14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</row>
    <row r="58" spans="1:47" ht="18.75" customHeight="1" x14ac:dyDescent="0.3">
      <c r="A58" s="84" t="s">
        <v>15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6"/>
    </row>
    <row r="59" spans="1:47" ht="25.5" customHeight="1" x14ac:dyDescent="0.3">
      <c r="A59" s="77" t="s">
        <v>26</v>
      </c>
      <c r="B59" s="48" t="s">
        <v>63</v>
      </c>
      <c r="C59" s="4" t="s">
        <v>59</v>
      </c>
      <c r="D59" s="4" t="s">
        <v>74</v>
      </c>
      <c r="E59" s="41">
        <v>111</v>
      </c>
      <c r="F59" s="22">
        <v>141</v>
      </c>
      <c r="G59" s="19">
        <f>46+28+46+63</f>
        <v>183</v>
      </c>
      <c r="H59" s="19">
        <f>50+33+56+80</f>
        <v>219</v>
      </c>
      <c r="I59" s="19">
        <f>52+37+66+80</f>
        <v>235</v>
      </c>
      <c r="J59" s="72">
        <v>411751.9</v>
      </c>
      <c r="K59" s="72">
        <v>430453</v>
      </c>
      <c r="L59" s="72">
        <v>421440.4</v>
      </c>
      <c r="M59" s="72">
        <v>425554.7</v>
      </c>
      <c r="N59" s="72">
        <v>425554.7</v>
      </c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</row>
    <row r="60" spans="1:47" ht="25.5" customHeight="1" x14ac:dyDescent="0.3">
      <c r="A60" s="78"/>
      <c r="B60" s="6" t="s">
        <v>64</v>
      </c>
      <c r="C60" s="4" t="s">
        <v>59</v>
      </c>
      <c r="D60" s="4" t="s">
        <v>74</v>
      </c>
      <c r="E60" s="41">
        <v>90</v>
      </c>
      <c r="F60" s="22">
        <v>107</v>
      </c>
      <c r="G60" s="20">
        <f>11+39+35+44</f>
        <v>129</v>
      </c>
      <c r="H60" s="20">
        <f>14+44+43+45</f>
        <v>146</v>
      </c>
      <c r="I60" s="20">
        <f>17+61+51+45</f>
        <v>174</v>
      </c>
      <c r="J60" s="73"/>
      <c r="K60" s="73"/>
      <c r="L60" s="73"/>
      <c r="M60" s="73"/>
      <c r="N60" s="73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</row>
    <row r="61" spans="1:47" ht="25.5" customHeight="1" x14ac:dyDescent="0.3">
      <c r="A61" s="78"/>
      <c r="B61" s="6" t="s">
        <v>65</v>
      </c>
      <c r="C61" s="4" t="s">
        <v>59</v>
      </c>
      <c r="D61" s="4" t="s">
        <v>74</v>
      </c>
      <c r="E61" s="41">
        <v>116</v>
      </c>
      <c r="F61" s="22">
        <v>131</v>
      </c>
      <c r="G61" s="22">
        <f>29+30+38+54</f>
        <v>151</v>
      </c>
      <c r="H61" s="22">
        <f>30+34+48+68</f>
        <v>180</v>
      </c>
      <c r="I61" s="22">
        <f>30+38+58+68</f>
        <v>194</v>
      </c>
      <c r="J61" s="73"/>
      <c r="K61" s="73"/>
      <c r="L61" s="73"/>
      <c r="M61" s="73"/>
      <c r="N61" s="73"/>
      <c r="O61" s="75"/>
      <c r="P61" s="75"/>
      <c r="Q61" s="69"/>
      <c r="R61" s="69"/>
      <c r="S61" s="69"/>
      <c r="T61" s="69"/>
      <c r="U61" s="76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67"/>
      <c r="AU61" s="67"/>
    </row>
    <row r="62" spans="1:47" ht="25.5" customHeight="1" x14ac:dyDescent="0.3">
      <c r="A62" s="78"/>
      <c r="B62" s="6" t="s">
        <v>66</v>
      </c>
      <c r="C62" s="4" t="s">
        <v>59</v>
      </c>
      <c r="D62" s="4" t="s">
        <v>74</v>
      </c>
      <c r="E62" s="41">
        <v>133</v>
      </c>
      <c r="F62" s="22">
        <v>154</v>
      </c>
      <c r="G62" s="22">
        <f>27+64+52+54</f>
        <v>197</v>
      </c>
      <c r="H62" s="22">
        <f>32+75+62+54</f>
        <v>223</v>
      </c>
      <c r="I62" s="22">
        <f>36+87+72+54</f>
        <v>249</v>
      </c>
      <c r="J62" s="73"/>
      <c r="K62" s="73"/>
      <c r="L62" s="73"/>
      <c r="M62" s="73"/>
      <c r="N62" s="73"/>
      <c r="O62" s="75"/>
      <c r="P62" s="75"/>
      <c r="Q62" s="69"/>
      <c r="R62" s="69"/>
      <c r="S62" s="69"/>
      <c r="T62" s="69"/>
      <c r="U62" s="76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67"/>
      <c r="AU62" s="67"/>
    </row>
    <row r="63" spans="1:47" ht="25.5" customHeight="1" x14ac:dyDescent="0.3">
      <c r="A63" s="78"/>
      <c r="B63" s="6" t="s">
        <v>67</v>
      </c>
      <c r="C63" s="4" t="s">
        <v>59</v>
      </c>
      <c r="D63" s="4" t="s">
        <v>74</v>
      </c>
      <c r="E63" s="41">
        <v>154</v>
      </c>
      <c r="F63" s="22">
        <v>177</v>
      </c>
      <c r="G63" s="22">
        <f>52+64+80</f>
        <v>196</v>
      </c>
      <c r="H63" s="22">
        <f>60+74+84</f>
        <v>218</v>
      </c>
      <c r="I63" s="22">
        <f>60+74+84</f>
        <v>218</v>
      </c>
      <c r="J63" s="73"/>
      <c r="K63" s="73"/>
      <c r="L63" s="73"/>
      <c r="M63" s="73"/>
      <c r="N63" s="73"/>
      <c r="O63" s="68"/>
      <c r="P63" s="68"/>
      <c r="Q63" s="69"/>
      <c r="R63" s="69"/>
      <c r="S63" s="49"/>
      <c r="T63" s="49"/>
      <c r="U63" s="5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1"/>
      <c r="AK63" s="71"/>
      <c r="AL63" s="70"/>
      <c r="AM63" s="70"/>
      <c r="AN63" s="70"/>
      <c r="AO63" s="70"/>
      <c r="AP63" s="70"/>
      <c r="AQ63" s="70"/>
      <c r="AR63" s="70"/>
      <c r="AS63" s="70"/>
      <c r="AT63" s="50"/>
      <c r="AU63" s="50"/>
    </row>
    <row r="64" spans="1:47" ht="25.5" customHeight="1" x14ac:dyDescent="0.3">
      <c r="A64" s="78"/>
      <c r="B64" s="6" t="s">
        <v>68</v>
      </c>
      <c r="C64" s="4" t="s">
        <v>59</v>
      </c>
      <c r="D64" s="4" t="s">
        <v>74</v>
      </c>
      <c r="E64" s="41">
        <v>212</v>
      </c>
      <c r="F64" s="22">
        <v>274</v>
      </c>
      <c r="G64" s="22">
        <f>94+84+113</f>
        <v>291</v>
      </c>
      <c r="H64" s="22">
        <f>100+83+128</f>
        <v>311</v>
      </c>
      <c r="I64" s="22">
        <f>100+96+128</f>
        <v>324</v>
      </c>
      <c r="J64" s="73"/>
      <c r="K64" s="73"/>
      <c r="L64" s="73"/>
      <c r="M64" s="73"/>
      <c r="N64" s="73"/>
      <c r="O64" s="51"/>
      <c r="P64" s="52"/>
      <c r="Q64" s="52"/>
      <c r="R64" s="52"/>
    </row>
    <row r="65" spans="1:47" ht="25.5" customHeight="1" x14ac:dyDescent="0.3">
      <c r="A65" s="78"/>
      <c r="B65" s="6" t="s">
        <v>69</v>
      </c>
      <c r="C65" s="4" t="s">
        <v>59</v>
      </c>
      <c r="D65" s="4" t="s">
        <v>74</v>
      </c>
      <c r="E65" s="41">
        <v>124</v>
      </c>
      <c r="F65" s="22">
        <v>155</v>
      </c>
      <c r="G65" s="22">
        <f>14+82+43</f>
        <v>139</v>
      </c>
      <c r="H65" s="22">
        <f>21+98+53</f>
        <v>172</v>
      </c>
      <c r="I65" s="22">
        <f>21+119+53</f>
        <v>193</v>
      </c>
      <c r="J65" s="73"/>
      <c r="K65" s="73"/>
      <c r="L65" s="73"/>
      <c r="M65" s="73"/>
      <c r="N65" s="73"/>
      <c r="O65" s="53"/>
      <c r="P65" s="52"/>
      <c r="Q65" s="52"/>
      <c r="R65" s="52"/>
    </row>
    <row r="66" spans="1:47" ht="25.5" customHeight="1" x14ac:dyDescent="0.3">
      <c r="A66" s="79"/>
      <c r="B66" s="6" t="s">
        <v>70</v>
      </c>
      <c r="C66" s="4" t="s">
        <v>59</v>
      </c>
      <c r="D66" s="4" t="s">
        <v>74</v>
      </c>
      <c r="E66" s="41">
        <v>8</v>
      </c>
      <c r="F66" s="22">
        <v>9</v>
      </c>
      <c r="G66" s="22">
        <v>15</v>
      </c>
      <c r="H66" s="22">
        <v>20</v>
      </c>
      <c r="I66" s="22">
        <v>23</v>
      </c>
      <c r="J66" s="73"/>
      <c r="K66" s="73"/>
      <c r="L66" s="73"/>
      <c r="M66" s="73"/>
      <c r="N66" s="73"/>
      <c r="O66" s="54"/>
      <c r="P66" s="52"/>
      <c r="Q66" s="52"/>
      <c r="R66" s="52"/>
    </row>
    <row r="67" spans="1:47" ht="62.25" customHeight="1" x14ac:dyDescent="0.3">
      <c r="A67" s="29" t="s">
        <v>27</v>
      </c>
      <c r="B67" s="4" t="s">
        <v>62</v>
      </c>
      <c r="C67" s="4" t="s">
        <v>59</v>
      </c>
      <c r="D67" s="4" t="s">
        <v>75</v>
      </c>
      <c r="E67" s="41">
        <v>1400</v>
      </c>
      <c r="F67" s="22">
        <v>363206</v>
      </c>
      <c r="G67" s="55">
        <f>40824+36018+87346+55062+38012+65817.5</f>
        <v>323079.5</v>
      </c>
      <c r="H67" s="22">
        <f>36288+18972+74171+51966+31382+54145</f>
        <v>266924</v>
      </c>
      <c r="I67" s="22">
        <f>33264+7650+60996+51966+16354+54145</f>
        <v>224375</v>
      </c>
      <c r="J67" s="74"/>
      <c r="K67" s="74"/>
      <c r="L67" s="74"/>
      <c r="M67" s="74"/>
      <c r="N67" s="74"/>
      <c r="O67" s="51"/>
      <c r="P67" s="52"/>
      <c r="Q67" s="52"/>
      <c r="R67" s="52"/>
    </row>
    <row r="68" spans="1:47" ht="37.5" customHeight="1" x14ac:dyDescent="0.3">
      <c r="E68" s="57" t="s">
        <v>95</v>
      </c>
      <c r="F68" s="57"/>
      <c r="G68" s="32">
        <f>162+108+307+86+156+235</f>
        <v>1054</v>
      </c>
      <c r="H68" s="32">
        <f>144+62+269+71+146+174</f>
        <v>866</v>
      </c>
      <c r="I68" s="32">
        <f>132+25+231+37+146+174</f>
        <v>745</v>
      </c>
      <c r="J68" s="24">
        <f t="shared" ref="J68:K68" si="3">J59+J51+J44+J38+J31+J24+J18+J16+J12</f>
        <v>795151.40000000014</v>
      </c>
      <c r="K68" s="24">
        <f t="shared" si="3"/>
        <v>839885.99999999988</v>
      </c>
      <c r="L68" s="24">
        <f>L59+L51+L44+L38+L31+L24+L18+L16+L12</f>
        <v>786097</v>
      </c>
      <c r="M68" s="24">
        <f t="shared" ref="M68:N68" si="4">M59+M51+M44+M38+M31+M24+M18+M16+M12</f>
        <v>792906.10000000021</v>
      </c>
      <c r="N68" s="24">
        <f t="shared" si="4"/>
        <v>792906.10000000021</v>
      </c>
      <c r="AU68" s="32" t="s">
        <v>90</v>
      </c>
    </row>
    <row r="69" spans="1:47" x14ac:dyDescent="0.3">
      <c r="L69" s="24">
        <f>'[13]Приложение 6+ '!$K$16+'[13]Приложение 6+ '!$K$18+'[13]Приложение 6+ '!$K$19+'[13]Приложение 6+ '!$K$35+'[13]Приложение 6+ '!$K$36+'[13]Приложение 6+ '!$K$37+'[13]Приложение 6+ '!$K$38+'[13]Приложение 6+ '!$L$19+'[13]Приложение 6+ '!$L$35+'[13]Приложение 6+ '!$L$38</f>
        <v>181832.092</v>
      </c>
      <c r="M69" s="24">
        <f>'[13]Приложение 6+ '!$O$38+'[13]Приложение 6+ '!$P$38+'[13]Приложение 6+ '!$O$37+'[13]Приложение 6+ '!$O$36+'[13]Приложение 6+ '!$O$35+'[13]Приложение 6+ '!$P$35+'[13]Приложение 6+ '!$O$18+'[13]Приложение 6+ '!$O$19+'[13]Приложение 6+ '!$P$19+'[13]Приложение 6+ '!$O$16</f>
        <v>167684.62</v>
      </c>
      <c r="N69" s="24">
        <f>'[13]Приложение 6+ '!$S$16+'[13]Приложение 6+ '!$S$18+'[13]Приложение 6+ '!$S$19+'[13]Приложение 6+ '!$T$19+'[13]Приложение 6+ '!$S$35+'[13]Приложение 6+ '!$T$35+'[13]Приложение 6+ '!$S$36+'[13]Приложение 6+ '!$S$37+'[13]Приложение 6+ '!$S$38+'[13]Приложение 6+ '!$T$38</f>
        <v>167684.62</v>
      </c>
      <c r="AU69" s="56" t="s">
        <v>91</v>
      </c>
    </row>
    <row r="70" spans="1:47" x14ac:dyDescent="0.3">
      <c r="J70" s="24"/>
      <c r="K70" s="24"/>
      <c r="L70" s="24">
        <f>SUM(L68:L69)</f>
        <v>967929.09199999995</v>
      </c>
      <c r="M70" s="24">
        <f t="shared" ref="M70:N70" si="5">SUM(M68:M69)</f>
        <v>960590.7200000002</v>
      </c>
      <c r="N70" s="24">
        <f t="shared" si="5"/>
        <v>960590.7200000002</v>
      </c>
      <c r="AU70" s="32" t="s">
        <v>92</v>
      </c>
    </row>
    <row r="71" spans="1:47" x14ac:dyDescent="0.3">
      <c r="L71" s="24"/>
      <c r="M71" s="24"/>
      <c r="N71" s="24"/>
    </row>
    <row r="72" spans="1:47" x14ac:dyDescent="0.3">
      <c r="L72" s="24">
        <f>180593.9+787335.2</f>
        <v>967929.1</v>
      </c>
      <c r="M72" s="24">
        <f>165199.4+795391.3</f>
        <v>960590.70000000007</v>
      </c>
      <c r="N72" s="24">
        <f>165199.4+795391.3</f>
        <v>960590.70000000007</v>
      </c>
      <c r="AU72" s="32" t="s">
        <v>94</v>
      </c>
    </row>
    <row r="73" spans="1:47" x14ac:dyDescent="0.3">
      <c r="L73" s="24">
        <f>L70-L72</f>
        <v>-8.000000030733645E-3</v>
      </c>
      <c r="M73" s="24">
        <f t="shared" ref="M73:N73" si="6">M70-M72</f>
        <v>2.0000000135041773E-2</v>
      </c>
      <c r="N73" s="24">
        <f t="shared" si="6"/>
        <v>2.0000000135041773E-2</v>
      </c>
      <c r="AU73" s="32" t="s">
        <v>93</v>
      </c>
    </row>
    <row r="74" spans="1:47" x14ac:dyDescent="0.3">
      <c r="K74" s="24"/>
      <c r="L74" s="24"/>
      <c r="M74" s="24"/>
      <c r="N74" s="24"/>
    </row>
    <row r="75" spans="1:47" x14ac:dyDescent="0.3">
      <c r="K75" s="24"/>
    </row>
  </sheetData>
  <mergeCells count="131">
    <mergeCell ref="B1:G1"/>
    <mergeCell ref="A30:N30"/>
    <mergeCell ref="K44:K49"/>
    <mergeCell ref="A35:A36"/>
    <mergeCell ref="A28:A29"/>
    <mergeCell ref="N51:N56"/>
    <mergeCell ref="M38:M42"/>
    <mergeCell ref="N38:N42"/>
    <mergeCell ref="L44:L49"/>
    <mergeCell ref="M44:M49"/>
    <mergeCell ref="N44:N49"/>
    <mergeCell ref="A55:A56"/>
    <mergeCell ref="J24:J29"/>
    <mergeCell ref="K24:K29"/>
    <mergeCell ref="L24:L29"/>
    <mergeCell ref="M24:M29"/>
    <mergeCell ref="N24:N29"/>
    <mergeCell ref="J51:J56"/>
    <mergeCell ref="J44:J49"/>
    <mergeCell ref="A43:N43"/>
    <mergeCell ref="M31:M36"/>
    <mergeCell ref="J1:M1"/>
    <mergeCell ref="A11:N11"/>
    <mergeCell ref="A17:N17"/>
    <mergeCell ref="A15:N15"/>
    <mergeCell ref="A23:N23"/>
    <mergeCell ref="J12:J14"/>
    <mergeCell ref="K12:K14"/>
    <mergeCell ref="L12:L14"/>
    <mergeCell ref="M12:M14"/>
    <mergeCell ref="N12:N14"/>
    <mergeCell ref="J18:J21"/>
    <mergeCell ref="K18:K21"/>
    <mergeCell ref="E16:I16"/>
    <mergeCell ref="L18:L21"/>
    <mergeCell ref="M18:M21"/>
    <mergeCell ref="N18:N21"/>
    <mergeCell ref="A22:N22"/>
    <mergeCell ref="A10:N10"/>
    <mergeCell ref="J2:M2"/>
    <mergeCell ref="J3:L3"/>
    <mergeCell ref="J4:L4"/>
    <mergeCell ref="J5:L5"/>
    <mergeCell ref="A6:M6"/>
    <mergeCell ref="A8:A9"/>
    <mergeCell ref="E8:I8"/>
    <mergeCell ref="J8:N8"/>
    <mergeCell ref="B8:B9"/>
    <mergeCell ref="C8:C9"/>
    <mergeCell ref="D8:D9"/>
    <mergeCell ref="AU59:A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V59:AS59"/>
    <mergeCell ref="AT59:AT60"/>
    <mergeCell ref="A59:A66"/>
    <mergeCell ref="A50:N50"/>
    <mergeCell ref="A24:A25"/>
    <mergeCell ref="A31:A32"/>
    <mergeCell ref="A46:A47"/>
    <mergeCell ref="A51:A52"/>
    <mergeCell ref="K31:K36"/>
    <mergeCell ref="L31:L36"/>
    <mergeCell ref="A58:N58"/>
    <mergeCell ref="K59:K67"/>
    <mergeCell ref="A37:N37"/>
    <mergeCell ref="A57:N57"/>
    <mergeCell ref="K51:K56"/>
    <mergeCell ref="L51:L56"/>
    <mergeCell ref="M51:M56"/>
    <mergeCell ref="A48:A49"/>
    <mergeCell ref="A41:A42"/>
    <mergeCell ref="A38:A39"/>
    <mergeCell ref="J38:J42"/>
    <mergeCell ref="K38:K42"/>
    <mergeCell ref="N31:N36"/>
    <mergeCell ref="J31:J36"/>
    <mergeCell ref="J59:J67"/>
    <mergeCell ref="L59:L67"/>
    <mergeCell ref="AD61:AE62"/>
    <mergeCell ref="Q59:R60"/>
    <mergeCell ref="S59:T60"/>
    <mergeCell ref="U59:U60"/>
    <mergeCell ref="AR63:AS63"/>
    <mergeCell ref="AR61:AS62"/>
    <mergeCell ref="AT61:AT62"/>
    <mergeCell ref="L38:L42"/>
    <mergeCell ref="AF61:AG62"/>
    <mergeCell ref="M59:M67"/>
    <mergeCell ref="O61:P62"/>
    <mergeCell ref="Q61:R62"/>
    <mergeCell ref="S61:T62"/>
    <mergeCell ref="U61:U62"/>
    <mergeCell ref="V61:W62"/>
    <mergeCell ref="N59:N67"/>
    <mergeCell ref="O59:P60"/>
    <mergeCell ref="AB61:AC62"/>
    <mergeCell ref="E68:F68"/>
    <mergeCell ref="AU12:AX14"/>
    <mergeCell ref="AU38:AX40"/>
    <mergeCell ref="AU61:AU62"/>
    <mergeCell ref="O63:P63"/>
    <mergeCell ref="Q63:R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H61:AI62"/>
    <mergeCell ref="AJ61:AK62"/>
    <mergeCell ref="AL61:AM62"/>
    <mergeCell ref="AN61:AO62"/>
    <mergeCell ref="AP61:AQ62"/>
    <mergeCell ref="X61:Y62"/>
    <mergeCell ref="Z61:AA62"/>
  </mergeCells>
  <printOptions horizontalCentered="1"/>
  <pageMargins left="0.31496062992125984" right="0.27559055118110237" top="0.59055118110236227" bottom="0.19685039370078741" header="0.31496062992125984" footer="0"/>
  <pageSetup paperSize="9" scale="41" fitToHeight="0" orientation="landscape" r:id="rId1"/>
  <rowBreaks count="1" manualBreakCount="1">
    <brk id="36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4" customWidth="1"/>
    <col min="7" max="7" width="16.109375" style="14" customWidth="1"/>
    <col min="8" max="8" width="13.44140625" style="14" customWidth="1"/>
    <col min="9" max="9" width="13.88671875" style="14" bestFit="1" customWidth="1"/>
    <col min="10" max="10" width="70.6640625" style="14" hidden="1" customWidth="1"/>
    <col min="11" max="11" width="0.88671875" style="14" hidden="1" customWidth="1"/>
    <col min="12" max="13" width="9.109375" style="14" hidden="1" customWidth="1"/>
    <col min="14" max="14" width="18.6640625" style="14" hidden="1" customWidth="1"/>
    <col min="15" max="15" width="0" style="14" hidden="1" customWidth="1"/>
    <col min="16" max="16" width="25.6640625" style="14" hidden="1" customWidth="1"/>
    <col min="17" max="17" width="9.6640625" style="14" hidden="1" customWidth="1"/>
    <col min="18" max="40" width="0" style="14" hidden="1" customWidth="1"/>
    <col min="41" max="41" width="22.6640625" style="14" customWidth="1"/>
    <col min="42" max="42" width="14.109375" style="14" customWidth="1"/>
    <col min="43" max="16384" width="9.109375" style="14"/>
  </cols>
  <sheetData>
    <row r="1" spans="1:42" x14ac:dyDescent="0.3">
      <c r="G1" s="121"/>
      <c r="H1" s="121"/>
      <c r="I1" s="121"/>
    </row>
    <row r="2" spans="1:42" ht="90" customHeight="1" x14ac:dyDescent="0.3">
      <c r="G2" s="90" t="s">
        <v>71</v>
      </c>
      <c r="H2" s="90"/>
      <c r="I2" s="90"/>
    </row>
    <row r="3" spans="1:42" x14ac:dyDescent="0.3">
      <c r="G3" s="91"/>
      <c r="H3" s="91"/>
      <c r="I3" s="91"/>
    </row>
    <row r="4" spans="1:42" x14ac:dyDescent="0.3">
      <c r="G4" s="92"/>
      <c r="H4" s="92"/>
      <c r="I4" s="92"/>
    </row>
    <row r="5" spans="1:42" s="3" customFormat="1" x14ac:dyDescent="0.35">
      <c r="A5" s="2"/>
      <c r="B5" s="2"/>
      <c r="C5" s="2"/>
      <c r="D5" s="14"/>
      <c r="E5" s="14"/>
      <c r="F5" s="14"/>
      <c r="G5" s="93"/>
      <c r="H5" s="93"/>
      <c r="I5" s="93"/>
    </row>
    <row r="6" spans="1:42" ht="39.75" customHeight="1" x14ac:dyDescent="0.3">
      <c r="A6" s="122" t="s">
        <v>78</v>
      </c>
      <c r="B6" s="122"/>
      <c r="C6" s="122"/>
      <c r="D6" s="122"/>
      <c r="E6" s="122"/>
      <c r="F6" s="122"/>
      <c r="G6" s="122"/>
      <c r="H6" s="122"/>
      <c r="I6" s="122"/>
    </row>
    <row r="7" spans="1:42" ht="30" customHeight="1" x14ac:dyDescent="0.3">
      <c r="A7" s="111" t="s">
        <v>6</v>
      </c>
      <c r="B7" s="111" t="s">
        <v>3</v>
      </c>
      <c r="C7" s="111" t="s">
        <v>5</v>
      </c>
      <c r="D7" s="96" t="s">
        <v>80</v>
      </c>
      <c r="E7" s="96"/>
      <c r="F7" s="96"/>
      <c r="G7" s="96" t="s">
        <v>81</v>
      </c>
      <c r="H7" s="96"/>
      <c r="I7" s="96"/>
    </row>
    <row r="8" spans="1:42" s="15" customFormat="1" ht="32.25" customHeight="1" x14ac:dyDescent="0.3">
      <c r="A8" s="111"/>
      <c r="B8" s="111"/>
      <c r="C8" s="111"/>
      <c r="D8" s="96" t="s">
        <v>79</v>
      </c>
      <c r="E8" s="96"/>
      <c r="F8" s="96"/>
      <c r="G8" s="96"/>
      <c r="H8" s="96"/>
      <c r="I8" s="96"/>
    </row>
    <row r="9" spans="1:42" ht="36" x14ac:dyDescent="0.3">
      <c r="A9" s="111"/>
      <c r="B9" s="111"/>
      <c r="C9" s="111"/>
      <c r="D9" s="21" t="s">
        <v>0</v>
      </c>
      <c r="E9" s="21" t="s">
        <v>1</v>
      </c>
      <c r="F9" s="21" t="s">
        <v>2</v>
      </c>
      <c r="G9" s="21" t="s">
        <v>0</v>
      </c>
      <c r="H9" s="21" t="s">
        <v>1</v>
      </c>
      <c r="I9" s="21" t="s">
        <v>2</v>
      </c>
    </row>
    <row r="10" spans="1:42" ht="27" customHeight="1" x14ac:dyDescent="0.3">
      <c r="A10" s="118" t="s">
        <v>14</v>
      </c>
      <c r="B10" s="118"/>
      <c r="C10" s="118"/>
      <c r="D10" s="118"/>
      <c r="E10" s="118"/>
      <c r="F10" s="118"/>
      <c r="G10" s="118"/>
      <c r="H10" s="118"/>
      <c r="I10" s="118"/>
    </row>
    <row r="11" spans="1:42" ht="18.75" customHeight="1" x14ac:dyDescent="0.3">
      <c r="A11" s="119" t="s">
        <v>15</v>
      </c>
      <c r="B11" s="119"/>
      <c r="C11" s="119"/>
      <c r="D11" s="119"/>
      <c r="E11" s="119"/>
      <c r="F11" s="119"/>
      <c r="G11" s="119"/>
      <c r="H11" s="119"/>
      <c r="I11" s="119"/>
    </row>
    <row r="12" spans="1:42" x14ac:dyDescent="0.3">
      <c r="A12" s="120" t="s">
        <v>26</v>
      </c>
      <c r="B12" s="16" t="s">
        <v>63</v>
      </c>
      <c r="C12" s="23" t="s">
        <v>74</v>
      </c>
      <c r="D12" s="19">
        <v>114</v>
      </c>
      <c r="E12" s="19">
        <v>158</v>
      </c>
      <c r="F12" s="19">
        <v>201</v>
      </c>
      <c r="G12" s="19">
        <v>141</v>
      </c>
      <c r="H12" s="19">
        <v>176</v>
      </c>
      <c r="I12" s="19">
        <v>221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</row>
    <row r="13" spans="1:42" ht="36" customHeight="1" x14ac:dyDescent="0.3">
      <c r="A13" s="120"/>
      <c r="B13" s="17" t="s">
        <v>64</v>
      </c>
      <c r="C13" s="23" t="s">
        <v>74</v>
      </c>
      <c r="D13" s="20">
        <v>94</v>
      </c>
      <c r="E13" s="20">
        <v>123</v>
      </c>
      <c r="F13" s="20">
        <v>160</v>
      </c>
      <c r="G13" s="20">
        <v>107</v>
      </c>
      <c r="H13" s="20">
        <v>141</v>
      </c>
      <c r="I13" s="20">
        <v>172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</row>
    <row r="14" spans="1:42" x14ac:dyDescent="0.3">
      <c r="A14" s="120"/>
      <c r="B14" s="17" t="s">
        <v>65</v>
      </c>
      <c r="C14" s="23" t="s">
        <v>74</v>
      </c>
      <c r="D14" s="22">
        <v>116</v>
      </c>
      <c r="E14" s="22">
        <v>150</v>
      </c>
      <c r="F14" s="22">
        <v>175</v>
      </c>
      <c r="G14" s="22">
        <v>131</v>
      </c>
      <c r="H14" s="22">
        <v>155</v>
      </c>
      <c r="I14" s="22">
        <v>184</v>
      </c>
      <c r="J14" s="114"/>
      <c r="K14" s="114"/>
      <c r="L14" s="113"/>
      <c r="M14" s="113"/>
      <c r="N14" s="113"/>
      <c r="O14" s="113"/>
      <c r="P14" s="115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7"/>
      <c r="AP14" s="117"/>
    </row>
    <row r="15" spans="1:42" x14ac:dyDescent="0.3">
      <c r="A15" s="120"/>
      <c r="B15" s="17" t="s">
        <v>66</v>
      </c>
      <c r="C15" s="23" t="s">
        <v>74</v>
      </c>
      <c r="D15" s="22">
        <v>132</v>
      </c>
      <c r="E15" s="22">
        <v>179</v>
      </c>
      <c r="F15" s="22">
        <v>210</v>
      </c>
      <c r="G15" s="22">
        <v>154</v>
      </c>
      <c r="H15" s="22">
        <v>184</v>
      </c>
      <c r="I15" s="22">
        <v>216</v>
      </c>
      <c r="J15" s="114"/>
      <c r="K15" s="114"/>
      <c r="L15" s="113"/>
      <c r="M15" s="113"/>
      <c r="N15" s="113"/>
      <c r="O15" s="113"/>
      <c r="P15" s="115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7"/>
      <c r="AP15" s="117"/>
    </row>
    <row r="16" spans="1:42" ht="36" x14ac:dyDescent="0.3">
      <c r="A16" s="120"/>
      <c r="B16" s="17" t="s">
        <v>67</v>
      </c>
      <c r="C16" s="23" t="s">
        <v>74</v>
      </c>
      <c r="D16" s="22">
        <v>156</v>
      </c>
      <c r="E16" s="22">
        <v>189</v>
      </c>
      <c r="F16" s="22">
        <v>204</v>
      </c>
      <c r="G16" s="22">
        <v>177</v>
      </c>
      <c r="H16" s="22">
        <v>208</v>
      </c>
      <c r="I16" s="22">
        <v>218</v>
      </c>
      <c r="J16" s="116"/>
      <c r="K16" s="116"/>
      <c r="L16" s="113"/>
      <c r="M16" s="113"/>
      <c r="N16" s="12"/>
      <c r="O16" s="12"/>
      <c r="P16" s="13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2"/>
      <c r="AF16" s="112"/>
      <c r="AG16" s="110"/>
      <c r="AH16" s="110"/>
      <c r="AI16" s="110"/>
      <c r="AJ16" s="110"/>
      <c r="AK16" s="110"/>
      <c r="AL16" s="110"/>
      <c r="AM16" s="110"/>
      <c r="AN16" s="110"/>
      <c r="AO16" s="13"/>
      <c r="AP16" s="13"/>
    </row>
    <row r="17" spans="1:13" ht="20.399999999999999" x14ac:dyDescent="0.3">
      <c r="A17" s="120"/>
      <c r="B17" s="18" t="s">
        <v>68</v>
      </c>
      <c r="C17" s="23" t="s">
        <v>74</v>
      </c>
      <c r="D17" s="22">
        <v>217</v>
      </c>
      <c r="E17" s="22">
        <v>263</v>
      </c>
      <c r="F17" s="22">
        <v>292</v>
      </c>
      <c r="G17" s="22">
        <v>274</v>
      </c>
      <c r="H17" s="22">
        <v>319</v>
      </c>
      <c r="I17" s="22">
        <v>336</v>
      </c>
      <c r="J17" s="8"/>
      <c r="K17" s="9"/>
      <c r="L17" s="9"/>
      <c r="M17" s="9"/>
    </row>
    <row r="18" spans="1:13" ht="21" x14ac:dyDescent="0.3">
      <c r="A18" s="120"/>
      <c r="B18" s="18" t="s">
        <v>69</v>
      </c>
      <c r="C18" s="23" t="s">
        <v>74</v>
      </c>
      <c r="D18" s="22">
        <v>152</v>
      </c>
      <c r="E18" s="22">
        <v>185</v>
      </c>
      <c r="F18" s="22">
        <v>207</v>
      </c>
      <c r="G18" s="22">
        <v>155</v>
      </c>
      <c r="H18" s="22">
        <v>171</v>
      </c>
      <c r="I18" s="22">
        <v>191</v>
      </c>
      <c r="J18" s="10"/>
      <c r="K18" s="9"/>
      <c r="L18" s="9"/>
      <c r="M18" s="9"/>
    </row>
    <row r="19" spans="1:13" ht="36" x14ac:dyDescent="0.3">
      <c r="A19" s="120"/>
      <c r="B19" s="18" t="s">
        <v>70</v>
      </c>
      <c r="C19" s="23" t="s">
        <v>74</v>
      </c>
      <c r="D19" s="22">
        <v>6</v>
      </c>
      <c r="E19" s="22">
        <v>9</v>
      </c>
      <c r="F19" s="22">
        <v>12</v>
      </c>
      <c r="G19" s="22">
        <v>9</v>
      </c>
      <c r="H19" s="22">
        <v>12</v>
      </c>
      <c r="I19" s="22">
        <v>20</v>
      </c>
      <c r="J19" s="7"/>
      <c r="K19" s="9"/>
      <c r="L19" s="9"/>
      <c r="M19" s="9"/>
    </row>
    <row r="20" spans="1:13" ht="90" x14ac:dyDescent="0.3">
      <c r="A20" s="23" t="s">
        <v>27</v>
      </c>
      <c r="B20" s="23" t="s">
        <v>62</v>
      </c>
      <c r="C20" s="23" t="s">
        <v>75</v>
      </c>
      <c r="D20" s="22">
        <v>405478</v>
      </c>
      <c r="E20" s="22">
        <v>335940</v>
      </c>
      <c r="F20" s="22">
        <v>282424</v>
      </c>
      <c r="G20" s="22">
        <v>363206</v>
      </c>
      <c r="H20" s="22">
        <v>300097</v>
      </c>
      <c r="I20" s="22">
        <v>238188</v>
      </c>
      <c r="J20" s="8"/>
      <c r="K20" s="9"/>
      <c r="L20" s="9"/>
      <c r="M20" s="9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2017-11-07T03:12:49Z</cp:lastPrinted>
  <dcterms:created xsi:type="dcterms:W3CDTF">2016-10-07T02:27:41Z</dcterms:created>
  <dcterms:modified xsi:type="dcterms:W3CDTF">2017-12-11T02:37:41Z</dcterms:modified>
</cp:coreProperties>
</file>