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Area" localSheetId="1">'Прил 3'!$A$1:$T$25</definedName>
  </definedNames>
  <calcPr calcId="152511"/>
</workbook>
</file>

<file path=xl/calcChain.xml><?xml version="1.0" encoding="utf-8"?>
<calcChain xmlns="http://schemas.openxmlformats.org/spreadsheetml/2006/main">
  <c r="E21" i="5" l="1"/>
  <c r="E18" i="5"/>
  <c r="P21" i="5" l="1"/>
  <c r="O21" i="5"/>
  <c r="N21" i="5"/>
  <c r="P18" i="5"/>
  <c r="O18" i="5"/>
  <c r="N18" i="5"/>
  <c r="D21" i="5" l="1"/>
  <c r="D18" i="5"/>
  <c r="M18" i="5" l="1"/>
  <c r="M21" i="5"/>
  <c r="Q22" i="5" l="1"/>
  <c r="M22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<sst xmlns="http://schemas.openxmlformats.org/spreadsheetml/2006/main" count="108" uniqueCount="91">
  <si>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</si>
  <si>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</si>
  <si>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</si>
  <si>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</si>
  <si>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</si>
  <si>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</si>
  <si>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</si>
  <si>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</si>
  <si>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</si>
  <si>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</si>
  <si>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</si>
  <si>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</si>
  <si>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</si>
  <si>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</si>
  <si>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</si>
  <si>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</si>
  <si>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</si>
  <si>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</si>
  <si>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</si>
  <si>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</si>
  <si>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</si>
  <si>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</si>
  <si>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</si>
  <si>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</si>
  <si>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</si>
  <si>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</si>
  <si>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</si>
  <si>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</si>
  <si>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</si>
  <si>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</si>
  <si>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</si>
  <si>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</si>
  <si>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</si>
  <si>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</si>
  <si>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</si>
  <si>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</si>
  <si>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</si>
  <si>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</si>
  <si>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</si>
  <si>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</si>
  <si>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</si>
  <si>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</si>
  <si>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</si>
  <si>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</si>
  <si>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</si>
  <si>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</si>
  <si>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</si>
  <si>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</si>
  <si>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</si>
  <si>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</si>
  <si>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</si>
  <si>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</si>
  <si>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</si>
  <si>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</si>
  <si>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</si>
  <si>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</si>
  <si>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</si>
  <si>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</si>
  <si>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</si>
  <si>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</si>
  <si>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</si>
  <si>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</si>
  <si>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</si>
  <si>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</si>
  <si>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</si>
  <si>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</si>
  <si>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</si>
  <si>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</si>
  <si>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</si>
  <si>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</si>
  <si>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</si>
  <si>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</si>
  <si>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1.4.</t>
  </si>
  <si>
    <t>1.5.</t>
  </si>
  <si>
    <t>1.6.</t>
  </si>
  <si>
    <t>Приложение №2</t>
  </si>
  <si>
    <t xml:space="preserve">к муниципальной программе «Приглашение специалистов, </t>
  </si>
  <si>
    <t>2017                                 год</t>
  </si>
  <si>
    <t>2016  год</t>
  </si>
  <si>
    <t>2015  год</t>
  </si>
  <si>
    <t>2018   год</t>
  </si>
  <si>
    <t>2019 год</t>
  </si>
  <si>
    <t>2020 год</t>
  </si>
  <si>
    <t>2017  год</t>
  </si>
  <si>
    <t>МП «Приглашение специалистов, обладающих специальностями, являющимися дефицитными для муниципальных и иных учреждений  муниципального образования город Норильск» на 2017 - 2020 гг.</t>
  </si>
  <si>
    <t xml:space="preserve">Приложение </t>
  </si>
  <si>
    <t>к постановлению Администрации города Норильска</t>
  </si>
  <si>
    <t xml:space="preserve">обладающих специальностями, являющимися дефицитными для муниципальных и иных учреждений муниципального образования город Норильск» на 2017-2019 годы, утвержденной постановлением Администрации города Норильска                                                                от 30.11.2016 г. № 573
  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</si>
  <si>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</si>
  <si>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
 на 2017 - 2020 годы"</t>
  </si>
  <si>
    <t>от 06.12.2017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</si>
</sst>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3"/>
      <name val="Arial Cyr"/>
      <charset val="204"/>
    </font>
    <font>
      <sz val="13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2" fontId="0" fillId="0" borderId="0" xfId="0" applyNumberFormat="1"/>
    <xf numFmtId="165" fontId="0" fillId="0" borderId="0" xfId="0" applyNumberFormat="1" applyFill="1"/>
    <xf numFmtId="0" fontId="3" fillId="0" borderId="1" xfId="0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/>
    <xf numFmtId="0" fontId="0" fillId="0" borderId="0" xfId="0" applyBorder="1"/>
    <xf numFmtId="0" fontId="0" fillId="0" borderId="0" xfId="0" applyFont="1" applyBorder="1"/>
    <xf numFmtId="4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/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41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68" t="s">
        <v>30</v>
      </c>
      <c r="B1" s="68"/>
      <c r="C1" s="68"/>
      <c r="D1" s="68"/>
      <c r="E1" s="68"/>
      <c r="F1" s="68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62" t="s">
        <v>0</v>
      </c>
      <c r="B6" s="62" t="s">
        <v>34</v>
      </c>
      <c r="C6" s="62" t="s">
        <v>27</v>
      </c>
      <c r="D6" s="62" t="s">
        <v>1</v>
      </c>
      <c r="E6" s="62" t="s">
        <v>33</v>
      </c>
      <c r="F6" s="62"/>
    </row>
    <row r="7" spans="1:6" ht="12.75" customHeight="1" x14ac:dyDescent="0.25">
      <c r="A7" s="62"/>
      <c r="B7" s="62"/>
      <c r="C7" s="62"/>
      <c r="D7" s="62"/>
      <c r="E7" s="62"/>
      <c r="F7" s="62"/>
    </row>
    <row r="8" spans="1:6" ht="12.75" customHeight="1" x14ac:dyDescent="0.25">
      <c r="A8" s="62"/>
      <c r="B8" s="62"/>
      <c r="C8" s="62"/>
      <c r="D8" s="62"/>
      <c r="E8" s="62"/>
      <c r="F8" s="62"/>
    </row>
    <row r="9" spans="1:6" ht="12.75" customHeight="1" x14ac:dyDescent="0.25">
      <c r="A9" s="62"/>
      <c r="B9" s="62"/>
      <c r="C9" s="62"/>
      <c r="D9" s="62"/>
      <c r="E9" s="62"/>
      <c r="F9" s="62"/>
    </row>
    <row r="10" spans="1:6" ht="16.5" customHeight="1" x14ac:dyDescent="0.25">
      <c r="A10" s="62"/>
      <c r="B10" s="62"/>
      <c r="C10" s="62"/>
      <c r="D10" s="62"/>
      <c r="E10" s="17" t="s">
        <v>31</v>
      </c>
      <c r="F10" s="17" t="s">
        <v>32</v>
      </c>
    </row>
    <row r="11" spans="1:6" ht="18.75" customHeight="1" x14ac:dyDescent="0.25">
      <c r="A11" s="23"/>
      <c r="B11" s="69" t="s">
        <v>36</v>
      </c>
      <c r="C11" s="70"/>
      <c r="D11" s="70"/>
      <c r="E11" s="70"/>
      <c r="F11" s="71"/>
    </row>
    <row r="12" spans="1:6" ht="16.5" customHeight="1" x14ac:dyDescent="0.25">
      <c r="A12" s="72" t="s">
        <v>2</v>
      </c>
      <c r="B12" s="73"/>
      <c r="C12" s="73"/>
      <c r="D12" s="73"/>
      <c r="E12" s="73"/>
      <c r="F12" s="74"/>
    </row>
    <row r="13" spans="1:6" ht="16.8" x14ac:dyDescent="0.25">
      <c r="A13" s="61" t="s">
        <v>3</v>
      </c>
      <c r="B13" s="61"/>
      <c r="C13" s="62" t="s">
        <v>35</v>
      </c>
      <c r="D13" s="62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62"/>
      <c r="D14" s="62"/>
      <c r="E14" s="5">
        <v>3017.9380000000001</v>
      </c>
      <c r="F14" s="5">
        <f>E14</f>
        <v>3017.9380000000001</v>
      </c>
    </row>
    <row r="15" spans="1:6" ht="16.8" x14ac:dyDescent="0.25">
      <c r="A15" s="61" t="s">
        <v>6</v>
      </c>
      <c r="B15" s="61"/>
      <c r="C15" s="62"/>
      <c r="D15" s="62"/>
      <c r="E15" s="5"/>
      <c r="F15" s="2"/>
    </row>
    <row r="16" spans="1:6" ht="33" customHeight="1" x14ac:dyDescent="0.25">
      <c r="A16" s="3"/>
      <c r="B16" s="6" t="s">
        <v>7</v>
      </c>
      <c r="C16" s="62"/>
      <c r="D16" s="62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62"/>
      <c r="D17" s="62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72" t="s">
        <v>9</v>
      </c>
      <c r="B18" s="73"/>
      <c r="C18" s="73"/>
      <c r="D18" s="73"/>
      <c r="E18" s="73"/>
      <c r="F18" s="74"/>
    </row>
    <row r="19" spans="1:6" ht="16.5" customHeight="1" x14ac:dyDescent="0.25">
      <c r="A19" s="61" t="s">
        <v>10</v>
      </c>
      <c r="B19" s="61"/>
      <c r="C19" s="62" t="s">
        <v>35</v>
      </c>
      <c r="D19" s="62" t="s">
        <v>4</v>
      </c>
      <c r="E19" s="9"/>
      <c r="F19" s="2"/>
    </row>
    <row r="20" spans="1:6" ht="33.6" x14ac:dyDescent="0.25">
      <c r="A20" s="3"/>
      <c r="B20" s="6" t="s">
        <v>37</v>
      </c>
      <c r="C20" s="62"/>
      <c r="D20" s="62"/>
      <c r="E20" s="5">
        <v>4027.6588699999998</v>
      </c>
      <c r="F20" s="5" t="e">
        <f>#REF!</f>
        <v>#REF!</v>
      </c>
    </row>
    <row r="21" spans="1:6" ht="16.8" x14ac:dyDescent="0.25">
      <c r="A21" s="61" t="s">
        <v>11</v>
      </c>
      <c r="B21" s="61"/>
      <c r="C21" s="62"/>
      <c r="D21" s="62"/>
      <c r="E21" s="5"/>
      <c r="F21" s="2"/>
    </row>
    <row r="22" spans="1:6" ht="33.6" x14ac:dyDescent="0.25">
      <c r="A22" s="3"/>
      <c r="B22" s="6" t="s">
        <v>38</v>
      </c>
      <c r="C22" s="62"/>
      <c r="D22" s="62"/>
      <c r="E22" s="5">
        <v>429.41303999999997</v>
      </c>
      <c r="F22" s="5" t="e">
        <f>#REF!</f>
        <v>#REF!</v>
      </c>
    </row>
    <row r="23" spans="1:6" ht="16.8" x14ac:dyDescent="0.25">
      <c r="A23" s="61" t="s">
        <v>12</v>
      </c>
      <c r="B23" s="61"/>
      <c r="C23" s="62"/>
      <c r="D23" s="62"/>
      <c r="E23" s="5"/>
      <c r="F23" s="2"/>
    </row>
    <row r="24" spans="1:6" ht="33.6" x14ac:dyDescent="0.25">
      <c r="A24" s="3"/>
      <c r="B24" s="6" t="s">
        <v>13</v>
      </c>
      <c r="C24" s="62"/>
      <c r="D24" s="62"/>
      <c r="E24" s="5">
        <v>162.54079999999999</v>
      </c>
      <c r="F24" s="5">
        <v>0</v>
      </c>
    </row>
    <row r="25" spans="1:6" ht="16.8" x14ac:dyDescent="0.25">
      <c r="A25" s="61" t="s">
        <v>14</v>
      </c>
      <c r="B25" s="61"/>
      <c r="C25" s="62"/>
      <c r="D25" s="62"/>
      <c r="E25" s="5"/>
      <c r="F25" s="2"/>
    </row>
    <row r="26" spans="1:6" ht="16.8" x14ac:dyDescent="0.25">
      <c r="A26" s="3"/>
      <c r="B26" s="6" t="s">
        <v>15</v>
      </c>
      <c r="C26" s="62"/>
      <c r="D26" s="62"/>
      <c r="E26" s="5">
        <v>80.137</v>
      </c>
      <c r="F26" s="5">
        <v>0</v>
      </c>
    </row>
    <row r="27" spans="1:6" ht="16.8" x14ac:dyDescent="0.25">
      <c r="A27" s="61" t="s">
        <v>16</v>
      </c>
      <c r="B27" s="61"/>
      <c r="C27" s="62"/>
      <c r="D27" s="62"/>
      <c r="E27" s="5"/>
      <c r="F27" s="2"/>
    </row>
    <row r="28" spans="1:6" ht="36" customHeight="1" x14ac:dyDescent="0.25">
      <c r="A28" s="3"/>
      <c r="B28" s="6" t="s">
        <v>17</v>
      </c>
      <c r="C28" s="62"/>
      <c r="D28" s="62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62"/>
      <c r="D29" s="62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63" t="s">
        <v>21</v>
      </c>
      <c r="C30" s="63"/>
      <c r="D30" s="63"/>
      <c r="E30" s="63"/>
    </row>
    <row r="31" spans="1:6" ht="16.5" hidden="1" customHeight="1" x14ac:dyDescent="0.25">
      <c r="A31" s="64" t="s">
        <v>22</v>
      </c>
      <c r="B31" s="65"/>
      <c r="C31" s="19"/>
      <c r="D31" s="66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66"/>
      <c r="E32" s="12"/>
    </row>
    <row r="33" spans="1:6" ht="16.5" hidden="1" customHeight="1" x14ac:dyDescent="0.25">
      <c r="A33" s="13"/>
      <c r="B33" s="15" t="s">
        <v>25</v>
      </c>
      <c r="C33" s="21"/>
      <c r="D33" s="66"/>
      <c r="E33" s="12"/>
    </row>
    <row r="34" spans="1:6" ht="16.5" hidden="1" customHeight="1" x14ac:dyDescent="0.25">
      <c r="A34" s="16"/>
      <c r="B34" s="7" t="s">
        <v>26</v>
      </c>
      <c r="C34" s="18"/>
      <c r="D34" s="67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60"/>
      <c r="B38" s="60"/>
      <c r="C38" s="60"/>
      <c r="D38" s="60"/>
      <c r="E38" s="60"/>
    </row>
    <row r="39" spans="1:6" x14ac:dyDescent="0.25">
      <c r="A39" s="60"/>
      <c r="B39" s="60"/>
      <c r="C39" s="60"/>
      <c r="D39" s="60"/>
      <c r="E39" s="60"/>
    </row>
    <row r="40" spans="1:6" x14ac:dyDescent="0.25">
      <c r="A40" s="60"/>
      <c r="B40" s="60"/>
      <c r="C40" s="60"/>
      <c r="D40" s="60"/>
      <c r="E40" s="60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U30"/>
  <sheetViews>
    <sheetView tabSelected="1" zoomScaleNormal="100" zoomScaleSheetLayoutView="85" workbookViewId="0">
      <selection activeCell="C9" sqref="C9"/>
    </sheetView>
  </sheetViews>
  <sheetFormatPr defaultRowHeight="13.2" x14ac:dyDescent="0.25"/>
  <cols>
    <col min="1" max="1" width="5.33203125" customWidth="1"/>
    <col min="2" max="2" width="46" customWidth="1"/>
    <col min="3" max="3" width="8.88671875" style="33"/>
    <col min="4" max="4" width="9.109375" style="41" customWidth="1"/>
    <col min="5" max="5" width="9.5546875" customWidth="1"/>
    <col min="6" max="6" width="6" hidden="1" customWidth="1"/>
    <col min="7" max="7" width="5.88671875" hidden="1" customWidth="1"/>
    <col min="8" max="8" width="7.44140625" hidden="1" customWidth="1"/>
    <col min="9" max="9" width="5.88671875" hidden="1" customWidth="1"/>
    <col min="10" max="10" width="12.109375" hidden="1" customWidth="1"/>
    <col min="11" max="11" width="8.88671875" style="33" customWidth="1"/>
    <col min="12" max="12" width="9.33203125" customWidth="1"/>
    <col min="13" max="13" width="11.109375" hidden="1" customWidth="1"/>
    <col min="14" max="14" width="10.5546875" customWidth="1"/>
    <col min="15" max="15" width="8" customWidth="1"/>
    <col min="16" max="16" width="8.88671875" customWidth="1"/>
    <col min="17" max="17" width="13.109375" style="33" customWidth="1"/>
    <col min="18" max="18" width="16.33203125" customWidth="1"/>
    <col min="19" max="19" width="21.5546875" customWidth="1"/>
    <col min="20" max="20" width="18.5546875" style="33" customWidth="1"/>
  </cols>
  <sheetData>
    <row r="1" spans="1:21" x14ac:dyDescent="0.25">
      <c r="R1" s="60" t="s">
        <v>85</v>
      </c>
      <c r="S1" s="60"/>
      <c r="T1" s="60"/>
    </row>
    <row r="2" spans="1:21" x14ac:dyDescent="0.25">
      <c r="R2" s="60" t="s">
        <v>86</v>
      </c>
      <c r="S2" s="60"/>
      <c r="T2" s="60"/>
    </row>
    <row r="3" spans="1:21" x14ac:dyDescent="0.25">
      <c r="R3" s="60" t="s">
        <v>90</v>
      </c>
      <c r="S3" s="60"/>
      <c r="T3" s="60"/>
    </row>
    <row r="4" spans="1:21" ht="9.75" customHeight="1" x14ac:dyDescent="0.25"/>
    <row r="5" spans="1:21" x14ac:dyDescent="0.25">
      <c r="R5" s="60" t="s">
        <v>75</v>
      </c>
      <c r="S5" s="60"/>
      <c r="T5" s="60"/>
    </row>
    <row r="6" spans="1:21" x14ac:dyDescent="0.25">
      <c r="R6" s="60" t="s">
        <v>76</v>
      </c>
      <c r="S6" s="60"/>
      <c r="T6" s="60"/>
    </row>
    <row r="7" spans="1:21" ht="12.75" customHeight="1" x14ac:dyDescent="0.25">
      <c r="R7" s="82" t="s">
        <v>87</v>
      </c>
      <c r="S7" s="82"/>
      <c r="T7" s="82"/>
    </row>
    <row r="8" spans="1:21" x14ac:dyDescent="0.25">
      <c r="R8" s="82"/>
      <c r="S8" s="82"/>
      <c r="T8" s="82"/>
    </row>
    <row r="9" spans="1:21" ht="53.25" customHeight="1" x14ac:dyDescent="0.25">
      <c r="C9" s="1"/>
      <c r="D9" s="42"/>
      <c r="E9" s="1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82"/>
      <c r="S9" s="82"/>
      <c r="T9" s="82"/>
    </row>
    <row r="10" spans="1:21" s="33" customFormat="1" ht="16.5" customHeight="1" x14ac:dyDescent="0.25">
      <c r="A10" s="83" t="s">
        <v>52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</row>
    <row r="11" spans="1:21" s="33" customFormat="1" ht="43.5" customHeight="1" x14ac:dyDescent="0.25">
      <c r="A11" s="84" t="s">
        <v>89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1" ht="72" customHeight="1" x14ac:dyDescent="0.25">
      <c r="A12" s="62" t="s">
        <v>53</v>
      </c>
      <c r="B12" s="62" t="s">
        <v>47</v>
      </c>
      <c r="C12" s="62" t="s">
        <v>43</v>
      </c>
      <c r="D12" s="77" t="s">
        <v>67</v>
      </c>
      <c r="E12" s="78"/>
      <c r="F12" s="78"/>
      <c r="G12" s="78"/>
      <c r="H12" s="78"/>
      <c r="I12" s="78"/>
      <c r="J12" s="78"/>
      <c r="K12" s="78"/>
      <c r="L12" s="79"/>
      <c r="M12" s="77" t="s">
        <v>44</v>
      </c>
      <c r="N12" s="80"/>
      <c r="O12" s="80"/>
      <c r="P12" s="81"/>
      <c r="Q12" s="62" t="s">
        <v>58</v>
      </c>
      <c r="R12" s="62" t="s">
        <v>51</v>
      </c>
      <c r="S12" s="62" t="s">
        <v>65</v>
      </c>
      <c r="T12" s="62" t="s">
        <v>66</v>
      </c>
    </row>
    <row r="13" spans="1:21" ht="39.75" customHeight="1" x14ac:dyDescent="0.3">
      <c r="A13" s="62"/>
      <c r="B13" s="62"/>
      <c r="C13" s="62"/>
      <c r="D13" s="45" t="s">
        <v>79</v>
      </c>
      <c r="E13" s="45" t="s">
        <v>78</v>
      </c>
      <c r="F13" s="62">
        <v>2011</v>
      </c>
      <c r="G13" s="62"/>
      <c r="H13" s="62" t="s">
        <v>48</v>
      </c>
      <c r="I13" s="62"/>
      <c r="J13" s="49"/>
      <c r="K13" s="62" t="s">
        <v>83</v>
      </c>
      <c r="L13" s="62"/>
      <c r="M13" s="45" t="s">
        <v>77</v>
      </c>
      <c r="N13" s="45" t="s">
        <v>80</v>
      </c>
      <c r="O13" s="45" t="s">
        <v>81</v>
      </c>
      <c r="P13" s="45" t="s">
        <v>82</v>
      </c>
      <c r="Q13" s="62"/>
      <c r="R13" s="62"/>
      <c r="S13" s="62"/>
      <c r="T13" s="62"/>
    </row>
    <row r="14" spans="1:21" s="35" customFormat="1" ht="24.75" customHeight="1" x14ac:dyDescent="0.25">
      <c r="A14" s="62"/>
      <c r="B14" s="62"/>
      <c r="C14" s="62"/>
      <c r="D14" s="45" t="s">
        <v>42</v>
      </c>
      <c r="E14" s="45" t="s">
        <v>42</v>
      </c>
      <c r="F14" s="45" t="s">
        <v>41</v>
      </c>
      <c r="G14" s="45" t="s">
        <v>42</v>
      </c>
      <c r="H14" s="45" t="s">
        <v>41</v>
      </c>
      <c r="I14" s="45" t="s">
        <v>42</v>
      </c>
      <c r="J14" s="45" t="s">
        <v>41</v>
      </c>
      <c r="K14" s="45" t="s">
        <v>41</v>
      </c>
      <c r="L14" s="45" t="s">
        <v>68</v>
      </c>
      <c r="M14" s="77" t="s">
        <v>41</v>
      </c>
      <c r="N14" s="80"/>
      <c r="O14" s="80"/>
      <c r="P14" s="81"/>
      <c r="Q14" s="62"/>
      <c r="R14" s="62"/>
      <c r="S14" s="62"/>
      <c r="T14" s="62"/>
    </row>
    <row r="15" spans="1:21" s="36" customFormat="1" ht="37.5" customHeight="1" x14ac:dyDescent="0.25">
      <c r="A15" s="45">
        <v>1</v>
      </c>
      <c r="B15" s="62" t="s">
        <v>84</v>
      </c>
      <c r="C15" s="62"/>
      <c r="D15" s="86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1" s="28" customFormat="1" ht="41.4" customHeight="1" x14ac:dyDescent="0.25">
      <c r="A16" s="50" t="s">
        <v>40</v>
      </c>
      <c r="B16" s="46" t="s">
        <v>60</v>
      </c>
      <c r="C16" s="45" t="s">
        <v>46</v>
      </c>
      <c r="D16" s="45">
        <v>20</v>
      </c>
      <c r="E16" s="51">
        <v>20</v>
      </c>
      <c r="F16" s="52"/>
      <c r="G16" s="52"/>
      <c r="H16" s="52"/>
      <c r="I16" s="52"/>
      <c r="J16" s="52"/>
      <c r="K16" s="51">
        <v>20</v>
      </c>
      <c r="L16" s="45">
        <v>20</v>
      </c>
      <c r="M16" s="45">
        <v>15</v>
      </c>
      <c r="N16" s="45">
        <v>15</v>
      </c>
      <c r="O16" s="45">
        <v>15</v>
      </c>
      <c r="P16" s="45">
        <v>15</v>
      </c>
      <c r="Q16" s="59">
        <v>0.31</v>
      </c>
      <c r="R16" s="45" t="s">
        <v>49</v>
      </c>
      <c r="S16" s="62" t="s">
        <v>88</v>
      </c>
      <c r="T16" s="76" t="s">
        <v>63</v>
      </c>
      <c r="U16" s="31"/>
    </row>
    <row r="17" spans="1:20" s="28" customFormat="1" ht="44.25" customHeight="1" x14ac:dyDescent="0.25">
      <c r="A17" s="50" t="s">
        <v>20</v>
      </c>
      <c r="B17" s="46" t="s">
        <v>61</v>
      </c>
      <c r="C17" s="45" t="s">
        <v>46</v>
      </c>
      <c r="D17" s="45">
        <v>19</v>
      </c>
      <c r="E17" s="51">
        <v>17</v>
      </c>
      <c r="F17" s="53"/>
      <c r="G17" s="53"/>
      <c r="H17" s="53"/>
      <c r="I17" s="53"/>
      <c r="J17" s="52"/>
      <c r="K17" s="51">
        <v>20</v>
      </c>
      <c r="L17" s="45">
        <v>20</v>
      </c>
      <c r="M17" s="45">
        <v>15</v>
      </c>
      <c r="N17" s="45">
        <v>15</v>
      </c>
      <c r="O17" s="45">
        <v>15</v>
      </c>
      <c r="P17" s="45">
        <v>15</v>
      </c>
      <c r="Q17" s="59">
        <v>0.14000000000000001</v>
      </c>
      <c r="R17" s="45" t="s">
        <v>50</v>
      </c>
      <c r="S17" s="62"/>
      <c r="T17" s="76"/>
    </row>
    <row r="18" spans="1:20" ht="41.4" customHeight="1" x14ac:dyDescent="0.25">
      <c r="A18" s="50" t="s">
        <v>45</v>
      </c>
      <c r="B18" s="46" t="s">
        <v>55</v>
      </c>
      <c r="C18" s="45" t="s">
        <v>54</v>
      </c>
      <c r="D18" s="47">
        <f>D17/26*100</f>
        <v>73.076923076923066</v>
      </c>
      <c r="E18" s="54">
        <f>E17/18*100</f>
        <v>94.444444444444443</v>
      </c>
      <c r="F18" s="52"/>
      <c r="G18" s="52"/>
      <c r="H18" s="55"/>
      <c r="I18" s="52"/>
      <c r="J18" s="56"/>
      <c r="K18" s="54">
        <v>29.9</v>
      </c>
      <c r="L18" s="54">
        <v>29.9</v>
      </c>
      <c r="M18" s="54">
        <f>M17/67*100</f>
        <v>22.388059701492537</v>
      </c>
      <c r="N18" s="47">
        <f>N17/64*100</f>
        <v>23.4375</v>
      </c>
      <c r="O18" s="47">
        <f>O17/55*100</f>
        <v>27.27272727272727</v>
      </c>
      <c r="P18" s="47">
        <f>P17/49*100</f>
        <v>30.612244897959183</v>
      </c>
      <c r="Q18" s="59">
        <v>0.05</v>
      </c>
      <c r="R18" s="45" t="s">
        <v>62</v>
      </c>
      <c r="S18" s="62"/>
      <c r="T18" s="76"/>
    </row>
    <row r="19" spans="1:20" ht="40.5" customHeight="1" x14ac:dyDescent="0.25">
      <c r="A19" s="32" t="s">
        <v>72</v>
      </c>
      <c r="B19" s="46" t="s">
        <v>56</v>
      </c>
      <c r="C19" s="45" t="s">
        <v>46</v>
      </c>
      <c r="D19" s="32">
        <v>37</v>
      </c>
      <c r="E19" s="51">
        <v>38</v>
      </c>
      <c r="F19" s="52"/>
      <c r="G19" s="52"/>
      <c r="H19" s="52"/>
      <c r="I19" s="57"/>
      <c r="J19" s="52"/>
      <c r="K19" s="58">
        <v>32</v>
      </c>
      <c r="L19" s="58">
        <v>32</v>
      </c>
      <c r="M19" s="58">
        <v>37</v>
      </c>
      <c r="N19" s="48">
        <v>37</v>
      </c>
      <c r="O19" s="48">
        <v>37</v>
      </c>
      <c r="P19" s="48">
        <v>37</v>
      </c>
      <c r="Q19" s="59">
        <v>0.35</v>
      </c>
      <c r="R19" s="45" t="s">
        <v>49</v>
      </c>
      <c r="S19" s="62"/>
      <c r="T19" s="76" t="s">
        <v>64</v>
      </c>
    </row>
    <row r="20" spans="1:20" s="28" customFormat="1" ht="41.25" customHeight="1" x14ac:dyDescent="0.25">
      <c r="A20" s="32" t="s">
        <v>73</v>
      </c>
      <c r="B20" s="46" t="s">
        <v>59</v>
      </c>
      <c r="C20" s="45" t="s">
        <v>46</v>
      </c>
      <c r="D20" s="43">
        <v>33</v>
      </c>
      <c r="E20" s="51">
        <v>36</v>
      </c>
      <c r="F20" s="52"/>
      <c r="G20" s="52"/>
      <c r="H20" s="52"/>
      <c r="I20" s="57"/>
      <c r="J20" s="52"/>
      <c r="K20" s="58">
        <v>32</v>
      </c>
      <c r="L20" s="58">
        <v>32</v>
      </c>
      <c r="M20" s="58">
        <v>37</v>
      </c>
      <c r="N20" s="48">
        <v>37</v>
      </c>
      <c r="O20" s="48">
        <v>37</v>
      </c>
      <c r="P20" s="48">
        <v>37</v>
      </c>
      <c r="Q20" s="59">
        <v>0.1</v>
      </c>
      <c r="R20" s="45" t="s">
        <v>50</v>
      </c>
      <c r="S20" s="62"/>
      <c r="T20" s="76"/>
    </row>
    <row r="21" spans="1:20" ht="62.25" customHeight="1" x14ac:dyDescent="0.25">
      <c r="A21" s="45" t="s">
        <v>74</v>
      </c>
      <c r="B21" s="46" t="s">
        <v>57</v>
      </c>
      <c r="C21" s="45" t="s">
        <v>54</v>
      </c>
      <c r="D21" s="44">
        <f>D20/254*100</f>
        <v>12.992125984251967</v>
      </c>
      <c r="E21" s="54">
        <f>E20/232*100</f>
        <v>15.517241379310345</v>
      </c>
      <c r="F21" s="52"/>
      <c r="G21" s="52"/>
      <c r="H21" s="52"/>
      <c r="I21" s="57"/>
      <c r="J21" s="52"/>
      <c r="K21" s="54">
        <v>28.3</v>
      </c>
      <c r="L21" s="54">
        <v>28.3</v>
      </c>
      <c r="M21" s="54">
        <f>M20/113*100</f>
        <v>32.743362831858406</v>
      </c>
      <c r="N21" s="47">
        <f>N20/181*100</f>
        <v>20.441988950276244</v>
      </c>
      <c r="O21" s="47">
        <f>O20/96*100</f>
        <v>38.541666666666671</v>
      </c>
      <c r="P21" s="47">
        <f>P20/73*100</f>
        <v>50.684931506849317</v>
      </c>
      <c r="Q21" s="59">
        <v>0.05</v>
      </c>
      <c r="R21" s="45" t="s">
        <v>62</v>
      </c>
      <c r="S21" s="62"/>
      <c r="T21" s="76"/>
    </row>
    <row r="22" spans="1:20" ht="18" hidden="1" customHeight="1" x14ac:dyDescent="0.25">
      <c r="A22" s="34"/>
      <c r="B22" s="34"/>
      <c r="E22" s="34"/>
      <c r="F22" s="34"/>
      <c r="G22" s="34"/>
      <c r="H22" s="34"/>
      <c r="I22" s="34"/>
      <c r="J22" s="34"/>
      <c r="K22" s="34"/>
      <c r="L22" s="34"/>
      <c r="M22" s="37">
        <f>M16+M19</f>
        <v>52</v>
      </c>
      <c r="N22" s="38"/>
      <c r="O22" s="38"/>
      <c r="P22" s="38"/>
      <c r="Q22" s="39">
        <f>Q16+Q17+Q18+Q19+Q20+Q21</f>
        <v>1</v>
      </c>
      <c r="R22" s="34"/>
      <c r="S22" s="34"/>
    </row>
    <row r="23" spans="1:20" s="40" customFormat="1" ht="33.75" customHeight="1" x14ac:dyDescent="0.25">
      <c r="A23" s="75" t="s">
        <v>69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</row>
    <row r="24" spans="1:20" s="40" customFormat="1" ht="37.5" customHeight="1" x14ac:dyDescent="0.25">
      <c r="A24" s="75" t="s">
        <v>70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</row>
    <row r="25" spans="1:20" s="40" customFormat="1" ht="39.75" customHeight="1" x14ac:dyDescent="0.25">
      <c r="A25" s="75" t="s">
        <v>71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</row>
    <row r="26" spans="1:20" s="28" customFormat="1" ht="29.25" customHeight="1" x14ac:dyDescent="0.3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</row>
    <row r="30" spans="1:20" x14ac:dyDescent="0.25">
      <c r="N30" s="30"/>
    </row>
  </sheetData>
  <mergeCells count="29">
    <mergeCell ref="R1:T1"/>
    <mergeCell ref="R2:T2"/>
    <mergeCell ref="R3:T3"/>
    <mergeCell ref="R5:T5"/>
    <mergeCell ref="R6:T6"/>
    <mergeCell ref="R7:T9"/>
    <mergeCell ref="A10:T10"/>
    <mergeCell ref="A11:T11"/>
    <mergeCell ref="A26:T26"/>
    <mergeCell ref="C12:C14"/>
    <mergeCell ref="B12:B14"/>
    <mergeCell ref="R12:R14"/>
    <mergeCell ref="T12:T14"/>
    <mergeCell ref="Q12:Q14"/>
    <mergeCell ref="F13:G13"/>
    <mergeCell ref="H13:I13"/>
    <mergeCell ref="B15:T15"/>
    <mergeCell ref="A23:T23"/>
    <mergeCell ref="A12:A14"/>
    <mergeCell ref="A25:T25"/>
    <mergeCell ref="T16:T18"/>
    <mergeCell ref="A24:T24"/>
    <mergeCell ref="K13:L13"/>
    <mergeCell ref="T19:T21"/>
    <mergeCell ref="S12:S14"/>
    <mergeCell ref="S16:S21"/>
    <mergeCell ref="D12:L12"/>
    <mergeCell ref="M14:P14"/>
    <mergeCell ref="M12:P12"/>
  </mergeCells>
  <pageMargins left="0.15748031496062992" right="0.19685039370078741" top="0.11811023622047245" bottom="0.15748031496062992" header="0.11811023622047245" footer="0.15748031496062992"/>
  <pageSetup paperSize="9" scale="75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3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2017-09-27T09:01:31Z</cp:lastPrinted>
  <dcterms:created xsi:type="dcterms:W3CDTF">2013-06-18T03:36:53Z</dcterms:created>
  <dcterms:modified xsi:type="dcterms:W3CDTF">2017-12-06T07:44:53Z</dcterms:modified>
</cp:coreProperties>
</file>