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536" yWindow="120" windowWidth="21036" windowHeight="12072"/>
  </bookViews>
  <sheets>
    <sheet name="приложение 6" sheetId="1" r:id="rId1"/>
  </sheets>
  <definedNames>
    <definedName name="_xlnm.Print_Titles" localSheetId="0">'приложение 6'!$15:$16</definedName>
    <definedName name="_xlnm.Print_Area" localSheetId="0">'приложение 6'!$A$1:$T$22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1" l="1"/>
  <c r="R21" i="1"/>
  <c r="R19" i="1"/>
  <c r="L23" i="1" l="1"/>
  <c r="L22" i="1"/>
  <c r="L21" i="1"/>
  <c r="I23" i="1" l="1"/>
  <c r="J21" i="1"/>
  <c r="K21" i="1"/>
  <c r="J22" i="1"/>
  <c r="K22" i="1"/>
  <c r="K23" i="1" l="1"/>
  <c r="J23" i="1"/>
</calcChain>
</file>

<file path=xl/sharedStrings.xml><?xml version="1.0" encoding="utf-8"?>
<sst xmlns="http://schemas.openxmlformats.org/spreadsheetml/2006/main" count="45" uniqueCount="37">
  <si>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</si>
  <si>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</si>
  <si>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</si>
  <si>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</si>
  <si>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</si>
  <si>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</si>
  <si>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</si>
  <si>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</si>
  <si>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</si>
  <si>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</si>
  <si>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</si>
  <si>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</si>
  <si>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</si>
  <si>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</si>
  <si>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</si>
  <si>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</si>
  <si>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</si>
  <si>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</si>
  <si>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</si>
  <si>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2022 год (план)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</si>
  <si>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</si>
  <si>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</si>
  <si>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</si>
  <si>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</si>
  <si>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</si>
  <si>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2023 год (план)</t>
  </si>
  <si>
    <t>2019 год (факт)</t>
  </si>
  <si>
    <t>2020 год (факт)</t>
  </si>
  <si>
    <t>2024 год (план)</t>
  </si>
  <si>
    <t>Значение показателя объема услуги (работы)</t>
  </si>
  <si>
    <t xml:space="preserve">к постановлению Администрации города Норильска </t>
  </si>
  <si>
    <t>2021 год
(факт)</t>
  </si>
  <si>
    <t>Приложение № 1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</si>
  <si>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</si>
  <si>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</si>
  <si>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</si>
  <si>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от 01.11.2022 № 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</si>
</sst>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2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 applyAlignment="1">
      <alignment horizontal="left"/>
    </xf>
    <xf numFmtId="0" fontId="8" fillId="0" borderId="0" xfId="0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zoomScale="70" zoomScaleNormal="100" zoomScaleSheetLayoutView="70" workbookViewId="0">
      <selection activeCell="I8" sqref="I8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6" width="11.44140625" style="1" hidden="1" customWidth="1"/>
    <col min="7" max="7" width="11.44140625" style="1" customWidth="1"/>
    <col min="8" max="8" width="12" style="1" customWidth="1"/>
    <col min="9" max="12" width="11.44140625" style="1" customWidth="1"/>
    <col min="13" max="14" width="10.6640625" style="1" hidden="1" customWidth="1"/>
    <col min="15" max="19" width="10.6640625" style="1" customWidth="1"/>
    <col min="20" max="20" width="11.33203125" style="1" customWidth="1"/>
    <col min="21" max="16384" width="9.109375" style="1"/>
  </cols>
  <sheetData>
    <row r="1" spans="1:22" ht="18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6" t="s">
        <v>32</v>
      </c>
      <c r="R1" s="17"/>
      <c r="S1" s="17"/>
      <c r="T1" s="17"/>
      <c r="U1" s="14"/>
      <c r="V1" s="14"/>
    </row>
    <row r="2" spans="1:22" ht="15.7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6" t="s">
        <v>30</v>
      </c>
      <c r="R2" s="17"/>
      <c r="S2" s="17"/>
      <c r="T2" s="17"/>
      <c r="U2" s="14"/>
      <c r="V2" s="15"/>
    </row>
    <row r="3" spans="1:22" ht="14.25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16" t="s">
        <v>36</v>
      </c>
      <c r="R3" s="17"/>
      <c r="S3" s="17"/>
      <c r="T3" s="17"/>
      <c r="U3" s="14"/>
      <c r="V3" s="15"/>
    </row>
    <row r="4" spans="1:22" ht="9.7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13"/>
      <c r="S4" s="14"/>
      <c r="T4" s="14"/>
      <c r="U4" s="14"/>
      <c r="V4" s="15"/>
    </row>
    <row r="5" spans="1:22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2"/>
      <c r="O5" s="7"/>
      <c r="P5" s="7"/>
      <c r="Q5" s="8" t="s">
        <v>7</v>
      </c>
      <c r="R5" s="7"/>
      <c r="S5" s="7"/>
      <c r="T5" s="7"/>
    </row>
    <row r="6" spans="1:2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/>
      <c r="O6" s="7"/>
      <c r="P6" s="7"/>
      <c r="Q6" s="8" t="s">
        <v>0</v>
      </c>
      <c r="R6" s="7"/>
      <c r="S6" s="7"/>
      <c r="T6" s="7"/>
    </row>
    <row r="7" spans="1:22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2"/>
      <c r="O7" s="7"/>
      <c r="P7" s="7"/>
      <c r="Q7" s="8" t="s">
        <v>22</v>
      </c>
      <c r="R7" s="7"/>
      <c r="S7" s="7"/>
      <c r="T7" s="7"/>
    </row>
    <row r="8" spans="1:22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 t="s">
        <v>1</v>
      </c>
      <c r="R8" s="7"/>
      <c r="S8" s="7"/>
      <c r="T8" s="7"/>
    </row>
    <row r="9" spans="1:22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 t="s">
        <v>2</v>
      </c>
      <c r="R9" s="7"/>
      <c r="S9" s="7"/>
      <c r="T9" s="7"/>
    </row>
    <row r="10" spans="1:22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 t="s">
        <v>18</v>
      </c>
      <c r="R10" s="7"/>
      <c r="S10" s="7"/>
      <c r="T10" s="7"/>
    </row>
    <row r="11" spans="1:22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2" x14ac:dyDescent="0.3">
      <c r="A12" s="21" t="s">
        <v>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2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2" ht="10.5" customHeight="1" x14ac:dyDescent="0.3">
      <c r="A14" s="9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7"/>
    </row>
    <row r="15" spans="1:22" ht="36" customHeight="1" x14ac:dyDescent="0.3">
      <c r="A15" s="25" t="s">
        <v>10</v>
      </c>
      <c r="B15" s="25" t="s">
        <v>4</v>
      </c>
      <c r="C15" s="25" t="s">
        <v>6</v>
      </c>
      <c r="D15" s="25" t="s">
        <v>5</v>
      </c>
      <c r="E15" s="25" t="s">
        <v>29</v>
      </c>
      <c r="F15" s="25"/>
      <c r="G15" s="25"/>
      <c r="H15" s="25"/>
      <c r="I15" s="25"/>
      <c r="J15" s="25"/>
      <c r="K15" s="25"/>
      <c r="L15" s="25"/>
      <c r="M15" s="25" t="s">
        <v>11</v>
      </c>
      <c r="N15" s="25"/>
      <c r="O15" s="25"/>
      <c r="P15" s="25"/>
      <c r="Q15" s="25"/>
      <c r="R15" s="25"/>
      <c r="S15" s="25"/>
      <c r="T15" s="25"/>
    </row>
    <row r="16" spans="1:22" ht="66" customHeight="1" x14ac:dyDescent="0.3">
      <c r="A16" s="25"/>
      <c r="B16" s="25"/>
      <c r="C16" s="25"/>
      <c r="D16" s="25"/>
      <c r="E16" s="5" t="s">
        <v>17</v>
      </c>
      <c r="F16" s="5" t="s">
        <v>20</v>
      </c>
      <c r="G16" s="5" t="s">
        <v>26</v>
      </c>
      <c r="H16" s="5" t="s">
        <v>27</v>
      </c>
      <c r="I16" s="5" t="s">
        <v>31</v>
      </c>
      <c r="J16" s="5" t="s">
        <v>19</v>
      </c>
      <c r="K16" s="5" t="s">
        <v>25</v>
      </c>
      <c r="L16" s="5" t="s">
        <v>28</v>
      </c>
      <c r="M16" s="5" t="s">
        <v>17</v>
      </c>
      <c r="N16" s="5" t="s">
        <v>20</v>
      </c>
      <c r="O16" s="5" t="s">
        <v>26</v>
      </c>
      <c r="P16" s="5" t="s">
        <v>27</v>
      </c>
      <c r="Q16" s="5" t="s">
        <v>31</v>
      </c>
      <c r="R16" s="5" t="s">
        <v>19</v>
      </c>
      <c r="S16" s="5" t="s">
        <v>25</v>
      </c>
      <c r="T16" s="5" t="s">
        <v>28</v>
      </c>
    </row>
    <row r="17" spans="1:20" ht="15" customHeight="1" x14ac:dyDescent="0.3">
      <c r="A17" s="24" t="s">
        <v>24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0" ht="15" customHeight="1" x14ac:dyDescent="0.3">
      <c r="A18" s="23" t="s">
        <v>21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ht="276" x14ac:dyDescent="0.3">
      <c r="A19" s="19" t="s">
        <v>33</v>
      </c>
      <c r="B19" s="18" t="s">
        <v>34</v>
      </c>
      <c r="C19" s="20" t="s">
        <v>35</v>
      </c>
      <c r="D19" s="20" t="s">
        <v>13</v>
      </c>
      <c r="E19" s="6">
        <v>370631.2</v>
      </c>
      <c r="F19" s="6">
        <v>371009</v>
      </c>
      <c r="G19" s="6">
        <v>328850.2</v>
      </c>
      <c r="H19" s="6">
        <v>249263.65</v>
      </c>
      <c r="I19" s="6">
        <v>266260.25</v>
      </c>
      <c r="J19" s="6">
        <v>265054.75</v>
      </c>
      <c r="K19" s="6">
        <v>265054.75</v>
      </c>
      <c r="L19" s="6">
        <v>265054.75</v>
      </c>
      <c r="M19" s="20">
        <v>439484.01572000002</v>
      </c>
      <c r="N19" s="20">
        <v>479845.22794999997</v>
      </c>
      <c r="O19" s="20">
        <v>434514.55047999998</v>
      </c>
      <c r="P19" s="20">
        <v>410925.14361000003</v>
      </c>
      <c r="Q19" s="20">
        <v>460790.4</v>
      </c>
      <c r="R19" s="20">
        <f>497515.1+491.6+18384.7-(3296+18818+2261.6)+(15511+2828.3+825.4+132.7+38.7)</f>
        <v>511351.89999999997</v>
      </c>
      <c r="S19" s="20">
        <v>452320.2</v>
      </c>
      <c r="T19" s="20">
        <v>441321.7</v>
      </c>
    </row>
    <row r="20" spans="1:20" ht="15" customHeight="1" x14ac:dyDescent="0.3">
      <c r="A20" s="23" t="s">
        <v>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67.5" customHeight="1" x14ac:dyDescent="0.3">
      <c r="A21" s="24" t="s">
        <v>12</v>
      </c>
      <c r="B21" s="26" t="s">
        <v>9</v>
      </c>
      <c r="C21" s="26" t="s">
        <v>14</v>
      </c>
      <c r="D21" s="4" t="s">
        <v>15</v>
      </c>
      <c r="E21" s="3">
        <v>11443514</v>
      </c>
      <c r="F21" s="3">
        <v>11443514</v>
      </c>
      <c r="G21" s="3">
        <v>9863574.8499999996</v>
      </c>
      <c r="H21" s="3">
        <v>8842688.7400000002</v>
      </c>
      <c r="I21" s="3">
        <v>8384032.2400000002</v>
      </c>
      <c r="J21" s="3">
        <f t="shared" ref="J21:L21" si="0">11443514*0.7</f>
        <v>8010459.7999999998</v>
      </c>
      <c r="K21" s="3">
        <f t="shared" si="0"/>
        <v>8010459.7999999998</v>
      </c>
      <c r="L21" s="3">
        <f t="shared" si="0"/>
        <v>8010459.7999999998</v>
      </c>
      <c r="M21" s="26">
        <v>118561.048</v>
      </c>
      <c r="N21" s="26">
        <v>123786.01618999999</v>
      </c>
      <c r="O21" s="26">
        <v>125159.49042</v>
      </c>
      <c r="P21" s="26">
        <v>122992.91836</v>
      </c>
      <c r="Q21" s="26">
        <v>145278.9</v>
      </c>
      <c r="R21" s="26">
        <f>156971+5534.1-7000+(7000+3605.5)</f>
        <v>166110.6</v>
      </c>
      <c r="S21" s="26">
        <f>132583+9155.2</f>
        <v>141738.20000000001</v>
      </c>
      <c r="T21" s="26">
        <v>132583</v>
      </c>
    </row>
    <row r="22" spans="1:20" ht="69.75" customHeight="1" x14ac:dyDescent="0.3">
      <c r="A22" s="24"/>
      <c r="B22" s="26"/>
      <c r="C22" s="26"/>
      <c r="D22" s="4" t="s">
        <v>16</v>
      </c>
      <c r="E22" s="3">
        <v>2601408</v>
      </c>
      <c r="F22" s="3">
        <v>2601408</v>
      </c>
      <c r="G22" s="3">
        <v>2611933.2999999998</v>
      </c>
      <c r="H22" s="3">
        <v>2403824.9500000002</v>
      </c>
      <c r="I22" s="3">
        <v>2226700.7000000002</v>
      </c>
      <c r="J22" s="3">
        <f t="shared" ref="J22:L22" si="1">2601408*0.7</f>
        <v>1820985.5999999999</v>
      </c>
      <c r="K22" s="3">
        <f t="shared" si="1"/>
        <v>1820985.5999999999</v>
      </c>
      <c r="L22" s="3">
        <f t="shared" si="1"/>
        <v>1820985.5999999999</v>
      </c>
      <c r="M22" s="26"/>
      <c r="N22" s="26"/>
      <c r="O22" s="26"/>
      <c r="P22" s="26"/>
      <c r="Q22" s="26"/>
      <c r="R22" s="26"/>
      <c r="S22" s="26"/>
      <c r="T22" s="26"/>
    </row>
    <row r="23" spans="1:20" x14ac:dyDescent="0.3">
      <c r="I23" s="12">
        <f>SUM(I21:I22)</f>
        <v>10610732.940000001</v>
      </c>
      <c r="J23" s="12">
        <f t="shared" ref="J23:L23" si="2">SUM(J21:J22)</f>
        <v>9831445.4000000004</v>
      </c>
      <c r="K23" s="12">
        <f t="shared" si="2"/>
        <v>9831445.4000000004</v>
      </c>
      <c r="L23" s="12">
        <f t="shared" si="2"/>
        <v>9831445.4000000004</v>
      </c>
      <c r="N23" s="11"/>
      <c r="O23" s="11"/>
      <c r="P23" s="11"/>
    </row>
  </sheetData>
  <mergeCells count="22">
    <mergeCell ref="T21:T22"/>
    <mergeCell ref="O21:O22"/>
    <mergeCell ref="P21:P22"/>
    <mergeCell ref="Q21:Q22"/>
    <mergeCell ref="A21:A22"/>
    <mergeCell ref="B21:B22"/>
    <mergeCell ref="C21:C22"/>
    <mergeCell ref="N21:N22"/>
    <mergeCell ref="M21:M22"/>
    <mergeCell ref="R21:R22"/>
    <mergeCell ref="S21:S22"/>
    <mergeCell ref="A12:T12"/>
    <mergeCell ref="A13:T13"/>
    <mergeCell ref="A20:T20"/>
    <mergeCell ref="A17:T17"/>
    <mergeCell ref="A18:T18"/>
    <mergeCell ref="C15:C16"/>
    <mergeCell ref="A15:A16"/>
    <mergeCell ref="B15:B16"/>
    <mergeCell ref="D15:D16"/>
    <mergeCell ref="E15:L15"/>
    <mergeCell ref="M15:T15"/>
  </mergeCells>
  <pageMargins left="0.27559055118110237" right="3.937007874015748E-2" top="0.35433070866141736" bottom="0.35433070866141736" header="0.31496062992125984" footer="0.31496062992125984"/>
  <pageSetup paperSize="8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2022-09-22T15:02:47Z</cp:lastPrinted>
  <dcterms:created xsi:type="dcterms:W3CDTF">2015-11-02T03:37:39Z</dcterms:created>
  <dcterms:modified xsi:type="dcterms:W3CDTF">2022-11-01T03:27:09Z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