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60" windowWidth="25200" windowHeight="11328"/>
  </bookViews>
  <sheets>
    <sheet name="прил.7 " sheetId="65" r:id="rId1"/>
  </sheets>
  <definedNames>
    <definedName name="В21">#REF!</definedName>
    <definedName name="_xlnm.Print_Titles" localSheetId="0">'прил.7 '!$12:$17</definedName>
    <definedName name="_xlnm.Print_Area" localSheetId="0">'прил.7 '!$A$1:$BJ$55</definedName>
  </definedNames>
  <calcPr calcId="152511"/>
</workbook>
</file>

<file path=xl/calcChain.xml><?xml version="1.0" encoding="utf-8"?>
<calcChain xmlns="http://schemas.openxmlformats.org/spreadsheetml/2006/main">
  <c r="E55" i="65" l="1"/>
  <c r="E54" i="65"/>
  <c r="E53" i="65"/>
  <c r="E52" i="65"/>
  <c r="E51" i="65"/>
  <c r="E50" i="65"/>
  <c r="E49" i="65"/>
  <c r="E48" i="65"/>
  <c r="E47" i="65"/>
  <c r="E46" i="65"/>
  <c r="E45" i="65"/>
  <c r="E44" i="65"/>
  <c r="E43" i="65"/>
  <c r="E42" i="65"/>
  <c r="E41" i="65"/>
  <c r="E40" i="65"/>
  <c r="E39" i="65"/>
  <c r="E38" i="65"/>
  <c r="E37" i="65"/>
  <c r="E36" i="65"/>
  <c r="E35" i="65"/>
  <c r="E34" i="65"/>
  <c r="E33" i="65"/>
  <c r="E32" i="65"/>
  <c r="E31" i="65"/>
  <c r="E30" i="65"/>
  <c r="E29" i="65"/>
  <c r="E28" i="65"/>
  <c r="E27" i="65"/>
  <c r="E26" i="65"/>
  <c r="E25" i="65"/>
  <c r="E24" i="65"/>
  <c r="E23" i="65"/>
  <c r="E22" i="65"/>
  <c r="E21" i="65"/>
  <c r="E20" i="65"/>
  <c r="E19" i="65"/>
  <c r="AR35" i="65" l="1"/>
  <c r="AR28" i="65"/>
  <c r="AP41" i="65" l="1"/>
  <c r="AP40" i="65" l="1"/>
  <c r="AP50" i="65" l="1"/>
  <c r="AR19" i="65" l="1"/>
  <c r="AP45" i="65" l="1"/>
  <c r="AP54" i="65"/>
  <c r="BC54" i="65" l="1"/>
  <c r="AV54" i="65"/>
  <c r="F54" i="65" l="1"/>
  <c r="AY27" i="65" l="1"/>
  <c r="AV48" i="65" l="1"/>
  <c r="F48" i="65" s="1"/>
  <c r="AP39" i="65" l="1"/>
  <c r="AV39" i="65" l="1"/>
  <c r="V26" i="65" l="1"/>
  <c r="AA26" i="65" s="1"/>
  <c r="V25" i="65"/>
  <c r="AA25" i="65" s="1"/>
  <c r="V24" i="65"/>
  <c r="AA24" i="65" s="1"/>
  <c r="V30" i="65"/>
  <c r="AA30" i="65" s="1"/>
  <c r="V23" i="65"/>
  <c r="AA23" i="65" s="1"/>
  <c r="V22" i="65"/>
  <c r="AA22" i="65" s="1"/>
  <c r="V21" i="65"/>
  <c r="AA21" i="65" s="1"/>
  <c r="BF36" i="65"/>
  <c r="AY36" i="65"/>
  <c r="AR36" i="65"/>
  <c r="AO31" i="65"/>
  <c r="BC31" i="65"/>
  <c r="AS19" i="65" l="1"/>
  <c r="AT19" i="65"/>
  <c r="AS28" i="65"/>
  <c r="AT28" i="65"/>
  <c r="AS32" i="65"/>
  <c r="AS36" i="65"/>
  <c r="AT36" i="65"/>
  <c r="AS49" i="65"/>
  <c r="AT18" i="65" l="1"/>
  <c r="AS18" i="65"/>
  <c r="AS55" i="65" s="1"/>
  <c r="AV41" i="65"/>
  <c r="AV42" i="65"/>
  <c r="AV43" i="65"/>
  <c r="AV44" i="65"/>
  <c r="AV45" i="65"/>
  <c r="F44" i="65" l="1"/>
  <c r="BE38" i="65"/>
  <c r="BJ38" i="65" s="1"/>
  <c r="AX38" i="65"/>
  <c r="BC38" i="65" s="1"/>
  <c r="AQ38" i="65"/>
  <c r="AV38" i="65" s="1"/>
  <c r="AK38" i="65"/>
  <c r="AJ38" i="65" s="1"/>
  <c r="AO38" i="65" s="1"/>
  <c r="AC38" i="65"/>
  <c r="AH38" i="65" s="1"/>
  <c r="V38" i="65"/>
  <c r="AA38" i="65" s="1"/>
  <c r="BE37" i="65"/>
  <c r="BJ37" i="65" s="1"/>
  <c r="AX37" i="65"/>
  <c r="BC37" i="65" s="1"/>
  <c r="AQ37" i="65"/>
  <c r="AV37" i="65" s="1"/>
  <c r="AJ37" i="65"/>
  <c r="AO37" i="65" s="1"/>
  <c r="AC37" i="65"/>
  <c r="AH37" i="65" s="1"/>
  <c r="W37" i="65"/>
  <c r="W36" i="65" s="1"/>
  <c r="BI36" i="65"/>
  <c r="BH36" i="65"/>
  <c r="BG36" i="65"/>
  <c r="BD36" i="65"/>
  <c r="BB36" i="65"/>
  <c r="BA36" i="65"/>
  <c r="AZ36" i="65"/>
  <c r="AW36" i="65"/>
  <c r="AU36" i="65"/>
  <c r="AQ36" i="65"/>
  <c r="AP36" i="65"/>
  <c r="AN36" i="65"/>
  <c r="AM36" i="65"/>
  <c r="AL36" i="65"/>
  <c r="AI36" i="65"/>
  <c r="AG36" i="65"/>
  <c r="AF36" i="65"/>
  <c r="AE36" i="65"/>
  <c r="AB36" i="65"/>
  <c r="Z36" i="65"/>
  <c r="Y36" i="65"/>
  <c r="X36" i="65"/>
  <c r="U36" i="65"/>
  <c r="BE35" i="65"/>
  <c r="AX35" i="65"/>
  <c r="AQ35" i="65"/>
  <c r="AK35" i="65"/>
  <c r="AJ35" i="65" s="1"/>
  <c r="AC35" i="65"/>
  <c r="BE30" i="65"/>
  <c r="BJ30" i="65" s="1"/>
  <c r="BE29" i="65"/>
  <c r="BJ29" i="65" s="1"/>
  <c r="BI28" i="65"/>
  <c r="BH28" i="65"/>
  <c r="BG28" i="65"/>
  <c r="BE28" i="65" s="1"/>
  <c r="BD28" i="65"/>
  <c r="AX30" i="65"/>
  <c r="BC30" i="65" s="1"/>
  <c r="AX29" i="65"/>
  <c r="BC29" i="65" s="1"/>
  <c r="BB28" i="65"/>
  <c r="BA28" i="65"/>
  <c r="AZ28" i="65"/>
  <c r="AX28" i="65" s="1"/>
  <c r="AW28" i="65"/>
  <c r="AQ30" i="65"/>
  <c r="AV30" i="65" s="1"/>
  <c r="AQ29" i="65"/>
  <c r="AV29" i="65" s="1"/>
  <c r="AU28" i="65"/>
  <c r="AQ28" i="65"/>
  <c r="AP28" i="65"/>
  <c r="BE27" i="65"/>
  <c r="BJ27" i="65" s="1"/>
  <c r="BE26" i="65"/>
  <c r="BJ26" i="65" s="1"/>
  <c r="BE25" i="65"/>
  <c r="BJ25" i="65" s="1"/>
  <c r="BE24" i="65"/>
  <c r="BJ24" i="65" s="1"/>
  <c r="BE23" i="65"/>
  <c r="BJ23" i="65" s="1"/>
  <c r="BE22" i="65"/>
  <c r="BJ22" i="65" s="1"/>
  <c r="BE21" i="65"/>
  <c r="BJ21" i="65" s="1"/>
  <c r="BE20" i="65"/>
  <c r="BJ20" i="65" s="1"/>
  <c r="BI19" i="65"/>
  <c r="BH19" i="65"/>
  <c r="BG19" i="65"/>
  <c r="BF19" i="65"/>
  <c r="BD19" i="65"/>
  <c r="AX27" i="65"/>
  <c r="BC27" i="65" s="1"/>
  <c r="AX26" i="65"/>
  <c r="BC26" i="65" s="1"/>
  <c r="AX25" i="65"/>
  <c r="BC25" i="65" s="1"/>
  <c r="AX24" i="65"/>
  <c r="BC24" i="65" s="1"/>
  <c r="AX23" i="65"/>
  <c r="BC23" i="65" s="1"/>
  <c r="AX22" i="65"/>
  <c r="BC22" i="65" s="1"/>
  <c r="AX21" i="65"/>
  <c r="BC21" i="65" s="1"/>
  <c r="AX20" i="65"/>
  <c r="BC20" i="65" s="1"/>
  <c r="BB19" i="65"/>
  <c r="BA19" i="65"/>
  <c r="AZ19" i="65"/>
  <c r="AY19" i="65"/>
  <c r="AW19" i="65"/>
  <c r="AQ27" i="65"/>
  <c r="AV27" i="65" s="1"/>
  <c r="AQ26" i="65"/>
  <c r="AV26" i="65" s="1"/>
  <c r="AQ25" i="65"/>
  <c r="AV25" i="65" s="1"/>
  <c r="AQ24" i="65"/>
  <c r="AV24" i="65" s="1"/>
  <c r="AQ23" i="65"/>
  <c r="AV23" i="65" s="1"/>
  <c r="AQ22" i="65"/>
  <c r="AV22" i="65" s="1"/>
  <c r="AQ21" i="65"/>
  <c r="AV21" i="65" s="1"/>
  <c r="AQ20" i="65"/>
  <c r="AV20" i="65" s="1"/>
  <c r="AU19" i="65"/>
  <c r="AP19" i="65"/>
  <c r="BE19" i="65" l="1"/>
  <c r="BJ19" i="65" s="1"/>
  <c r="AV36" i="65"/>
  <c r="BJ31" i="65"/>
  <c r="V36" i="65"/>
  <c r="AA36" i="65" s="1"/>
  <c r="AC36" i="65"/>
  <c r="AH36" i="65" s="1"/>
  <c r="AO35" i="65"/>
  <c r="V35" i="65"/>
  <c r="AA35" i="65" s="1"/>
  <c r="AV28" i="65"/>
  <c r="BE36" i="65"/>
  <c r="BJ36" i="65" s="1"/>
  <c r="BC28" i="65"/>
  <c r="AQ19" i="65"/>
  <c r="AV19" i="65" s="1"/>
  <c r="AH35" i="65"/>
  <c r="AV35" i="65"/>
  <c r="BC35" i="65"/>
  <c r="V37" i="65"/>
  <c r="AA37" i="65" s="1"/>
  <c r="F37" i="65" s="1"/>
  <c r="BJ35" i="65"/>
  <c r="AX36" i="65"/>
  <c r="BC36" i="65" s="1"/>
  <c r="F38" i="65"/>
  <c r="AK36" i="65"/>
  <c r="AJ36" i="65" s="1"/>
  <c r="AO36" i="65" s="1"/>
  <c r="AV31" i="65"/>
  <c r="BJ28" i="65"/>
  <c r="AX19" i="65"/>
  <c r="BC19" i="65" s="1"/>
  <c r="F35" i="65" l="1"/>
  <c r="F31" i="65"/>
  <c r="F36" i="65"/>
  <c r="BG49" i="65" l="1"/>
  <c r="AZ49" i="65"/>
  <c r="AM53" i="65"/>
  <c r="BA53" i="65" s="1"/>
  <c r="BA49" i="65" s="1"/>
  <c r="AI53" i="65"/>
  <c r="AI49" i="65" s="1"/>
  <c r="AN52" i="65"/>
  <c r="AO52" i="65" s="1"/>
  <c r="AN51" i="65"/>
  <c r="AO51" i="65" s="1"/>
  <c r="AN50" i="65"/>
  <c r="BB50" i="65" s="1"/>
  <c r="AL49" i="65"/>
  <c r="AM49" i="65" l="1"/>
  <c r="AW53" i="65"/>
  <c r="AW49" i="65" s="1"/>
  <c r="AO53" i="65"/>
  <c r="BB51" i="65"/>
  <c r="BC51" i="65" s="1"/>
  <c r="AN49" i="65"/>
  <c r="AO49" i="65" s="1"/>
  <c r="BB52" i="65"/>
  <c r="BC52" i="65" s="1"/>
  <c r="BC50" i="65"/>
  <c r="AO50" i="65"/>
  <c r="BC53" i="65" l="1"/>
  <c r="BB49" i="65"/>
  <c r="BC49" i="65" s="1"/>
  <c r="AW39" i="65"/>
  <c r="AV47" i="65"/>
  <c r="AI39" i="65"/>
  <c r="AO39" i="65" s="1"/>
  <c r="F47" i="65" l="1"/>
  <c r="BJ41" i="65"/>
  <c r="BJ40" i="65"/>
  <c r="BJ34" i="65"/>
  <c r="BE33" i="65"/>
  <c r="BJ33" i="65" s="1"/>
  <c r="BG32" i="65"/>
  <c r="BG18" i="65" s="1"/>
  <c r="BF32" i="65"/>
  <c r="BD32" i="65"/>
  <c r="BD18" i="65" s="1"/>
  <c r="BI18" i="65"/>
  <c r="BH18" i="65"/>
  <c r="BE32" i="65" l="1"/>
  <c r="BJ32" i="65" s="1"/>
  <c r="BF18" i="65"/>
  <c r="BE18" i="65" s="1"/>
  <c r="BJ18" i="65" s="1"/>
  <c r="BG55" i="65"/>
  <c r="BE55" i="65" l="1"/>
  <c r="BF55" i="65"/>
  <c r="AQ33" i="65"/>
  <c r="AV33" i="65" s="1"/>
  <c r="AQ34" i="65"/>
  <c r="AV46" i="65" l="1"/>
  <c r="AO46" i="65" l="1"/>
  <c r="F46" i="65" l="1"/>
  <c r="AK19" i="65" l="1"/>
  <c r="AX34" i="65" l="1"/>
  <c r="BC34" i="65" s="1"/>
  <c r="AV34" i="65"/>
  <c r="AJ34" i="65"/>
  <c r="AO34" i="65" s="1"/>
  <c r="AC34" i="65"/>
  <c r="AH34" i="65" s="1"/>
  <c r="V34" i="65"/>
  <c r="AA34" i="65" s="1"/>
  <c r="AX33" i="65"/>
  <c r="BC33" i="65" s="1"/>
  <c r="AJ33" i="65"/>
  <c r="AO33" i="65" s="1"/>
  <c r="AC33" i="65"/>
  <c r="AH33" i="65" s="1"/>
  <c r="W33" i="65"/>
  <c r="V33" i="65" s="1"/>
  <c r="AA33" i="65" s="1"/>
  <c r="AZ32" i="65"/>
  <c r="AZ18" i="65" s="1"/>
  <c r="AY18" i="65"/>
  <c r="AW32" i="65"/>
  <c r="AW18" i="65" s="1"/>
  <c r="AW55" i="65" s="1"/>
  <c r="AR32" i="65"/>
  <c r="AR18" i="65" s="1"/>
  <c r="AP32" i="65"/>
  <c r="AP18" i="65" s="1"/>
  <c r="AL32" i="65"/>
  <c r="AK32" i="65"/>
  <c r="AI32" i="65"/>
  <c r="AF32" i="65"/>
  <c r="AE32" i="65"/>
  <c r="AD32" i="65"/>
  <c r="AB32" i="65"/>
  <c r="Y32" i="65"/>
  <c r="X32" i="65"/>
  <c r="U32" i="65"/>
  <c r="BB18" i="65"/>
  <c r="BA18" i="65"/>
  <c r="AU18" i="65"/>
  <c r="AJ30" i="65"/>
  <c r="AO30" i="65" s="1"/>
  <c r="AC30" i="65"/>
  <c r="AH30" i="65" s="1"/>
  <c r="AJ29" i="65"/>
  <c r="AO29" i="65" s="1"/>
  <c r="AN28" i="65"/>
  <c r="AM28" i="65"/>
  <c r="AL28" i="65"/>
  <c r="AJ28" i="65" s="1"/>
  <c r="AO27" i="65"/>
  <c r="AO26" i="65"/>
  <c r="AJ25" i="65"/>
  <c r="AO25" i="65" s="1"/>
  <c r="AC25" i="65"/>
  <c r="AH25" i="65" s="1"/>
  <c r="AJ24" i="65"/>
  <c r="AO24" i="65" s="1"/>
  <c r="AC24" i="65"/>
  <c r="AH24" i="65" s="1"/>
  <c r="AJ23" i="65"/>
  <c r="AO23" i="65" s="1"/>
  <c r="AC23" i="65"/>
  <c r="AH23" i="65" s="1"/>
  <c r="AJ22" i="65"/>
  <c r="AO22" i="65" s="1"/>
  <c r="AC22" i="65"/>
  <c r="AH22" i="65" s="1"/>
  <c r="AJ21" i="65"/>
  <c r="AO21" i="65" s="1"/>
  <c r="AC21" i="65"/>
  <c r="AH21" i="65" s="1"/>
  <c r="AJ20" i="65"/>
  <c r="AO20" i="65" s="1"/>
  <c r="AC20" i="65"/>
  <c r="AH20" i="65" s="1"/>
  <c r="AN19" i="65"/>
  <c r="AM19" i="65"/>
  <c r="AL19" i="65"/>
  <c r="AI19" i="65"/>
  <c r="T18" i="65"/>
  <c r="M18" i="65"/>
  <c r="AM18" i="65" l="1"/>
  <c r="F29" i="65"/>
  <c r="AX18" i="65"/>
  <c r="BC18" i="65" s="1"/>
  <c r="AQ18" i="65"/>
  <c r="AV18" i="65" s="1"/>
  <c r="F26" i="65"/>
  <c r="F30" i="65"/>
  <c r="F34" i="65"/>
  <c r="F20" i="65"/>
  <c r="F21" i="65"/>
  <c r="F24" i="65"/>
  <c r="F25" i="65"/>
  <c r="F22" i="65"/>
  <c r="F27" i="65"/>
  <c r="F23" i="65"/>
  <c r="F33" i="65"/>
  <c r="AO28" i="65"/>
  <c r="Z18" i="65"/>
  <c r="AL18" i="65"/>
  <c r="AC32" i="65"/>
  <c r="AH32" i="65" s="1"/>
  <c r="AX32" i="65"/>
  <c r="BC32" i="65" s="1"/>
  <c r="AG18" i="65"/>
  <c r="AE18" i="65"/>
  <c r="AJ19" i="65"/>
  <c r="AO19" i="65" s="1"/>
  <c r="AD18" i="65"/>
  <c r="AQ32" i="65"/>
  <c r="AV32" i="65" s="1"/>
  <c r="W32" i="65"/>
  <c r="AN18" i="65"/>
  <c r="AF18" i="65"/>
  <c r="AJ32" i="65"/>
  <c r="AO32" i="65" s="1"/>
  <c r="U18" i="65"/>
  <c r="AK18" i="65"/>
  <c r="X18" i="65"/>
  <c r="AI18" i="65"/>
  <c r="AQ55" i="65" l="1"/>
  <c r="F28" i="65"/>
  <c r="AJ18" i="65"/>
  <c r="AO18" i="65" s="1"/>
  <c r="E18" i="65" s="1"/>
  <c r="AC18" i="65"/>
  <c r="V32" i="65"/>
  <c r="AA32" i="65" s="1"/>
  <c r="F32" i="65" s="1"/>
  <c r="AO45" i="65"/>
  <c r="F45" i="65" l="1"/>
  <c r="AF53" i="65" l="1"/>
  <c r="AT53" i="65" s="1"/>
  <c r="AT49" i="65" s="1"/>
  <c r="AT55" i="65" s="1"/>
  <c r="AB53" i="65"/>
  <c r="AP53" i="65" s="1"/>
  <c r="AA53" i="65"/>
  <c r="T53" i="65"/>
  <c r="M53" i="65"/>
  <c r="AG52" i="65"/>
  <c r="AU52" i="65" s="1"/>
  <c r="AA52" i="65"/>
  <c r="T52" i="65"/>
  <c r="M52" i="65"/>
  <c r="AG51" i="65"/>
  <c r="AU51" i="65" s="1"/>
  <c r="AF51" i="65"/>
  <c r="AB51" i="65"/>
  <c r="AA51" i="65"/>
  <c r="T51" i="65"/>
  <c r="M51" i="65"/>
  <c r="AG50" i="65"/>
  <c r="AU50" i="65" s="1"/>
  <c r="AF50" i="65"/>
  <c r="AB50" i="65"/>
  <c r="AA50" i="65"/>
  <c r="T50" i="65"/>
  <c r="M50" i="65"/>
  <c r="AE49" i="65"/>
  <c r="AD49" i="65"/>
  <c r="AC49" i="65"/>
  <c r="Z49" i="65"/>
  <c r="Y49" i="65"/>
  <c r="V49" i="65"/>
  <c r="U49" i="65"/>
  <c r="S49" i="65"/>
  <c r="R49" i="65"/>
  <c r="O49" i="65"/>
  <c r="N49" i="65"/>
  <c r="L49" i="65"/>
  <c r="K49" i="65"/>
  <c r="H49" i="65"/>
  <c r="G49" i="65"/>
  <c r="AV51" i="65" l="1"/>
  <c r="BI51" i="65"/>
  <c r="BJ51" i="65" s="1"/>
  <c r="BI52" i="65"/>
  <c r="BJ52" i="65" s="1"/>
  <c r="AV52" i="65"/>
  <c r="AV53" i="65"/>
  <c r="BD53" i="65"/>
  <c r="AP49" i="65"/>
  <c r="AP55" i="65" s="1"/>
  <c r="AU49" i="65"/>
  <c r="BI50" i="65"/>
  <c r="AV50" i="65"/>
  <c r="BH53" i="65"/>
  <c r="BH49" i="65" s="1"/>
  <c r="BH55" i="65" s="1"/>
  <c r="AH53" i="65"/>
  <c r="AB49" i="65"/>
  <c r="AF49" i="65"/>
  <c r="AH52" i="65"/>
  <c r="AG49" i="65"/>
  <c r="T49" i="65"/>
  <c r="AH51" i="65"/>
  <c r="AH50" i="65"/>
  <c r="M49" i="65"/>
  <c r="AA49" i="65"/>
  <c r="BC43" i="65"/>
  <c r="BD43" i="65" s="1"/>
  <c r="AO43" i="65"/>
  <c r="AH43" i="65"/>
  <c r="AA43" i="65"/>
  <c r="T43" i="65"/>
  <c r="M43" i="65"/>
  <c r="AO42" i="65"/>
  <c r="AH42" i="65"/>
  <c r="U42" i="65"/>
  <c r="AA42" i="65" s="1"/>
  <c r="N42" i="65"/>
  <c r="M42" i="65"/>
  <c r="AO41" i="65"/>
  <c r="AH41" i="65"/>
  <c r="AA41" i="65"/>
  <c r="T41" i="65"/>
  <c r="M41" i="65"/>
  <c r="BC40" i="65"/>
  <c r="AV40" i="65"/>
  <c r="AO40" i="65"/>
  <c r="AH40" i="65"/>
  <c r="U40" i="65"/>
  <c r="AA40" i="65" s="1"/>
  <c r="T40" i="65"/>
  <c r="G40" i="65"/>
  <c r="G39" i="65" s="1"/>
  <c r="AB39" i="65"/>
  <c r="BJ43" i="65" l="1"/>
  <c r="BD39" i="65"/>
  <c r="BJ39" i="65" s="1"/>
  <c r="F51" i="65"/>
  <c r="F52" i="65"/>
  <c r="BJ53" i="65"/>
  <c r="BD49" i="65"/>
  <c r="AV49" i="65"/>
  <c r="AV55" i="65" s="1"/>
  <c r="F41" i="65"/>
  <c r="BJ50" i="65"/>
  <c r="BI49" i="65"/>
  <c r="BI55" i="65" s="1"/>
  <c r="T42" i="65"/>
  <c r="F42" i="65" s="1"/>
  <c r="AH49" i="65"/>
  <c r="U39" i="65"/>
  <c r="AA39" i="65" s="1"/>
  <c r="BC39" i="65"/>
  <c r="M39" i="65"/>
  <c r="AH39" i="65"/>
  <c r="M40" i="65"/>
  <c r="F40" i="65" s="1"/>
  <c r="BC55" i="65" l="1"/>
  <c r="F43" i="65"/>
  <c r="F50" i="65"/>
  <c r="BJ49" i="65"/>
  <c r="T39" i="65"/>
  <c r="F39" i="65" s="1"/>
  <c r="F53" i="65" l="1"/>
  <c r="BD55" i="65"/>
  <c r="AZ55" i="65"/>
  <c r="AY55" i="65"/>
  <c r="BJ55" i="65" l="1"/>
  <c r="F49" i="65"/>
  <c r="AX55" i="65"/>
  <c r="BA55" i="65" l="1"/>
  <c r="BB55" i="65" l="1"/>
  <c r="S55" i="65" l="1"/>
  <c r="R55" i="65"/>
  <c r="Q55" i="65"/>
  <c r="P55" i="65"/>
  <c r="O55" i="65"/>
  <c r="L55" i="65"/>
  <c r="K55" i="65"/>
  <c r="J55" i="65"/>
  <c r="I55" i="65"/>
  <c r="H55" i="65"/>
  <c r="G55" i="65" l="1"/>
  <c r="T55" i="65" l="1"/>
  <c r="N55" i="65"/>
  <c r="M55" i="65"/>
  <c r="X55" i="65" l="1"/>
  <c r="Z55" i="65"/>
  <c r="U55" i="65" l="1"/>
  <c r="AU55" i="65" l="1"/>
  <c r="AR55" i="65" l="1"/>
  <c r="AK55" i="65" l="1"/>
  <c r="AL55" i="65"/>
  <c r="AN55" i="65"/>
  <c r="AF55" i="65"/>
  <c r="AG55" i="65"/>
  <c r="AE55" i="65"/>
  <c r="AM55" i="65"/>
  <c r="L56" i="65" l="1"/>
  <c r="AD55" i="65"/>
  <c r="AC55" i="65"/>
  <c r="AJ55" i="65"/>
  <c r="AI55" i="65" l="1"/>
  <c r="AO55" i="65" l="1"/>
  <c r="F19" i="65" l="1"/>
  <c r="W18" i="65"/>
  <c r="V18" i="65" s="1"/>
  <c r="V55" i="65" s="1"/>
  <c r="AB18" i="65"/>
  <c r="AB55" i="65" s="1"/>
  <c r="Y18" i="65"/>
  <c r="AA18" i="65" l="1"/>
  <c r="AA55" i="65" s="1"/>
  <c r="AH18" i="65"/>
  <c r="AH55" i="65" s="1"/>
  <c r="H56" i="65"/>
  <c r="W55" i="65"/>
  <c r="Y55" i="65"/>
  <c r="G56" i="65"/>
  <c r="K56" i="65" l="1"/>
  <c r="F18" i="65"/>
  <c r="F55" i="65"/>
</calcChain>
</file>

<file path=xl/sharedStrings.xml><?xml version="1.0" encoding="utf-8"?>
<sst xmlns="http://schemas.openxmlformats.org/spreadsheetml/2006/main" count="241" uniqueCount="158">
  <si>
    <t>МБ</t>
  </si>
  <si>
    <t>№
 п/п</t>
  </si>
  <si>
    <t>КЦСР</t>
  </si>
  <si>
    <t>3.1.</t>
  </si>
  <si>
    <t>3.2.</t>
  </si>
  <si>
    <t>-</t>
  </si>
  <si>
    <t>3.</t>
  </si>
  <si>
    <t>Подпрограммы, основные мероприятия и отдельные мероприятия МП</t>
  </si>
  <si>
    <t>Код бюджетной классификации</t>
  </si>
  <si>
    <t>КБ</t>
  </si>
  <si>
    <t>Объем финансирования, тыс. руб.</t>
  </si>
  <si>
    <t>Средства дорожного фонда</t>
  </si>
  <si>
    <t xml:space="preserve">Организация воздушных пассажирских перевозок по маршруту Норильск – Снежногорск - Норильск  </t>
  </si>
  <si>
    <t>Совершенствование материально-технической базы</t>
  </si>
  <si>
    <t>4.</t>
  </si>
  <si>
    <t>1.1.</t>
  </si>
  <si>
    <t>4.1.</t>
  </si>
  <si>
    <t>4.2.</t>
  </si>
  <si>
    <t>3.4.</t>
  </si>
  <si>
    <t>Организация мониторинга за работой общественного автомобильного транспорта</t>
  </si>
  <si>
    <t>Уборка территории и аналогичная деятельность</t>
  </si>
  <si>
    <t>4.3.</t>
  </si>
  <si>
    <t>4.4.</t>
  </si>
  <si>
    <t>Осуществление приносящей доход деятельности</t>
  </si>
  <si>
    <t>Приобретение основных средств</t>
  </si>
  <si>
    <t>12.3.00.00000</t>
  </si>
  <si>
    <t>12.3.00.00300</t>
  </si>
  <si>
    <t>12.2.00.00000</t>
  </si>
  <si>
    <t>12.2.00.00400</t>
  </si>
  <si>
    <t>Внебюджетные источники</t>
  </si>
  <si>
    <t>3.3.</t>
  </si>
  <si>
    <t>12.1.00.00000</t>
  </si>
  <si>
    <t>Содержание дорожного хозяйства</t>
  </si>
  <si>
    <t>1.1.1</t>
  </si>
  <si>
    <t>1.1.2</t>
  </si>
  <si>
    <t>1.1.3</t>
  </si>
  <si>
    <t>Содержание автомобильных дорог поселка Снежногорск</t>
  </si>
  <si>
    <t>1.1.4</t>
  </si>
  <si>
    <t>Содержание системы видеонаблюдения</t>
  </si>
  <si>
    <t>1.1.5</t>
  </si>
  <si>
    <t>1.1.6</t>
  </si>
  <si>
    <t>1.1.7</t>
  </si>
  <si>
    <t>1.1.8</t>
  </si>
  <si>
    <t>Ремонтные работы дорожного хозяйства</t>
  </si>
  <si>
    <t>Выполнение проектных работ</t>
  </si>
  <si>
    <t>Обеспечение эффективного управления отраслью</t>
  </si>
  <si>
    <t>Обеспечение выполнения функций органами местного самоуправления в части решения вопросов местного значения</t>
  </si>
  <si>
    <t>1.2</t>
  </si>
  <si>
    <t>1.3</t>
  </si>
  <si>
    <t>1.4</t>
  </si>
  <si>
    <t>1.5</t>
  </si>
  <si>
    <t>1.6</t>
  </si>
  <si>
    <t>1.6.1</t>
  </si>
  <si>
    <t>1.6.2</t>
  </si>
  <si>
    <t>2.1</t>
  </si>
  <si>
    <t>2.2</t>
  </si>
  <si>
    <t>12.1.00.00300</t>
  </si>
  <si>
    <t>12.1.00.00520</t>
  </si>
  <si>
    <t>12.4.00.00500</t>
  </si>
  <si>
    <t>12.4.00.00000</t>
  </si>
  <si>
    <t>12.2.00.00100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</si>
  <si>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</si>
  <si>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Средства на работы по предписаниям контрольных (надзорных) органов</t>
  </si>
  <si>
    <t>ИТОГО</t>
  </si>
  <si>
    <t>Средства муниципального дорожного фонда</t>
  </si>
  <si>
    <t>Средства ДФ Красноярского края на формирование дорожного фонда г. Норильска</t>
  </si>
  <si>
    <t>Содержание  автомобильных дорог</t>
  </si>
  <si>
    <t xml:space="preserve">12.1.00.00130 </t>
  </si>
  <si>
    <t xml:space="preserve">12.1.00.00110                </t>
  </si>
  <si>
    <t xml:space="preserve">12.2.00.00210        </t>
  </si>
  <si>
    <t>Содержание линий наружного освещения автомобильных дорог</t>
  </si>
  <si>
    <t xml:space="preserve">Плата за расход электроэнергии на освещение автомобильных дорог </t>
  </si>
  <si>
    <t xml:space="preserve">Прочие работы по содержанию автомобильных дорог </t>
  </si>
  <si>
    <t xml:space="preserve">Выполнение работ,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</t>
  </si>
  <si>
    <t>12.2.00.00700</t>
  </si>
  <si>
    <t>Итого  
финанси-
рование 
 2021  
  год</t>
  </si>
  <si>
    <t>Строительство, реконструкция, капитальный ремонт дорожного хозяйства (капитальные вложения)</t>
  </si>
  <si>
    <t>Архитектурно-художественное оформление улично-дорожной сети</t>
  </si>
  <si>
    <t>1.7</t>
  </si>
  <si>
    <t xml:space="preserve">12.1.00.00180        </t>
  </si>
  <si>
    <t>12.1.00.00400</t>
  </si>
  <si>
    <t>12.1.00.00600</t>
  </si>
  <si>
    <t>(6+7+10+11)</t>
  </si>
  <si>
    <t>(13+14+17+18)</t>
  </si>
  <si>
    <t xml:space="preserve">НАПРАВЛЕНИЯ И ОБЪЕМЫ ФИНАНСИРОВАНИЯ МП "РАЗВИТИЕ ТРАНСПОРТНОЙ СИСТЕМЫ" </t>
  </si>
  <si>
    <t>12.1.00.00700</t>
  </si>
  <si>
    <t>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</si>
  <si>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Итого</t>
  </si>
  <si>
    <t>Итого  
финанси-
рование 
 2018  
  год</t>
  </si>
  <si>
    <t>Итого  
финанси-
рование 
 2017  
  год</t>
  </si>
  <si>
    <t>Итого  
финанси-
рование 
 2019 
  год</t>
  </si>
  <si>
    <t>Итого  
финанси-
рование 
 2020 
  год</t>
  </si>
  <si>
    <t>Итого  
финанси-
рование 
 2022
  год</t>
  </si>
  <si>
    <t xml:space="preserve">Приложение №7                                                                                                                              </t>
  </si>
  <si>
    <t>Итого  
финанси-
рование 
 2023
  год</t>
  </si>
  <si>
    <t>12.1.00.00200</t>
  </si>
  <si>
    <t>Подпрограмма 3: "Создание условий для развития воздушного и автомобильного пассажирского транспорта"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</si>
  <si>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</si>
  <si>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Подпрограмма 1: "Дорожное хозяйство"</t>
  </si>
  <si>
    <t>Наименование ГРБС/Участника</t>
  </si>
  <si>
    <t>Установка дорожных ограждений на участках автомобильных дорог</t>
  </si>
  <si>
    <t xml:space="preserve">Обустройство автобусных остановок </t>
  </si>
  <si>
    <t>12.1.00.00.140</t>
  </si>
  <si>
    <t>12.1.00.00.160</t>
  </si>
  <si>
    <t>Приведение средств организации дорожного движения требованиям ГОСТ</t>
  </si>
  <si>
    <t>12.4.00.00800</t>
  </si>
  <si>
    <t>МУ "Управление имущества Администрации города Норильска"</t>
  </si>
  <si>
    <t>12.2.00.00900</t>
  </si>
  <si>
    <t>3.5.</t>
  </si>
  <si>
    <t>Увеличение уставного фонда МУП «НПОПАТ» путем приобретения автобусов</t>
  </si>
  <si>
    <t>12.2.00.00910</t>
  </si>
  <si>
    <t>Администрация города Норильска /
МБУ "Автохозяйство", Управление городского хозяйства Администрации города Норильска/МБУ "Автохозяйство"</t>
  </si>
  <si>
    <t>Увеличение уставного фонда МУП «НПОПАТ» путем приобретения электробусов с необходимой инфраструктурой</t>
  </si>
  <si>
    <t xml:space="preserve">Администрация города Норильска, Управление городского хозяйства Администрации города Норильска </t>
  </si>
  <si>
    <t>Администрация города Норильска / МКУ  "Норильскавтодор", Управление городского хозяйства Администрации города Норильска / МКУ "Норильскавтодор"</t>
  </si>
  <si>
    <t>Администрация города Норильска /МКУ  "Норильскавтодор", Администрация города Норильска / МКУ "Управление жилищно-коммунального хозяйства", Управление городского хозяйства Администрации города Норильска / МКУ "Норильскавтодор", МКУ "Управление жилищно-коммунального хозяйства"</t>
  </si>
  <si>
    <t>Администрация города Норильска /МКУ  "Норильскавтодор", Управление городского хозяйства Администрации города Норильска / МКУ "Норильскавтодор"</t>
  </si>
  <si>
    <t>Общий  
 объем  
финанси-
рования,
тыс.руб.
2021-2024</t>
  </si>
  <si>
    <t xml:space="preserve">Общий  
 объем  
финанси-
рования,
тыс.руб.
2017-2024
</t>
  </si>
  <si>
    <t>Организация пассажирских перевозок автомобильным транспортом в сложных метеорологических условиях</t>
  </si>
  <si>
    <t xml:space="preserve">Управление городского хозяйства Администрации города Норильска </t>
  </si>
  <si>
    <t>Итого  
финанси-
рование 
 2024
  год</t>
  </si>
  <si>
    <r>
      <rPr>
        <b/>
        <sz val="15"/>
        <rFont val="Times New Roman"/>
        <family val="1"/>
        <charset val="204"/>
      </rPr>
      <t xml:space="preserve">Подпрограмма 4: </t>
    </r>
    <r>
      <rPr>
        <sz val="15"/>
        <rFont val="Times New Roman"/>
        <family val="1"/>
        <charset val="204"/>
      </rPr>
      <t>"Обслуживание муниципального транспорта"</t>
    </r>
  </si>
  <si>
    <t>12.2.00.00800</t>
  </si>
  <si>
    <t>12.2.00.00300</t>
  </si>
  <si>
    <t>к муниципальной программе "Развитие транспортной системы",</t>
  </si>
  <si>
    <t xml:space="preserve">12.3.00.00100
</t>
  </si>
  <si>
    <t xml:space="preserve">12.3.00.00200
</t>
  </si>
  <si>
    <t xml:space="preserve">
12.1.00.00510</t>
  </si>
  <si>
    <t xml:space="preserve">
12.1.00.00500</t>
  </si>
  <si>
    <t>3.6.</t>
  </si>
  <si>
    <t>3.7.</t>
  </si>
  <si>
    <t>3.8.</t>
  </si>
  <si>
    <t xml:space="preserve">Снежногорское территориальное управление Администрации города Норильска, Управление городского хозяйства Администрации города Норильска / МКУ "Норильскавтодор" </t>
  </si>
  <si>
    <t>(6+7+10)</t>
  </si>
  <si>
    <t>(12+13+14)</t>
  </si>
  <si>
    <t>(16+17+18)</t>
  </si>
  <si>
    <t>(20+21+22)</t>
  </si>
  <si>
    <t>(11+15+19+23)</t>
  </si>
  <si>
    <t>Иные направления расходования средств, в том числе средств дорожного фонда</t>
  </si>
  <si>
    <t xml:space="preserve">к постановлению Администрации города Норильска </t>
  </si>
  <si>
    <t>утвержденной постановлением Администрации города Норильска от  07.12.2016 № 589</t>
  </si>
  <si>
    <t>3.9.</t>
  </si>
  <si>
    <t>Совершенствование транспортного обслуживания населения муниципального образования город Норильск, в том числе приобретение товаров и услуг</t>
  </si>
  <si>
    <t xml:space="preserve">12.2.00.01000 </t>
  </si>
  <si>
    <t>Администрация города Норильска /МКУ "Норильскавтодор", Снежногорское территориальное управление Администрации города Норильска, Администрация города Норильска / МКУ "Управление жилищно-коммунального хозяйства", Управление городского хозяйства Администрации города Норильска / МКУ "Норильскавтодор", МКУ "Управление жилищно-коммунального хозяйства"</t>
  </si>
  <si>
    <t>Администрация города Норильска / МКУ  "Норильскавтодор", Снежногорское территориальное управление Администрации города Норильска, Управление городского хозяйства Администрации города Норильска / МКУ "Норильскавтодор"</t>
  </si>
  <si>
    <t>Актуализация и приведение в соответствие программы комплексного развития транспортной инфраструктуры городского округа Норильск</t>
  </si>
  <si>
    <t xml:space="preserve">Администрация города Норильска, МУ "Управление имущества Администрации города Норильска", Управление городского хозяйства Администрации города Норильска </t>
  </si>
  <si>
    <t>12.5.00.00100</t>
  </si>
  <si>
    <t>(8+9)</t>
  </si>
  <si>
    <r>
      <t xml:space="preserve">Отдельное мероприятие 1: </t>
    </r>
    <r>
      <rPr>
        <sz val="15"/>
        <rFont val="Times New Roman"/>
        <family val="1"/>
        <charset val="204"/>
      </rPr>
      <t>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  </r>
  </si>
  <si>
    <t>Приложение № 2</t>
  </si>
  <si>
    <t xml:space="preserve">12.1.00.00120
12.1.00.S5080                </t>
  </si>
  <si>
    <t>12.1.00.00100
12.1.00.01000
12.1.00. S5080</t>
  </si>
  <si>
    <t xml:space="preserve">12.1.0001000
12.1.0000170  </t>
  </si>
  <si>
    <t>12.1.00.01200
12.1.00.00190</t>
  </si>
  <si>
    <t>от 01.11.2022 № 556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</si>
</sst>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#,##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_-* #,##0.0_р_._-;\-* #,##0.0_р_._-;_-* &quot;-&quot;?_р_._-;_-@_-"/>
    <numFmt numFmtId="170" formatCode="_-* #,##0.0_р_._-;\-* #,##0.0_р_._-;_-* &quot;-&quot;??_р_._-;_-@_-"/>
    <numFmt numFmtId="171" formatCode="0.0"/>
    <numFmt numFmtId="172" formatCode="_-* #,##0.0\ _₽_-;\-* #,##0.0\ _₽_-;_-* &quot;-&quot;?\ _₽_-;_-@_-"/>
  </numFmts>
  <fonts count="26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" fillId="0" borderId="1" applyNumberFormat="0" applyFon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1" fillId="0" borderId="0"/>
    <xf numFmtId="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</cellStyleXfs>
  <cellXfs count="114">
    <xf numFmtId="0" fontId="0" fillId="0" borderId="0" xfId="0"/>
    <xf numFmtId="0" fontId="4" fillId="0" borderId="0" xfId="0" applyFont="1" applyFill="1" applyBorder="1"/>
    <xf numFmtId="0" fontId="4" fillId="0" borderId="3" xfId="0" applyFont="1" applyFill="1" applyBorder="1"/>
    <xf numFmtId="0" fontId="13" fillId="0" borderId="0" xfId="0" applyFont="1" applyFill="1" applyBorder="1" applyAlignment="1">
      <alignment vertical="top" wrapText="1"/>
    </xf>
    <xf numFmtId="0" fontId="4" fillId="0" borderId="0" xfId="0" applyFont="1" applyFill="1"/>
    <xf numFmtId="0" fontId="19" fillId="0" borderId="0" xfId="0" applyFont="1" applyFill="1" applyBorder="1"/>
    <xf numFmtId="0" fontId="19" fillId="0" borderId="0" xfId="0" applyFont="1" applyFill="1"/>
    <xf numFmtId="0" fontId="13" fillId="0" borderId="0" xfId="0" applyFont="1" applyFill="1"/>
    <xf numFmtId="0" fontId="23" fillId="0" borderId="0" xfId="0" applyFont="1" applyFill="1" applyBorder="1" applyAlignment="1">
      <alignment vertical="top" wrapText="1"/>
    </xf>
    <xf numFmtId="0" fontId="23" fillId="0" borderId="0" xfId="0" applyFont="1" applyFill="1"/>
    <xf numFmtId="0" fontId="20" fillId="0" borderId="2" xfId="0" applyFont="1" applyFill="1" applyBorder="1" applyAlignment="1">
      <alignment vertical="center" wrapText="1"/>
    </xf>
    <xf numFmtId="2" fontId="21" fillId="0" borderId="2" xfId="0" applyNumberFormat="1" applyFont="1" applyFill="1" applyBorder="1" applyAlignment="1">
      <alignment horizontal="center" vertical="center" wrapText="1"/>
    </xf>
    <xf numFmtId="2" fontId="21" fillId="0" borderId="2" xfId="0" applyNumberFormat="1" applyFont="1" applyFill="1" applyBorder="1" applyAlignment="1">
      <alignment horizontal="left" vertical="center" wrapText="1"/>
    </xf>
    <xf numFmtId="2" fontId="20" fillId="0" borderId="2" xfId="0" applyNumberFormat="1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vertical="center" wrapText="1"/>
    </xf>
    <xf numFmtId="2" fontId="21" fillId="0" borderId="2" xfId="0" applyNumberFormat="1" applyFont="1" applyFill="1" applyBorder="1" applyAlignment="1">
      <alignment vertical="center" wrapText="1"/>
    </xf>
    <xf numFmtId="2" fontId="20" fillId="0" borderId="2" xfId="0" applyNumberFormat="1" applyFont="1" applyFill="1" applyBorder="1" applyAlignment="1">
      <alignment horizontal="left" vertical="center" wrapText="1"/>
    </xf>
    <xf numFmtId="165" fontId="20" fillId="0" borderId="2" xfId="0" applyNumberFormat="1" applyFont="1" applyFill="1" applyBorder="1" applyAlignment="1">
      <alignment horizontal="left" vertical="center" wrapText="1"/>
    </xf>
    <xf numFmtId="170" fontId="24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165" fontId="21" fillId="0" borderId="2" xfId="0" applyNumberFormat="1" applyFont="1" applyFill="1" applyBorder="1" applyAlignment="1">
      <alignment horizontal="left" vertical="center" wrapText="1"/>
    </xf>
    <xf numFmtId="165" fontId="4" fillId="0" borderId="0" xfId="0" applyNumberFormat="1" applyFont="1" applyFill="1"/>
    <xf numFmtId="170" fontId="24" fillId="2" borderId="2" xfId="0" applyNumberFormat="1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center" vertical="center" wrapText="1"/>
    </xf>
    <xf numFmtId="0" fontId="20" fillId="0" borderId="2" xfId="0" applyNumberFormat="1" applyFont="1" applyFill="1" applyBorder="1" applyAlignment="1">
      <alignment horizontal="center" vertical="center" wrapText="1"/>
    </xf>
    <xf numFmtId="170" fontId="21" fillId="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0" fontId="20" fillId="0" borderId="2" xfId="0" quotePrefix="1" applyFont="1" applyFill="1" applyBorder="1" applyAlignment="1">
      <alignment horizontal="center" vertical="center" wrapText="1"/>
    </xf>
    <xf numFmtId="0" fontId="20" fillId="0" borderId="2" xfId="0" quotePrefix="1" applyFont="1" applyFill="1" applyBorder="1" applyAlignment="1">
      <alignment horizontal="center" vertical="center"/>
    </xf>
    <xf numFmtId="170" fontId="9" fillId="0" borderId="2" xfId="0" applyNumberFormat="1" applyFont="1" applyFill="1" applyBorder="1" applyAlignment="1">
      <alignment horizontal="center" vertical="center" wrapText="1"/>
    </xf>
    <xf numFmtId="170" fontId="9" fillId="2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5" fontId="24" fillId="0" borderId="2" xfId="15" applyNumberFormat="1" applyFont="1" applyFill="1" applyBorder="1" applyAlignment="1">
      <alignment horizontal="center" vertical="center" wrapText="1"/>
    </xf>
    <xf numFmtId="165" fontId="24" fillId="0" borderId="2" xfId="0" applyNumberFormat="1" applyFont="1" applyFill="1" applyBorder="1" applyAlignment="1">
      <alignment horizontal="center" vertical="center" wrapText="1"/>
    </xf>
    <xf numFmtId="165" fontId="24" fillId="2" borderId="2" xfId="15" applyNumberFormat="1" applyFont="1" applyFill="1" applyBorder="1" applyAlignment="1">
      <alignment horizontal="center" vertical="center" wrapText="1"/>
    </xf>
    <xf numFmtId="165" fontId="25" fillId="0" borderId="2" xfId="0" applyNumberFormat="1" applyFont="1" applyFill="1" applyBorder="1" applyAlignment="1">
      <alignment horizontal="center" vertical="center" wrapText="1"/>
    </xf>
    <xf numFmtId="0" fontId="4" fillId="3" borderId="0" xfId="0" applyFont="1" applyFill="1"/>
    <xf numFmtId="0" fontId="13" fillId="3" borderId="0" xfId="0" applyFont="1" applyFill="1" applyBorder="1" applyAlignment="1">
      <alignment vertical="top" wrapText="1"/>
    </xf>
    <xf numFmtId="170" fontId="9" fillId="3" borderId="2" xfId="0" applyNumberFormat="1" applyFont="1" applyFill="1" applyBorder="1" applyAlignment="1">
      <alignment horizontal="center" vertical="center" wrapText="1"/>
    </xf>
    <xf numFmtId="170" fontId="24" fillId="3" borderId="2" xfId="0" applyNumberFormat="1" applyFont="1" applyFill="1" applyBorder="1" applyAlignment="1">
      <alignment horizontal="center" vertical="center" wrapText="1"/>
    </xf>
    <xf numFmtId="165" fontId="9" fillId="3" borderId="2" xfId="0" applyNumberFormat="1" applyFont="1" applyFill="1" applyBorder="1" applyAlignment="1">
      <alignment horizontal="center" vertical="center" wrapText="1"/>
    </xf>
    <xf numFmtId="165" fontId="24" fillId="3" borderId="2" xfId="15" applyNumberFormat="1" applyFont="1" applyFill="1" applyBorder="1" applyAlignment="1">
      <alignment horizontal="center" vertical="center" wrapText="1"/>
    </xf>
    <xf numFmtId="165" fontId="24" fillId="3" borderId="2" xfId="0" applyNumberFormat="1" applyFont="1" applyFill="1" applyBorder="1" applyAlignment="1">
      <alignment horizontal="center" vertical="center" wrapText="1"/>
    </xf>
    <xf numFmtId="169" fontId="4" fillId="3" borderId="0" xfId="0" applyNumberFormat="1" applyFont="1" applyFill="1"/>
    <xf numFmtId="0" fontId="4" fillId="3" borderId="2" xfId="0" applyFont="1" applyFill="1" applyBorder="1"/>
    <xf numFmtId="169" fontId="4" fillId="3" borderId="2" xfId="0" applyNumberFormat="1" applyFont="1" applyFill="1" applyBorder="1"/>
    <xf numFmtId="164" fontId="4" fillId="3" borderId="0" xfId="0" applyNumberFormat="1" applyFont="1" applyFill="1"/>
    <xf numFmtId="0" fontId="21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165" fontId="21" fillId="0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center" vertical="center" wrapText="1"/>
    </xf>
    <xf numFmtId="165" fontId="25" fillId="3" borderId="2" xfId="15" applyNumberFormat="1" applyFont="1" applyFill="1" applyBorder="1" applyAlignment="1">
      <alignment horizontal="center" vertical="center" wrapText="1"/>
    </xf>
    <xf numFmtId="165" fontId="25" fillId="3" borderId="2" xfId="0" applyNumberFormat="1" applyFont="1" applyFill="1" applyBorder="1" applyAlignment="1">
      <alignment horizontal="center" vertical="center" wrapText="1"/>
    </xf>
    <xf numFmtId="170" fontId="25" fillId="3" borderId="2" xfId="15" applyNumberFormat="1" applyFont="1" applyFill="1" applyBorder="1" applyAlignment="1">
      <alignment horizontal="center" vertical="center" wrapText="1"/>
    </xf>
    <xf numFmtId="165" fontId="25" fillId="0" borderId="2" xfId="15" applyNumberFormat="1" applyFont="1" applyFill="1" applyBorder="1" applyAlignment="1">
      <alignment horizontal="center" vertical="center" wrapText="1"/>
    </xf>
    <xf numFmtId="165" fontId="25" fillId="2" borderId="2" xfId="15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0" fontId="22" fillId="0" borderId="0" xfId="0" applyFont="1" applyFill="1" applyBorder="1" applyAlignment="1"/>
    <xf numFmtId="0" fontId="3" fillId="3" borderId="0" xfId="0" applyFont="1" applyFill="1" applyBorder="1" applyAlignment="1"/>
    <xf numFmtId="164" fontId="4" fillId="3" borderId="0" xfId="0" applyNumberFormat="1" applyFont="1" applyFill="1" applyBorder="1"/>
    <xf numFmtId="0" fontId="4" fillId="3" borderId="0" xfId="0" applyFont="1" applyFill="1" applyBorder="1"/>
    <xf numFmtId="0" fontId="20" fillId="0" borderId="11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1" fontId="21" fillId="0" borderId="10" xfId="0" applyNumberFormat="1" applyFont="1" applyFill="1" applyBorder="1" applyAlignment="1">
      <alignment horizontal="center" vertical="center" wrapText="1"/>
    </xf>
    <xf numFmtId="170" fontId="9" fillId="0" borderId="11" xfId="0" applyNumberFormat="1" applyFont="1" applyFill="1" applyBorder="1" applyAlignment="1">
      <alignment horizontal="center" vertical="center" wrapText="1"/>
    </xf>
    <xf numFmtId="2" fontId="21" fillId="0" borderId="10" xfId="0" applyNumberFormat="1" applyFont="1" applyFill="1" applyBorder="1" applyAlignment="1">
      <alignment horizontal="center" vertical="center" wrapText="1"/>
    </xf>
    <xf numFmtId="2" fontId="20" fillId="0" borderId="10" xfId="0" applyNumberFormat="1" applyFont="1" applyFill="1" applyBorder="1" applyAlignment="1">
      <alignment horizontal="center" vertical="center" wrapText="1"/>
    </xf>
    <xf numFmtId="170" fontId="24" fillId="0" borderId="11" xfId="0" applyNumberFormat="1" applyFont="1" applyFill="1" applyBorder="1" applyAlignment="1">
      <alignment horizontal="center" vertical="center" wrapText="1"/>
    </xf>
    <xf numFmtId="49" fontId="21" fillId="0" borderId="10" xfId="0" applyNumberFormat="1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165" fontId="21" fillId="0" borderId="10" xfId="0" applyNumberFormat="1" applyFont="1" applyFill="1" applyBorder="1" applyAlignment="1">
      <alignment horizontal="center" vertical="center" wrapText="1"/>
    </xf>
    <xf numFmtId="165" fontId="9" fillId="0" borderId="11" xfId="0" applyNumberFormat="1" applyFont="1" applyFill="1" applyBorder="1" applyAlignment="1">
      <alignment horizontal="center" vertical="center" wrapText="1"/>
    </xf>
    <xf numFmtId="165" fontId="24" fillId="0" borderId="11" xfId="0" applyNumberFormat="1" applyFont="1" applyFill="1" applyBorder="1" applyAlignment="1">
      <alignment horizontal="center" vertical="center" wrapText="1"/>
    </xf>
    <xf numFmtId="165" fontId="25" fillId="0" borderId="11" xfId="0" applyNumberFormat="1" applyFont="1" applyFill="1" applyBorder="1" applyAlignment="1">
      <alignment horizontal="center" vertical="center" wrapText="1"/>
    </xf>
    <xf numFmtId="171" fontId="20" fillId="0" borderId="10" xfId="0" applyNumberFormat="1" applyFont="1" applyFill="1" applyBorder="1" applyAlignment="1">
      <alignment horizontal="center" vertical="center" wrapText="1"/>
    </xf>
    <xf numFmtId="170" fontId="9" fillId="0" borderId="13" xfId="0" applyNumberFormat="1" applyFont="1" applyFill="1" applyBorder="1" applyAlignment="1">
      <alignment horizontal="center" vertical="center" wrapText="1"/>
    </xf>
    <xf numFmtId="170" fontId="24" fillId="3" borderId="13" xfId="0" applyNumberFormat="1" applyFont="1" applyFill="1" applyBorder="1" applyAlignment="1">
      <alignment horizontal="center" vertical="center" wrapText="1"/>
    </xf>
    <xf numFmtId="169" fontId="9" fillId="3" borderId="13" xfId="0" applyNumberFormat="1" applyFont="1" applyFill="1" applyBorder="1" applyAlignment="1">
      <alignment horizontal="center" vertical="center"/>
    </xf>
    <xf numFmtId="169" fontId="9" fillId="0" borderId="13" xfId="0" applyNumberFormat="1" applyFont="1" applyFill="1" applyBorder="1" applyAlignment="1">
      <alignment horizontal="center" vertical="center"/>
    </xf>
    <xf numFmtId="169" fontId="9" fillId="2" borderId="13" xfId="0" applyNumberFormat="1" applyFont="1" applyFill="1" applyBorder="1" applyAlignment="1">
      <alignment horizontal="center" vertical="center"/>
    </xf>
    <xf numFmtId="165" fontId="9" fillId="0" borderId="13" xfId="0" applyNumberFormat="1" applyFont="1" applyFill="1" applyBorder="1" applyAlignment="1">
      <alignment horizontal="center" vertical="center"/>
    </xf>
    <xf numFmtId="169" fontId="9" fillId="0" borderId="14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172" fontId="4" fillId="0" borderId="0" xfId="0" applyNumberFormat="1" applyFont="1" applyFill="1"/>
    <xf numFmtId="172" fontId="23" fillId="0" borderId="0" xfId="0" applyNumberFormat="1" applyFont="1" applyFill="1"/>
    <xf numFmtId="0" fontId="20" fillId="0" borderId="15" xfId="0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right" vertical="center"/>
    </xf>
    <xf numFmtId="0" fontId="21" fillId="0" borderId="13" xfId="0" applyFont="1" applyFill="1" applyBorder="1" applyAlignment="1">
      <alignment horizontal="right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</cellXfs>
  <cellStyles count="41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2 2 2" xfId="31"/>
    <cellStyle name="Обычный 2 2 2 3" xfId="30"/>
    <cellStyle name="Обычный 2 2 3" xfId="12"/>
    <cellStyle name="Обычный 2 2 3 2" xfId="32"/>
    <cellStyle name="Обычный 2 2 4" xfId="13"/>
    <cellStyle name="Обычный 2 2 4 2" xfId="33"/>
    <cellStyle name="Обычный 2 2 5" xfId="29"/>
    <cellStyle name="Обычный 2 3" xfId="14"/>
    <cellStyle name="Обычный 2 3 2" xfId="15"/>
    <cellStyle name="Обычный 2 3 2 2" xfId="35"/>
    <cellStyle name="Обычный 2 3 3" xfId="34"/>
    <cellStyle name="Обычный 2 4" xfId="16"/>
    <cellStyle name="Обычный 2 4 2" xfId="36"/>
    <cellStyle name="Обычный 2 5" xfId="28"/>
    <cellStyle name="Обычный 3" xfId="17"/>
    <cellStyle name="Обычный 4" xfId="18"/>
    <cellStyle name="Обычный 5" xfId="40"/>
    <cellStyle name="Процент_11п" xfId="19"/>
    <cellStyle name="Тысячи [0]_12п" xfId="20"/>
    <cellStyle name="Тысячи_11п" xfId="21"/>
    <cellStyle name="Финансовый 2" xfId="22"/>
    <cellStyle name="Финансовый 2 2" xfId="37"/>
    <cellStyle name="Финансовый 3" xfId="23"/>
    <cellStyle name="Финансовый 3 2" xfId="24"/>
    <cellStyle name="Финансовый 3 2 2" xfId="39"/>
    <cellStyle name="Финансовый 3 3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65"/>
  <sheetViews>
    <sheetView tabSelected="1" topLeftCell="E1" zoomScale="40" zoomScaleNormal="40" zoomScaleSheetLayoutView="55" workbookViewId="0">
      <selection activeCell="AP7" sqref="AP7"/>
    </sheetView>
  </sheetViews>
  <sheetFormatPr defaultColWidth="31.6640625" defaultRowHeight="18"/>
  <cols>
    <col min="1" max="1" width="8.88671875" style="4" customWidth="1"/>
    <col min="2" max="2" width="70.109375" style="4" customWidth="1"/>
    <col min="3" max="3" width="77.44140625" style="9" customWidth="1"/>
    <col min="4" max="4" width="78.6640625" style="4" customWidth="1"/>
    <col min="5" max="5" width="27" style="4" bestFit="1" customWidth="1"/>
    <col min="6" max="6" width="27" style="36" hidden="1" customWidth="1"/>
    <col min="7" max="7" width="23" style="36" hidden="1" customWidth="1"/>
    <col min="8" max="8" width="26.33203125" style="36" hidden="1" customWidth="1"/>
    <col min="9" max="9" width="51.33203125" style="36" hidden="1" customWidth="1"/>
    <col min="10" max="10" width="50.109375" style="36" hidden="1" customWidth="1"/>
    <col min="11" max="11" width="23" style="36" hidden="1" customWidth="1"/>
    <col min="12" max="12" width="36.33203125" style="36" hidden="1" customWidth="1"/>
    <col min="13" max="13" width="26.33203125" style="36" hidden="1" customWidth="1"/>
    <col min="14" max="14" width="23" style="36" hidden="1" customWidth="1"/>
    <col min="15" max="15" width="26.33203125" style="36" hidden="1" customWidth="1"/>
    <col min="16" max="16" width="51.33203125" style="36" hidden="1" customWidth="1"/>
    <col min="17" max="17" width="50.109375" style="36" hidden="1" customWidth="1"/>
    <col min="18" max="18" width="23" style="36" hidden="1" customWidth="1"/>
    <col min="19" max="19" width="36.33203125" style="36" hidden="1" customWidth="1"/>
    <col min="20" max="22" width="26.33203125" style="36" hidden="1" customWidth="1"/>
    <col min="23" max="23" width="51.33203125" style="36" hidden="1" customWidth="1"/>
    <col min="24" max="24" width="50.109375" style="36" hidden="1" customWidth="1"/>
    <col min="25" max="25" width="23" style="36" hidden="1" customWidth="1"/>
    <col min="26" max="26" width="36.33203125" style="36" hidden="1" customWidth="1"/>
    <col min="27" max="29" width="26.33203125" style="36" hidden="1" customWidth="1"/>
    <col min="30" max="30" width="51.33203125" style="36" hidden="1" customWidth="1"/>
    <col min="31" max="31" width="50.109375" style="36" hidden="1" customWidth="1"/>
    <col min="32" max="32" width="19.109375" style="36" hidden="1" customWidth="1"/>
    <col min="33" max="33" width="36.33203125" style="36" hidden="1" customWidth="1"/>
    <col min="34" max="34" width="26.33203125" style="36" hidden="1" customWidth="1"/>
    <col min="35" max="36" width="26.33203125" style="4" bestFit="1" customWidth="1"/>
    <col min="37" max="37" width="26.109375" style="4" customWidth="1"/>
    <col min="38" max="38" width="22.109375" style="4" customWidth="1"/>
    <col min="39" max="39" width="19.88671875" style="4" hidden="1" customWidth="1"/>
    <col min="40" max="40" width="21" style="4" customWidth="1"/>
    <col min="41" max="41" width="24.5546875" style="4" customWidth="1"/>
    <col min="42" max="42" width="27.88671875" style="4" customWidth="1"/>
    <col min="43" max="43" width="26.33203125" style="4" hidden="1" customWidth="1"/>
    <col min="44" max="44" width="26.109375" style="4" customWidth="1"/>
    <col min="45" max="45" width="13.88671875" style="4" hidden="1" customWidth="1"/>
    <col min="46" max="46" width="1.88671875" style="4" hidden="1" customWidth="1"/>
    <col min="47" max="47" width="24.88671875" style="4" customWidth="1"/>
    <col min="48" max="48" width="25.5546875" style="4" bestFit="1" customWidth="1"/>
    <col min="49" max="49" width="23.5546875" style="4" bestFit="1" customWidth="1"/>
    <col min="50" max="50" width="24.5546875" style="4" hidden="1" customWidth="1"/>
    <col min="51" max="51" width="31.6640625" style="4" customWidth="1"/>
    <col min="52" max="52" width="13.6640625" style="4" hidden="1" customWidth="1"/>
    <col min="53" max="53" width="13.88671875" style="4" hidden="1" customWidth="1"/>
    <col min="54" max="54" width="25.109375" style="4" customWidth="1"/>
    <col min="55" max="55" width="31.88671875" style="4" bestFit="1" customWidth="1"/>
    <col min="56" max="56" width="32.88671875" style="1" customWidth="1"/>
    <col min="57" max="57" width="37.33203125" style="4" hidden="1" customWidth="1"/>
    <col min="58" max="58" width="27.5546875" style="4" customWidth="1"/>
    <col min="59" max="60" width="22.44140625" style="4" hidden="1" customWidth="1"/>
    <col min="61" max="61" width="26.5546875" style="4" customWidth="1"/>
    <col min="62" max="62" width="31.88671875" style="4" bestFit="1" customWidth="1"/>
    <col min="63" max="16384" width="31.6640625" style="4"/>
  </cols>
  <sheetData>
    <row r="1" spans="1:77">
      <c r="AX1" s="1"/>
      <c r="AY1" s="1"/>
      <c r="AZ1" s="1"/>
      <c r="BA1" s="1"/>
      <c r="BB1" s="1"/>
      <c r="BC1" s="1"/>
    </row>
    <row r="2" spans="1:77" ht="26.4">
      <c r="AX2" s="1"/>
      <c r="AY2" s="1"/>
      <c r="AZ2" s="1"/>
      <c r="BA2" s="1"/>
      <c r="BB2" s="1"/>
      <c r="BC2" s="1"/>
      <c r="BD2" s="7" t="s">
        <v>152</v>
      </c>
    </row>
    <row r="3" spans="1:77" ht="26.4">
      <c r="AX3" s="1"/>
      <c r="AY3" s="1"/>
      <c r="AZ3" s="1"/>
      <c r="BA3" s="1"/>
      <c r="BB3" s="1"/>
      <c r="BC3" s="1"/>
      <c r="BD3" s="7" t="s">
        <v>140</v>
      </c>
    </row>
    <row r="4" spans="1:77" ht="26.4">
      <c r="AX4" s="1"/>
      <c r="AY4" s="1"/>
      <c r="AZ4" s="1"/>
      <c r="BA4" s="1"/>
      <c r="BB4" s="1"/>
      <c r="BC4" s="1"/>
      <c r="BD4" s="7" t="s">
        <v>157</v>
      </c>
    </row>
    <row r="5" spans="1:77" ht="26.4">
      <c r="AX5" s="1"/>
      <c r="BF5" s="7"/>
      <c r="BG5" s="1"/>
      <c r="BH5" s="1"/>
      <c r="BI5" s="1"/>
      <c r="BJ5" s="1"/>
    </row>
    <row r="6" spans="1:77" ht="26.4">
      <c r="AX6" s="1"/>
      <c r="BD6" s="3" t="s">
        <v>93</v>
      </c>
      <c r="BE6" s="3"/>
      <c r="BF6" s="3"/>
      <c r="BG6" s="3"/>
      <c r="BH6" s="3"/>
      <c r="BI6" s="3"/>
      <c r="BJ6" s="3"/>
    </row>
    <row r="7" spans="1:77" s="1" customFormat="1" ht="27" customHeight="1">
      <c r="A7" s="3"/>
      <c r="B7" s="3"/>
      <c r="C7" s="8"/>
      <c r="D7" s="3"/>
      <c r="E7" s="3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BD7" s="102" t="s">
        <v>125</v>
      </c>
      <c r="BE7" s="102"/>
      <c r="BF7" s="102"/>
      <c r="BG7" s="102"/>
      <c r="BH7" s="102"/>
      <c r="BI7" s="102"/>
      <c r="BJ7" s="102"/>
    </row>
    <row r="8" spans="1:77" s="1" customFormat="1" ht="60.75" customHeight="1">
      <c r="A8" s="3"/>
      <c r="B8" s="3"/>
      <c r="C8" s="8"/>
      <c r="D8" s="3"/>
      <c r="E8" s="3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BD8" s="102" t="s">
        <v>141</v>
      </c>
      <c r="BE8" s="102"/>
      <c r="BF8" s="102"/>
      <c r="BG8" s="102"/>
      <c r="BH8" s="102"/>
      <c r="BI8" s="102"/>
      <c r="BJ8" s="102"/>
    </row>
    <row r="9" spans="1:77" s="1" customFormat="1" ht="26.4">
      <c r="A9" s="3"/>
      <c r="B9" s="3"/>
      <c r="C9" s="8"/>
      <c r="D9" s="3"/>
      <c r="E9" s="3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</row>
    <row r="10" spans="1:77" s="1" customFormat="1" ht="36.75" customHeight="1">
      <c r="A10" s="101" t="s">
        <v>84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</row>
    <row r="11" spans="1:77" s="2" customFormat="1" thickBot="1">
      <c r="A11" s="1"/>
      <c r="B11" s="63"/>
      <c r="C11" s="64"/>
      <c r="D11" s="63"/>
      <c r="E11" s="63"/>
      <c r="F11" s="65"/>
      <c r="G11" s="66"/>
      <c r="H11" s="66"/>
      <c r="I11" s="66"/>
      <c r="J11" s="66"/>
      <c r="K11" s="66"/>
      <c r="L11" s="66"/>
      <c r="M11" s="66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</row>
    <row r="12" spans="1:77" ht="34.5" customHeight="1">
      <c r="A12" s="111" t="s">
        <v>1</v>
      </c>
      <c r="B12" s="109" t="s">
        <v>7</v>
      </c>
      <c r="C12" s="109" t="s">
        <v>99</v>
      </c>
      <c r="D12" s="109" t="s">
        <v>8</v>
      </c>
      <c r="E12" s="109" t="s">
        <v>117</v>
      </c>
      <c r="F12" s="110" t="s">
        <v>118</v>
      </c>
      <c r="G12" s="105">
        <v>2017</v>
      </c>
      <c r="H12" s="105"/>
      <c r="I12" s="105"/>
      <c r="J12" s="105"/>
      <c r="K12" s="105"/>
      <c r="L12" s="105"/>
      <c r="M12" s="105"/>
      <c r="N12" s="105">
        <v>2018</v>
      </c>
      <c r="O12" s="105"/>
      <c r="P12" s="105"/>
      <c r="Q12" s="105"/>
      <c r="R12" s="105"/>
      <c r="S12" s="105"/>
      <c r="T12" s="105"/>
      <c r="U12" s="105">
        <v>2019</v>
      </c>
      <c r="V12" s="105"/>
      <c r="W12" s="105"/>
      <c r="X12" s="105"/>
      <c r="Y12" s="105"/>
      <c r="Z12" s="105"/>
      <c r="AA12" s="105"/>
      <c r="AB12" s="105">
        <v>2020</v>
      </c>
      <c r="AC12" s="105"/>
      <c r="AD12" s="105"/>
      <c r="AE12" s="105"/>
      <c r="AF12" s="105"/>
      <c r="AG12" s="105"/>
      <c r="AH12" s="105"/>
      <c r="AI12" s="108">
        <v>2021</v>
      </c>
      <c r="AJ12" s="108"/>
      <c r="AK12" s="108"/>
      <c r="AL12" s="108"/>
      <c r="AM12" s="108"/>
      <c r="AN12" s="108"/>
      <c r="AO12" s="108"/>
      <c r="AP12" s="108">
        <v>2022</v>
      </c>
      <c r="AQ12" s="108"/>
      <c r="AR12" s="108"/>
      <c r="AS12" s="108"/>
      <c r="AT12" s="108"/>
      <c r="AU12" s="108"/>
      <c r="AV12" s="108"/>
      <c r="AW12" s="108">
        <v>2023</v>
      </c>
      <c r="AX12" s="108"/>
      <c r="AY12" s="108"/>
      <c r="AZ12" s="108"/>
      <c r="BA12" s="108"/>
      <c r="BB12" s="108"/>
      <c r="BC12" s="108"/>
      <c r="BD12" s="108">
        <v>2024</v>
      </c>
      <c r="BE12" s="108"/>
      <c r="BF12" s="108"/>
      <c r="BG12" s="108"/>
      <c r="BH12" s="108"/>
      <c r="BI12" s="108"/>
      <c r="BJ12" s="113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</row>
    <row r="13" spans="1:77" ht="26.25" customHeight="1">
      <c r="A13" s="112"/>
      <c r="B13" s="97"/>
      <c r="C13" s="96"/>
      <c r="D13" s="96"/>
      <c r="E13" s="96"/>
      <c r="F13" s="98"/>
      <c r="G13" s="98" t="s">
        <v>10</v>
      </c>
      <c r="H13" s="98"/>
      <c r="I13" s="98"/>
      <c r="J13" s="98"/>
      <c r="K13" s="99"/>
      <c r="L13" s="99"/>
      <c r="M13" s="99"/>
      <c r="N13" s="98" t="s">
        <v>10</v>
      </c>
      <c r="O13" s="98"/>
      <c r="P13" s="98"/>
      <c r="Q13" s="98"/>
      <c r="R13" s="99"/>
      <c r="S13" s="99"/>
      <c r="T13" s="99"/>
      <c r="U13" s="98" t="s">
        <v>10</v>
      </c>
      <c r="V13" s="98"/>
      <c r="W13" s="98"/>
      <c r="X13" s="98"/>
      <c r="Y13" s="98"/>
      <c r="Z13" s="98"/>
      <c r="AA13" s="98"/>
      <c r="AB13" s="98" t="s">
        <v>10</v>
      </c>
      <c r="AC13" s="98"/>
      <c r="AD13" s="98"/>
      <c r="AE13" s="98"/>
      <c r="AF13" s="99"/>
      <c r="AG13" s="99"/>
      <c r="AH13" s="99"/>
      <c r="AI13" s="96" t="s">
        <v>10</v>
      </c>
      <c r="AJ13" s="96"/>
      <c r="AK13" s="96"/>
      <c r="AL13" s="96"/>
      <c r="AM13" s="97"/>
      <c r="AN13" s="97"/>
      <c r="AO13" s="97"/>
      <c r="AP13" s="96" t="s">
        <v>10</v>
      </c>
      <c r="AQ13" s="96"/>
      <c r="AR13" s="96"/>
      <c r="AS13" s="96"/>
      <c r="AT13" s="97"/>
      <c r="AU13" s="97"/>
      <c r="AV13" s="97"/>
      <c r="AW13" s="96" t="s">
        <v>10</v>
      </c>
      <c r="AX13" s="96"/>
      <c r="AY13" s="96"/>
      <c r="AZ13" s="96"/>
      <c r="BA13" s="97"/>
      <c r="BB13" s="97"/>
      <c r="BC13" s="97"/>
      <c r="BD13" s="96" t="s">
        <v>10</v>
      </c>
      <c r="BE13" s="96"/>
      <c r="BF13" s="96"/>
      <c r="BG13" s="96"/>
      <c r="BH13" s="97"/>
      <c r="BI13" s="97"/>
      <c r="BJ13" s="104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</row>
    <row r="14" spans="1:77" ht="37.5" customHeight="1">
      <c r="A14" s="112"/>
      <c r="B14" s="97"/>
      <c r="C14" s="96"/>
      <c r="D14" s="96"/>
      <c r="E14" s="96"/>
      <c r="F14" s="98"/>
      <c r="G14" s="99" t="s">
        <v>0</v>
      </c>
      <c r="H14" s="98" t="s">
        <v>11</v>
      </c>
      <c r="I14" s="98"/>
      <c r="J14" s="98"/>
      <c r="K14" s="99" t="s">
        <v>9</v>
      </c>
      <c r="L14" s="98" t="s">
        <v>29</v>
      </c>
      <c r="M14" s="98" t="s">
        <v>89</v>
      </c>
      <c r="N14" s="99" t="s">
        <v>0</v>
      </c>
      <c r="O14" s="98" t="s">
        <v>11</v>
      </c>
      <c r="P14" s="98"/>
      <c r="Q14" s="98"/>
      <c r="R14" s="99" t="s">
        <v>9</v>
      </c>
      <c r="S14" s="98" t="s">
        <v>29</v>
      </c>
      <c r="T14" s="98" t="s">
        <v>88</v>
      </c>
      <c r="U14" s="99" t="s">
        <v>0</v>
      </c>
      <c r="V14" s="98" t="s">
        <v>11</v>
      </c>
      <c r="W14" s="98"/>
      <c r="X14" s="98"/>
      <c r="Y14" s="99" t="s">
        <v>9</v>
      </c>
      <c r="Z14" s="98" t="s">
        <v>29</v>
      </c>
      <c r="AA14" s="98" t="s">
        <v>90</v>
      </c>
      <c r="AB14" s="99" t="s">
        <v>0</v>
      </c>
      <c r="AC14" s="98" t="s">
        <v>11</v>
      </c>
      <c r="AD14" s="98"/>
      <c r="AE14" s="98"/>
      <c r="AF14" s="99" t="s">
        <v>9</v>
      </c>
      <c r="AG14" s="98" t="s">
        <v>29</v>
      </c>
      <c r="AH14" s="98" t="s">
        <v>91</v>
      </c>
      <c r="AI14" s="97" t="s">
        <v>0</v>
      </c>
      <c r="AJ14" s="96" t="s">
        <v>11</v>
      </c>
      <c r="AK14" s="96"/>
      <c r="AL14" s="96"/>
      <c r="AM14" s="100" t="s">
        <v>9</v>
      </c>
      <c r="AN14" s="96" t="s">
        <v>29</v>
      </c>
      <c r="AO14" s="96" t="s">
        <v>75</v>
      </c>
      <c r="AP14" s="97" t="s">
        <v>0</v>
      </c>
      <c r="AQ14" s="60"/>
      <c r="AR14" s="93" t="s">
        <v>64</v>
      </c>
      <c r="AS14" s="10"/>
      <c r="AT14" s="97" t="s">
        <v>9</v>
      </c>
      <c r="AU14" s="96" t="s">
        <v>29</v>
      </c>
      <c r="AV14" s="96" t="s">
        <v>92</v>
      </c>
      <c r="AW14" s="97" t="s">
        <v>0</v>
      </c>
      <c r="AX14" s="10" t="s">
        <v>11</v>
      </c>
      <c r="AY14" s="93" t="s">
        <v>64</v>
      </c>
      <c r="AZ14" s="10"/>
      <c r="BA14" s="97" t="s">
        <v>9</v>
      </c>
      <c r="BB14" s="96" t="s">
        <v>29</v>
      </c>
      <c r="BC14" s="96" t="s">
        <v>94</v>
      </c>
      <c r="BD14" s="97" t="s">
        <v>0</v>
      </c>
      <c r="BE14" s="10" t="s">
        <v>11</v>
      </c>
      <c r="BF14" s="93" t="s">
        <v>64</v>
      </c>
      <c r="BG14" s="10"/>
      <c r="BH14" s="97" t="s">
        <v>9</v>
      </c>
      <c r="BI14" s="96" t="s">
        <v>29</v>
      </c>
      <c r="BJ14" s="103" t="s">
        <v>121</v>
      </c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</row>
    <row r="15" spans="1:77" ht="139.5" customHeight="1">
      <c r="A15" s="112"/>
      <c r="B15" s="97"/>
      <c r="C15" s="96"/>
      <c r="D15" s="97" t="s">
        <v>2</v>
      </c>
      <c r="E15" s="96"/>
      <c r="F15" s="98"/>
      <c r="G15" s="99"/>
      <c r="H15" s="50" t="s">
        <v>63</v>
      </c>
      <c r="I15" s="50" t="s">
        <v>64</v>
      </c>
      <c r="J15" s="50" t="s">
        <v>65</v>
      </c>
      <c r="K15" s="99"/>
      <c r="L15" s="99"/>
      <c r="M15" s="99"/>
      <c r="N15" s="99"/>
      <c r="O15" s="50" t="s">
        <v>63</v>
      </c>
      <c r="P15" s="50" t="s">
        <v>64</v>
      </c>
      <c r="Q15" s="50" t="s">
        <v>65</v>
      </c>
      <c r="R15" s="99"/>
      <c r="S15" s="99"/>
      <c r="T15" s="99"/>
      <c r="U15" s="99"/>
      <c r="V15" s="50" t="s">
        <v>63</v>
      </c>
      <c r="W15" s="50" t="s">
        <v>64</v>
      </c>
      <c r="X15" s="50" t="s">
        <v>65</v>
      </c>
      <c r="Y15" s="99"/>
      <c r="Z15" s="98"/>
      <c r="AA15" s="98"/>
      <c r="AB15" s="99"/>
      <c r="AC15" s="50" t="s">
        <v>63</v>
      </c>
      <c r="AD15" s="50" t="s">
        <v>64</v>
      </c>
      <c r="AE15" s="50" t="s">
        <v>65</v>
      </c>
      <c r="AF15" s="99"/>
      <c r="AG15" s="99"/>
      <c r="AH15" s="99"/>
      <c r="AI15" s="97"/>
      <c r="AJ15" s="89" t="s">
        <v>63</v>
      </c>
      <c r="AK15" s="93" t="s">
        <v>64</v>
      </c>
      <c r="AL15" s="93" t="s">
        <v>65</v>
      </c>
      <c r="AM15" s="100"/>
      <c r="AN15" s="97"/>
      <c r="AO15" s="97"/>
      <c r="AP15" s="97"/>
      <c r="AQ15" s="61" t="s">
        <v>63</v>
      </c>
      <c r="AR15" s="94"/>
      <c r="AS15" s="48" t="s">
        <v>65</v>
      </c>
      <c r="AT15" s="97"/>
      <c r="AU15" s="97"/>
      <c r="AV15" s="97"/>
      <c r="AW15" s="97"/>
      <c r="AX15" s="48" t="s">
        <v>63</v>
      </c>
      <c r="AY15" s="94"/>
      <c r="AZ15" s="48" t="s">
        <v>65</v>
      </c>
      <c r="BA15" s="97"/>
      <c r="BB15" s="97"/>
      <c r="BC15" s="97"/>
      <c r="BD15" s="97"/>
      <c r="BE15" s="48" t="s">
        <v>63</v>
      </c>
      <c r="BF15" s="94"/>
      <c r="BG15" s="48" t="s">
        <v>65</v>
      </c>
      <c r="BH15" s="97"/>
      <c r="BI15" s="97"/>
      <c r="BJ15" s="104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</row>
    <row r="16" spans="1:77" ht="18" customHeight="1">
      <c r="A16" s="112"/>
      <c r="B16" s="97"/>
      <c r="C16" s="96"/>
      <c r="D16" s="97"/>
      <c r="E16" s="48" t="s">
        <v>138</v>
      </c>
      <c r="F16" s="50"/>
      <c r="G16" s="99"/>
      <c r="H16" s="51"/>
      <c r="I16" s="51"/>
      <c r="J16" s="62"/>
      <c r="K16" s="99"/>
      <c r="L16" s="99"/>
      <c r="M16" s="51" t="s">
        <v>83</v>
      </c>
      <c r="N16" s="99"/>
      <c r="O16" s="51"/>
      <c r="P16" s="51"/>
      <c r="Q16" s="62"/>
      <c r="R16" s="99"/>
      <c r="S16" s="99"/>
      <c r="T16" s="51" t="s">
        <v>83</v>
      </c>
      <c r="U16" s="99"/>
      <c r="V16" s="51"/>
      <c r="W16" s="51"/>
      <c r="X16" s="62"/>
      <c r="Y16" s="99"/>
      <c r="Z16" s="98"/>
      <c r="AA16" s="51" t="s">
        <v>82</v>
      </c>
      <c r="AB16" s="99"/>
      <c r="AC16" s="51"/>
      <c r="AD16" s="51"/>
      <c r="AE16" s="62"/>
      <c r="AF16" s="99"/>
      <c r="AG16" s="99"/>
      <c r="AH16" s="51" t="s">
        <v>82</v>
      </c>
      <c r="AI16" s="97"/>
      <c r="AJ16" s="90" t="s">
        <v>150</v>
      </c>
      <c r="AK16" s="95"/>
      <c r="AL16" s="95"/>
      <c r="AM16" s="100"/>
      <c r="AN16" s="97"/>
      <c r="AO16" s="49" t="s">
        <v>134</v>
      </c>
      <c r="AP16" s="97"/>
      <c r="AQ16" s="52"/>
      <c r="AR16" s="95"/>
      <c r="AS16" s="10"/>
      <c r="AT16" s="97"/>
      <c r="AU16" s="97"/>
      <c r="AV16" s="49" t="s">
        <v>135</v>
      </c>
      <c r="AW16" s="97"/>
      <c r="AX16" s="49"/>
      <c r="AY16" s="95"/>
      <c r="AZ16" s="10"/>
      <c r="BA16" s="97"/>
      <c r="BB16" s="97"/>
      <c r="BC16" s="49" t="s">
        <v>136</v>
      </c>
      <c r="BD16" s="97"/>
      <c r="BE16" s="49"/>
      <c r="BF16" s="95"/>
      <c r="BG16" s="10"/>
      <c r="BH16" s="97"/>
      <c r="BI16" s="97"/>
      <c r="BJ16" s="68" t="s">
        <v>137</v>
      </c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</row>
    <row r="17" spans="1:77" ht="17.25" customHeight="1">
      <c r="A17" s="69">
        <v>1</v>
      </c>
      <c r="B17" s="49">
        <v>2</v>
      </c>
      <c r="C17" s="49">
        <v>3</v>
      </c>
      <c r="D17" s="49">
        <v>4</v>
      </c>
      <c r="E17" s="49">
        <v>5</v>
      </c>
      <c r="F17" s="51"/>
      <c r="G17" s="51">
        <v>13</v>
      </c>
      <c r="H17" s="51">
        <v>14</v>
      </c>
      <c r="I17" s="51">
        <v>15</v>
      </c>
      <c r="J17" s="51">
        <v>16</v>
      </c>
      <c r="K17" s="51">
        <v>17</v>
      </c>
      <c r="L17" s="51">
        <v>18</v>
      </c>
      <c r="M17" s="51">
        <v>19</v>
      </c>
      <c r="N17" s="51">
        <v>13</v>
      </c>
      <c r="O17" s="51">
        <v>14</v>
      </c>
      <c r="P17" s="51">
        <v>15</v>
      </c>
      <c r="Q17" s="51">
        <v>16</v>
      </c>
      <c r="R17" s="51">
        <v>17</v>
      </c>
      <c r="S17" s="51">
        <v>18</v>
      </c>
      <c r="T17" s="51">
        <v>19</v>
      </c>
      <c r="U17" s="51">
        <v>6</v>
      </c>
      <c r="V17" s="51">
        <v>7</v>
      </c>
      <c r="W17" s="51">
        <v>8</v>
      </c>
      <c r="X17" s="51">
        <v>9</v>
      </c>
      <c r="Y17" s="51">
        <v>10</v>
      </c>
      <c r="Z17" s="51">
        <v>11</v>
      </c>
      <c r="AA17" s="51">
        <v>12</v>
      </c>
      <c r="AB17" s="51">
        <v>6</v>
      </c>
      <c r="AC17" s="51">
        <v>7</v>
      </c>
      <c r="AD17" s="51">
        <v>8</v>
      </c>
      <c r="AE17" s="51">
        <v>9</v>
      </c>
      <c r="AF17" s="51">
        <v>10</v>
      </c>
      <c r="AG17" s="51">
        <v>11</v>
      </c>
      <c r="AH17" s="51">
        <v>12</v>
      </c>
      <c r="AI17" s="49">
        <v>6</v>
      </c>
      <c r="AJ17" s="49">
        <v>7</v>
      </c>
      <c r="AK17" s="49">
        <v>8</v>
      </c>
      <c r="AL17" s="49">
        <v>9</v>
      </c>
      <c r="AM17" s="52">
        <v>10</v>
      </c>
      <c r="AN17" s="49">
        <v>10</v>
      </c>
      <c r="AO17" s="49">
        <v>11</v>
      </c>
      <c r="AP17" s="49">
        <v>12</v>
      </c>
      <c r="AQ17" s="52">
        <v>13</v>
      </c>
      <c r="AR17" s="49">
        <v>13</v>
      </c>
      <c r="AS17" s="49">
        <v>16</v>
      </c>
      <c r="AT17" s="49">
        <v>17</v>
      </c>
      <c r="AU17" s="49">
        <v>14</v>
      </c>
      <c r="AV17" s="49">
        <v>15</v>
      </c>
      <c r="AW17" s="49">
        <v>16</v>
      </c>
      <c r="AX17" s="49">
        <v>18</v>
      </c>
      <c r="AY17" s="49">
        <v>17</v>
      </c>
      <c r="AZ17" s="49">
        <v>23</v>
      </c>
      <c r="BA17" s="49">
        <v>24</v>
      </c>
      <c r="BB17" s="49">
        <v>18</v>
      </c>
      <c r="BC17" s="49">
        <v>19</v>
      </c>
      <c r="BD17" s="49">
        <v>20</v>
      </c>
      <c r="BE17" s="49">
        <v>23</v>
      </c>
      <c r="BF17" s="49">
        <v>21</v>
      </c>
      <c r="BG17" s="49">
        <v>30</v>
      </c>
      <c r="BH17" s="49">
        <v>31</v>
      </c>
      <c r="BI17" s="49">
        <v>22</v>
      </c>
      <c r="BJ17" s="68">
        <v>23</v>
      </c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</row>
    <row r="18" spans="1:77" s="6" customFormat="1" ht="148.80000000000001">
      <c r="A18" s="70">
        <v>1</v>
      </c>
      <c r="B18" s="12" t="s">
        <v>98</v>
      </c>
      <c r="C18" s="11" t="s">
        <v>145</v>
      </c>
      <c r="D18" s="23" t="s">
        <v>31</v>
      </c>
      <c r="E18" s="29">
        <f>BC18+BJ18+AO18+AV18</f>
        <v>12896285.500000002</v>
      </c>
      <c r="F18" s="38">
        <f t="shared" ref="F18:F24" si="0">AA18+AH18+AO18+AV18+T18+M18+BC18+BJ18</f>
        <v>20853196.900000002</v>
      </c>
      <c r="G18" s="38">
        <v>17617.699999999997</v>
      </c>
      <c r="H18" s="38">
        <v>2407793.2999999998</v>
      </c>
      <c r="I18" s="38">
        <v>1632666.9</v>
      </c>
      <c r="J18" s="38">
        <v>775126.4</v>
      </c>
      <c r="K18" s="38">
        <v>0</v>
      </c>
      <c r="L18" s="38">
        <v>0</v>
      </c>
      <c r="M18" s="38">
        <f>G18+H18+L18</f>
        <v>2425411</v>
      </c>
      <c r="N18" s="38">
        <v>16760.5</v>
      </c>
      <c r="O18" s="38">
        <v>2065745.7999999998</v>
      </c>
      <c r="P18" s="38">
        <v>1261093.9999999998</v>
      </c>
      <c r="Q18" s="38">
        <v>804651.8</v>
      </c>
      <c r="R18" s="38">
        <v>0</v>
      </c>
      <c r="S18" s="38">
        <v>0</v>
      </c>
      <c r="T18" s="38">
        <f>N18+O18+R18+S18</f>
        <v>2082506.2999999998</v>
      </c>
      <c r="U18" s="38">
        <f>U19+U28+U30+U31+U32+U35</f>
        <v>19221.800000000003</v>
      </c>
      <c r="V18" s="38">
        <f>W18+X18</f>
        <v>1783713.5</v>
      </c>
      <c r="W18" s="38">
        <f>W19+W28+W30+W32+W35</f>
        <v>947680.29999999993</v>
      </c>
      <c r="X18" s="38">
        <f>X19+X28+X32+X35</f>
        <v>836033.2</v>
      </c>
      <c r="Y18" s="38">
        <f>Y19+Y28+Y30+Y31+Y32+Y35</f>
        <v>828.7</v>
      </c>
      <c r="Z18" s="38">
        <f>Z19+Z28+Z30+Z31+Z32+Z35</f>
        <v>0</v>
      </c>
      <c r="AA18" s="38">
        <f>U18+W18+X18+Y18</f>
        <v>1803763.9999999998</v>
      </c>
      <c r="AB18" s="38">
        <f>AB19+AB28+AB30+AB31+AB32+AB35</f>
        <v>19626</v>
      </c>
      <c r="AC18" s="38">
        <f>AD18+AE18</f>
        <v>1624941.5</v>
      </c>
      <c r="AD18" s="38">
        <f>AD19+AD28+AD29+AD30+AD32+AD35</f>
        <v>756303</v>
      </c>
      <c r="AE18" s="38">
        <f>AE19+AE28+AE32+AE35</f>
        <v>868638.5</v>
      </c>
      <c r="AF18" s="38">
        <f>AF19+AF28+AF30+AF31+AF32+AF35</f>
        <v>662.6</v>
      </c>
      <c r="AG18" s="38">
        <f>AG19+AG28+AG30+AG31+AG32+AG35</f>
        <v>0</v>
      </c>
      <c r="AH18" s="38">
        <f>AB18+AC18+AF18+AG18</f>
        <v>1645230.1</v>
      </c>
      <c r="AI18" s="29">
        <f>AI19+AI28+AI30+AI31+AI32+AI35</f>
        <v>21034.9</v>
      </c>
      <c r="AJ18" s="29">
        <f>AK18+AL18</f>
        <v>2616776.1</v>
      </c>
      <c r="AK18" s="29">
        <f>AK19+AK28+AK29+AK30+AK32+AK35</f>
        <v>1713392.1</v>
      </c>
      <c r="AL18" s="29">
        <f>AL19+AL28+AL32+AL35</f>
        <v>903384</v>
      </c>
      <c r="AM18" s="30">
        <f>AM19+AM28+AM30+AM31+AM32+AM35</f>
        <v>0</v>
      </c>
      <c r="AN18" s="29">
        <f>AN19+AN28+AN30+AN31+AN32+AN35</f>
        <v>0</v>
      </c>
      <c r="AO18" s="29">
        <f>AI18+AJ18+AM18+AN18</f>
        <v>2637811</v>
      </c>
      <c r="AP18" s="29">
        <f>AP19+AP28+AP30+AP31+AP32+AP35</f>
        <v>142374.70000000001</v>
      </c>
      <c r="AQ18" s="29">
        <f t="shared" ref="AQ18:AQ24" si="1">AR18+AS18</f>
        <v>3624767.0000000005</v>
      </c>
      <c r="AR18" s="29">
        <f>AR19+AR28+AR29+AR30+AR32+AR35</f>
        <v>3624767.0000000005</v>
      </c>
      <c r="AS18" s="29">
        <f>AS19+AS28+AS32+AS35</f>
        <v>0</v>
      </c>
      <c r="AT18" s="29">
        <f>AT19+AT28+AT30+AT31+AT32+AT35</f>
        <v>0</v>
      </c>
      <c r="AU18" s="29">
        <f>AU19+AU28+AU30+AU31+AU32+AU35</f>
        <v>0</v>
      </c>
      <c r="AV18" s="29">
        <f>AP18+AQ18+AT18+AU18</f>
        <v>3767141.7000000007</v>
      </c>
      <c r="AW18" s="29">
        <f>AW19+AW28+AW30+AW31+AW32+AW35</f>
        <v>22094.9</v>
      </c>
      <c r="AX18" s="29">
        <f>AY18+AZ18</f>
        <v>3369315.9000000004</v>
      </c>
      <c r="AY18" s="29">
        <f>AY19+AY28+AY29+AY30+AY32+AY35</f>
        <v>3369315.9000000004</v>
      </c>
      <c r="AZ18" s="29">
        <f>AZ19+AZ28+AZ32+AZ35</f>
        <v>0</v>
      </c>
      <c r="BA18" s="29">
        <f>BA19+BA28+BA30+BA31+BA32+BA35</f>
        <v>0</v>
      </c>
      <c r="BB18" s="29">
        <f>BB19+BB28+BB30+BB31+BB32+BB35</f>
        <v>0</v>
      </c>
      <c r="BC18" s="29">
        <f>AW18+AX18+BA18+BB18</f>
        <v>3391410.8000000003</v>
      </c>
      <c r="BD18" s="29">
        <f>BD19+BD28+BD30+BD31+BD32+BD35</f>
        <v>22307.5</v>
      </c>
      <c r="BE18" s="29">
        <f>BF18+BG18</f>
        <v>3077614.5000000005</v>
      </c>
      <c r="BF18" s="29">
        <f>BF19+BF28+BF29+BF30+BF32+BF35</f>
        <v>3077614.5000000005</v>
      </c>
      <c r="BG18" s="29">
        <f>BG19+BG28+BG32+BG35</f>
        <v>0</v>
      </c>
      <c r="BH18" s="29">
        <f>BH19+BH28+BH30+BH31+BH32+BH35</f>
        <v>0</v>
      </c>
      <c r="BI18" s="29">
        <f>BI19+BI28+BI30+BI31+BI32+BI35</f>
        <v>0</v>
      </c>
      <c r="BJ18" s="71">
        <f>BD18+BE18+BH18+BI18</f>
        <v>3099922.0000000005</v>
      </c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</row>
    <row r="19" spans="1:77" s="6" customFormat="1" ht="93">
      <c r="A19" s="72" t="s">
        <v>15</v>
      </c>
      <c r="B19" s="12" t="s">
        <v>32</v>
      </c>
      <c r="C19" s="11" t="s">
        <v>146</v>
      </c>
      <c r="D19" s="23" t="s">
        <v>154</v>
      </c>
      <c r="E19" s="29">
        <f t="shared" ref="E19:E55" si="2">BC19+BJ19+AO19+AV19</f>
        <v>6228524.6999999993</v>
      </c>
      <c r="F19" s="38">
        <f t="shared" si="0"/>
        <v>8361710.8999999994</v>
      </c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>
        <v>0</v>
      </c>
      <c r="V19" s="38">
        <v>984629.29999999993</v>
      </c>
      <c r="W19" s="38">
        <v>148596.1</v>
      </c>
      <c r="X19" s="38">
        <v>836033.2</v>
      </c>
      <c r="Y19" s="38">
        <v>0</v>
      </c>
      <c r="Z19" s="38">
        <v>0</v>
      </c>
      <c r="AA19" s="38">
        <v>984629.29999999993</v>
      </c>
      <c r="AB19" s="38">
        <v>0</v>
      </c>
      <c r="AC19" s="38">
        <v>1148556.8999999999</v>
      </c>
      <c r="AD19" s="38">
        <v>279918.40000000002</v>
      </c>
      <c r="AE19" s="38">
        <v>868638.5</v>
      </c>
      <c r="AF19" s="38">
        <v>0</v>
      </c>
      <c r="AG19" s="38">
        <v>0</v>
      </c>
      <c r="AH19" s="38">
        <v>1148556.8999999999</v>
      </c>
      <c r="AI19" s="29">
        <f>SUM(AI20:AI27)</f>
        <v>0</v>
      </c>
      <c r="AJ19" s="29">
        <f>AK19+AL19</f>
        <v>1277694.2999999998</v>
      </c>
      <c r="AK19" s="29">
        <f>SUM(AK20:AK27)</f>
        <v>374310.29999999993</v>
      </c>
      <c r="AL19" s="29">
        <f>SUM(AL20:AL25)</f>
        <v>903384</v>
      </c>
      <c r="AM19" s="30">
        <f>SUM(AM20:AM24)</f>
        <v>0</v>
      </c>
      <c r="AN19" s="29">
        <f>SUM(AN20:AN24)</f>
        <v>0</v>
      </c>
      <c r="AO19" s="29">
        <f>AI19+AJ19+AM19+AN19</f>
        <v>1277694.2999999998</v>
      </c>
      <c r="AP19" s="29">
        <f>SUM(AP20:AP24)</f>
        <v>0</v>
      </c>
      <c r="AQ19" s="29">
        <f t="shared" si="1"/>
        <v>1758326.6</v>
      </c>
      <c r="AR19" s="29">
        <f>SUM(AR20:AR27)</f>
        <v>1758326.6</v>
      </c>
      <c r="AS19" s="29">
        <f>SUM(AS20:AS25)</f>
        <v>0</v>
      </c>
      <c r="AT19" s="29">
        <f>SUM(AT20:AT24)</f>
        <v>0</v>
      </c>
      <c r="AU19" s="29">
        <f>SUM(AU20:AU24)</f>
        <v>0</v>
      </c>
      <c r="AV19" s="29">
        <f t="shared" ref="AV19:AV24" si="3">AP19+AQ19+AT19+AU19</f>
        <v>1758326.6</v>
      </c>
      <c r="AW19" s="29">
        <f>SUM(AW20:AW24)</f>
        <v>0</v>
      </c>
      <c r="AX19" s="29">
        <f>AY19+AZ19</f>
        <v>1714503.7999999998</v>
      </c>
      <c r="AY19" s="29">
        <f>SUM(AY20:AY27)</f>
        <v>1714503.7999999998</v>
      </c>
      <c r="AZ19" s="29">
        <f>SUM(AZ20:AZ25)</f>
        <v>0</v>
      </c>
      <c r="BA19" s="29">
        <f>SUM(BA20:BA24)</f>
        <v>0</v>
      </c>
      <c r="BB19" s="29">
        <f>SUM(BB20:BB24)</f>
        <v>0</v>
      </c>
      <c r="BC19" s="29">
        <f>AW19+AX19+BA19+BB19</f>
        <v>1714503.7999999998</v>
      </c>
      <c r="BD19" s="29">
        <f>SUM(BD20:BD24)</f>
        <v>0</v>
      </c>
      <c r="BE19" s="29">
        <f>BF19+BG19</f>
        <v>1478000</v>
      </c>
      <c r="BF19" s="29">
        <f>SUM(BF20:BF27)</f>
        <v>1478000</v>
      </c>
      <c r="BG19" s="29">
        <f>SUM(BG20:BG25)</f>
        <v>0</v>
      </c>
      <c r="BH19" s="29">
        <f>SUM(BH20:BH24)</f>
        <v>0</v>
      </c>
      <c r="BI19" s="29">
        <f>SUM(BI20:BI24)</f>
        <v>0</v>
      </c>
      <c r="BJ19" s="71">
        <f>BD19+BE19+BH19+BI19</f>
        <v>1478000</v>
      </c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</row>
    <row r="20" spans="1:77" s="6" customFormat="1" ht="76.8">
      <c r="A20" s="73" t="s">
        <v>33</v>
      </c>
      <c r="B20" s="14" t="s">
        <v>66</v>
      </c>
      <c r="C20" s="13" t="s">
        <v>114</v>
      </c>
      <c r="D20" s="24" t="s">
        <v>153</v>
      </c>
      <c r="E20" s="29">
        <f t="shared" si="2"/>
        <v>5215363.5</v>
      </c>
      <c r="F20" s="39">
        <f t="shared" si="0"/>
        <v>7204245.8000000007</v>
      </c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>
        <v>916479.2</v>
      </c>
      <c r="W20" s="39">
        <v>101346.7</v>
      </c>
      <c r="X20" s="39">
        <v>815132.5</v>
      </c>
      <c r="Y20" s="39"/>
      <c r="Z20" s="39"/>
      <c r="AA20" s="39">
        <v>916479.2</v>
      </c>
      <c r="AB20" s="39"/>
      <c r="AC20" s="39">
        <f>AD20+AE20</f>
        <v>1072403.1000000001</v>
      </c>
      <c r="AD20" s="39">
        <v>203764.6</v>
      </c>
      <c r="AE20" s="39">
        <v>868638.5</v>
      </c>
      <c r="AF20" s="39"/>
      <c r="AG20" s="39"/>
      <c r="AH20" s="39">
        <f>AB20+AC20+AF20+AG20</f>
        <v>1072403.1000000001</v>
      </c>
      <c r="AI20" s="18"/>
      <c r="AJ20" s="18">
        <f>AK20+AL20</f>
        <v>1116908.1000000001</v>
      </c>
      <c r="AK20" s="18">
        <v>213524.1</v>
      </c>
      <c r="AL20" s="18">
        <v>903384</v>
      </c>
      <c r="AM20" s="22"/>
      <c r="AN20" s="18"/>
      <c r="AO20" s="18">
        <f>AI20+AJ20+AM20+AN20</f>
        <v>1116908.1000000001</v>
      </c>
      <c r="AP20" s="18"/>
      <c r="AQ20" s="18">
        <f t="shared" si="1"/>
        <v>1338867.3999999999</v>
      </c>
      <c r="AR20" s="18">
        <v>1338867.3999999999</v>
      </c>
      <c r="AS20" s="18">
        <v>0</v>
      </c>
      <c r="AT20" s="18"/>
      <c r="AU20" s="18"/>
      <c r="AV20" s="18">
        <f t="shared" si="3"/>
        <v>1338867.3999999999</v>
      </c>
      <c r="AW20" s="18"/>
      <c r="AX20" s="18">
        <f>AY20+AZ20</f>
        <v>1404841</v>
      </c>
      <c r="AY20" s="18">
        <v>1404841</v>
      </c>
      <c r="AZ20" s="18">
        <v>0</v>
      </c>
      <c r="BA20" s="18"/>
      <c r="BB20" s="18"/>
      <c r="BC20" s="18">
        <f>AW20+AX20+BA20+BB20</f>
        <v>1404841</v>
      </c>
      <c r="BD20" s="18"/>
      <c r="BE20" s="18">
        <f>BF20+BG20</f>
        <v>1354747</v>
      </c>
      <c r="BF20" s="18">
        <v>1354747</v>
      </c>
      <c r="BG20" s="18">
        <v>0</v>
      </c>
      <c r="BH20" s="18"/>
      <c r="BI20" s="18"/>
      <c r="BJ20" s="74">
        <f>BD20+BE20+BH20+BI20</f>
        <v>1354747</v>
      </c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</row>
    <row r="21" spans="1:77" s="6" customFormat="1" ht="76.8">
      <c r="A21" s="73" t="s">
        <v>34</v>
      </c>
      <c r="B21" s="14" t="s">
        <v>36</v>
      </c>
      <c r="C21" s="13" t="s">
        <v>133</v>
      </c>
      <c r="D21" s="24" t="s">
        <v>67</v>
      </c>
      <c r="E21" s="29">
        <f t="shared" si="2"/>
        <v>2646.3</v>
      </c>
      <c r="F21" s="39">
        <f t="shared" si="0"/>
        <v>4107.3999999999996</v>
      </c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>
        <f t="shared" ref="V21:V26" si="4">W21+X21</f>
        <v>427.6</v>
      </c>
      <c r="W21" s="39">
        <v>427.6</v>
      </c>
      <c r="X21" s="39"/>
      <c r="Y21" s="39"/>
      <c r="Z21" s="39"/>
      <c r="AA21" s="39">
        <f t="shared" ref="AA21:AA26" si="5">U21+V21+Y21+Z21</f>
        <v>427.6</v>
      </c>
      <c r="AB21" s="39"/>
      <c r="AC21" s="39">
        <f t="shared" ref="AC21:AC25" si="6">AD21+AE21</f>
        <v>1033.5</v>
      </c>
      <c r="AD21" s="39">
        <v>1033.5</v>
      </c>
      <c r="AE21" s="39"/>
      <c r="AF21" s="39"/>
      <c r="AG21" s="39"/>
      <c r="AH21" s="39">
        <f t="shared" ref="AH21:AH24" si="7">AB21+AC21+AF21+AG21</f>
        <v>1033.5</v>
      </c>
      <c r="AI21" s="18"/>
      <c r="AJ21" s="18">
        <f t="shared" ref="AJ21:AJ25" si="8">AK21+AL21</f>
        <v>47.5</v>
      </c>
      <c r="AK21" s="18">
        <v>47.5</v>
      </c>
      <c r="AL21" s="18"/>
      <c r="AM21" s="22"/>
      <c r="AN21" s="18"/>
      <c r="AO21" s="18">
        <f t="shared" ref="AO21:AO24" si="9">AI21+AJ21+AM21+AN21</f>
        <v>47.5</v>
      </c>
      <c r="AP21" s="18"/>
      <c r="AQ21" s="18">
        <f t="shared" si="1"/>
        <v>1299.4000000000001</v>
      </c>
      <c r="AR21" s="18">
        <v>1299.4000000000001</v>
      </c>
      <c r="AS21" s="18"/>
      <c r="AT21" s="18"/>
      <c r="AU21" s="18"/>
      <c r="AV21" s="18">
        <f t="shared" si="3"/>
        <v>1299.4000000000001</v>
      </c>
      <c r="AW21" s="18"/>
      <c r="AX21" s="18">
        <f t="shared" ref="AX21:AX23" si="10">AY21+AZ21</f>
        <v>0</v>
      </c>
      <c r="AY21" s="18">
        <v>0</v>
      </c>
      <c r="AZ21" s="18"/>
      <c r="BA21" s="18"/>
      <c r="BB21" s="18"/>
      <c r="BC21" s="18">
        <f t="shared" ref="BC21:BC23" si="11">AW21+AX21+BA21+BB21</f>
        <v>0</v>
      </c>
      <c r="BD21" s="18"/>
      <c r="BE21" s="18">
        <f t="shared" ref="BE21:BE23" si="12">BF21+BG21</f>
        <v>1299.4000000000001</v>
      </c>
      <c r="BF21" s="18">
        <v>1299.4000000000001</v>
      </c>
      <c r="BG21" s="18"/>
      <c r="BH21" s="18"/>
      <c r="BI21" s="18"/>
      <c r="BJ21" s="74">
        <f t="shared" ref="BJ21:BJ23" si="13">BD21+BE21+BH21+BI21</f>
        <v>1299.4000000000001</v>
      </c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</row>
    <row r="22" spans="1:77" s="6" customFormat="1" ht="76.8">
      <c r="A22" s="73" t="s">
        <v>35</v>
      </c>
      <c r="B22" s="14" t="s">
        <v>38</v>
      </c>
      <c r="C22" s="13" t="s">
        <v>114</v>
      </c>
      <c r="D22" s="24" t="s">
        <v>68</v>
      </c>
      <c r="E22" s="29">
        <f t="shared" si="2"/>
        <v>32079.9</v>
      </c>
      <c r="F22" s="39">
        <f t="shared" si="0"/>
        <v>37312.300000000003</v>
      </c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>
        <f t="shared" si="4"/>
        <v>2369.1999999999998</v>
      </c>
      <c r="W22" s="39">
        <v>2369.1999999999998</v>
      </c>
      <c r="X22" s="39"/>
      <c r="Y22" s="39"/>
      <c r="Z22" s="39"/>
      <c r="AA22" s="39">
        <f t="shared" si="5"/>
        <v>2369.1999999999998</v>
      </c>
      <c r="AB22" s="39"/>
      <c r="AC22" s="39">
        <f t="shared" si="6"/>
        <v>2863.2</v>
      </c>
      <c r="AD22" s="39">
        <v>2863.2</v>
      </c>
      <c r="AE22" s="39"/>
      <c r="AF22" s="39"/>
      <c r="AG22" s="39"/>
      <c r="AH22" s="39">
        <f t="shared" si="7"/>
        <v>2863.2</v>
      </c>
      <c r="AI22" s="18"/>
      <c r="AJ22" s="18">
        <f t="shared" si="8"/>
        <v>2873.6</v>
      </c>
      <c r="AK22" s="18">
        <v>2873.6</v>
      </c>
      <c r="AL22" s="18"/>
      <c r="AM22" s="22"/>
      <c r="AN22" s="18"/>
      <c r="AO22" s="18">
        <f t="shared" si="9"/>
        <v>2873.6</v>
      </c>
      <c r="AP22" s="18"/>
      <c r="AQ22" s="18">
        <f t="shared" si="1"/>
        <v>5442</v>
      </c>
      <c r="AR22" s="18">
        <v>5442</v>
      </c>
      <c r="AS22" s="18"/>
      <c r="AT22" s="18"/>
      <c r="AU22" s="18"/>
      <c r="AV22" s="18">
        <f t="shared" si="3"/>
        <v>5442</v>
      </c>
      <c r="AW22" s="18"/>
      <c r="AX22" s="18">
        <f t="shared" si="10"/>
        <v>17490.7</v>
      </c>
      <c r="AY22" s="18">
        <v>17490.7</v>
      </c>
      <c r="AZ22" s="18"/>
      <c r="BA22" s="18"/>
      <c r="BB22" s="18"/>
      <c r="BC22" s="18">
        <f t="shared" si="11"/>
        <v>17490.7</v>
      </c>
      <c r="BD22" s="18"/>
      <c r="BE22" s="18">
        <f t="shared" si="12"/>
        <v>6273.6</v>
      </c>
      <c r="BF22" s="18">
        <v>6273.6</v>
      </c>
      <c r="BG22" s="18"/>
      <c r="BH22" s="18"/>
      <c r="BI22" s="18"/>
      <c r="BJ22" s="74">
        <f t="shared" si="13"/>
        <v>6273.6</v>
      </c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</row>
    <row r="23" spans="1:77" s="6" customFormat="1" ht="76.8">
      <c r="A23" s="73" t="s">
        <v>37</v>
      </c>
      <c r="B23" s="14" t="s">
        <v>70</v>
      </c>
      <c r="C23" s="13" t="s">
        <v>114</v>
      </c>
      <c r="D23" s="24" t="s">
        <v>79</v>
      </c>
      <c r="E23" s="29">
        <f t="shared" si="2"/>
        <v>146942.79999999999</v>
      </c>
      <c r="F23" s="39">
        <f t="shared" si="0"/>
        <v>185714.6</v>
      </c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>
        <f t="shared" si="4"/>
        <v>19015.099999999999</v>
      </c>
      <c r="W23" s="39">
        <v>19015.099999999999</v>
      </c>
      <c r="X23" s="39"/>
      <c r="Y23" s="39"/>
      <c r="Z23" s="39"/>
      <c r="AA23" s="39">
        <f t="shared" si="5"/>
        <v>19015.099999999999</v>
      </c>
      <c r="AB23" s="39"/>
      <c r="AC23" s="39">
        <f t="shared" si="6"/>
        <v>19756.7</v>
      </c>
      <c r="AD23" s="39">
        <v>19756.7</v>
      </c>
      <c r="AE23" s="39"/>
      <c r="AF23" s="39"/>
      <c r="AG23" s="39"/>
      <c r="AH23" s="39">
        <f t="shared" si="7"/>
        <v>19756.7</v>
      </c>
      <c r="AI23" s="18"/>
      <c r="AJ23" s="18">
        <f t="shared" si="8"/>
        <v>20526.3</v>
      </c>
      <c r="AK23" s="18">
        <v>20526.3</v>
      </c>
      <c r="AL23" s="18"/>
      <c r="AM23" s="22"/>
      <c r="AN23" s="18"/>
      <c r="AO23" s="18">
        <f t="shared" si="9"/>
        <v>20526.3</v>
      </c>
      <c r="AP23" s="18"/>
      <c r="AQ23" s="18">
        <f t="shared" si="1"/>
        <v>39185.5</v>
      </c>
      <c r="AR23" s="18">
        <v>39185.5</v>
      </c>
      <c r="AS23" s="18"/>
      <c r="AT23" s="18"/>
      <c r="AU23" s="18"/>
      <c r="AV23" s="18">
        <f t="shared" si="3"/>
        <v>39185.5</v>
      </c>
      <c r="AW23" s="18"/>
      <c r="AX23" s="18">
        <f t="shared" si="10"/>
        <v>40752.9</v>
      </c>
      <c r="AY23" s="18">
        <v>40752.9</v>
      </c>
      <c r="AZ23" s="18"/>
      <c r="BA23" s="18"/>
      <c r="BB23" s="18"/>
      <c r="BC23" s="18">
        <f t="shared" si="11"/>
        <v>40752.9</v>
      </c>
      <c r="BD23" s="18"/>
      <c r="BE23" s="18">
        <f t="shared" si="12"/>
        <v>46478.1</v>
      </c>
      <c r="BF23" s="18">
        <v>46478.1</v>
      </c>
      <c r="BG23" s="18"/>
      <c r="BH23" s="18"/>
      <c r="BI23" s="18"/>
      <c r="BJ23" s="74">
        <f t="shared" si="13"/>
        <v>46478.1</v>
      </c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</row>
    <row r="24" spans="1:77" s="6" customFormat="1" ht="76.8">
      <c r="A24" s="73" t="s">
        <v>39</v>
      </c>
      <c r="B24" s="14" t="s">
        <v>71</v>
      </c>
      <c r="C24" s="13" t="s">
        <v>114</v>
      </c>
      <c r="D24" s="24" t="s">
        <v>155</v>
      </c>
      <c r="E24" s="29">
        <f t="shared" si="2"/>
        <v>103493.1</v>
      </c>
      <c r="F24" s="39">
        <f t="shared" si="0"/>
        <v>146920.4</v>
      </c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>
        <f t="shared" si="4"/>
        <v>20900.7</v>
      </c>
      <c r="W24" s="39"/>
      <c r="X24" s="39">
        <v>20900.7</v>
      </c>
      <c r="Y24" s="39"/>
      <c r="Z24" s="39"/>
      <c r="AA24" s="39">
        <f t="shared" si="5"/>
        <v>20900.7</v>
      </c>
      <c r="AB24" s="39"/>
      <c r="AC24" s="39">
        <f t="shared" si="6"/>
        <v>22526.6</v>
      </c>
      <c r="AD24" s="39">
        <v>22526.6</v>
      </c>
      <c r="AE24" s="39"/>
      <c r="AF24" s="39"/>
      <c r="AG24" s="39"/>
      <c r="AH24" s="39">
        <f t="shared" si="7"/>
        <v>22526.6</v>
      </c>
      <c r="AI24" s="18"/>
      <c r="AJ24" s="18">
        <f t="shared" si="8"/>
        <v>23698</v>
      </c>
      <c r="AK24" s="18">
        <v>23698</v>
      </c>
      <c r="AL24" s="18"/>
      <c r="AM24" s="22"/>
      <c r="AN24" s="18"/>
      <c r="AO24" s="18">
        <f t="shared" si="9"/>
        <v>23698</v>
      </c>
      <c r="AP24" s="18"/>
      <c r="AQ24" s="18">
        <f t="shared" si="1"/>
        <v>24688.1</v>
      </c>
      <c r="AR24" s="18">
        <v>24688.1</v>
      </c>
      <c r="AS24" s="18"/>
      <c r="AT24" s="18"/>
      <c r="AU24" s="18"/>
      <c r="AV24" s="18">
        <f t="shared" si="3"/>
        <v>24688.1</v>
      </c>
      <c r="AW24" s="18"/>
      <c r="AX24" s="18">
        <f t="shared" ref="AX24" si="14">AY24+AZ24</f>
        <v>29204.799999999999</v>
      </c>
      <c r="AY24" s="18">
        <v>29204.799999999999</v>
      </c>
      <c r="AZ24" s="18"/>
      <c r="BA24" s="18"/>
      <c r="BB24" s="18"/>
      <c r="BC24" s="18">
        <f t="shared" ref="BC24" si="15">AW24+AX24+BA24+BB24</f>
        <v>29204.799999999999</v>
      </c>
      <c r="BD24" s="18"/>
      <c r="BE24" s="18">
        <f t="shared" ref="BE24" si="16">BF24+BG24</f>
        <v>25902.2</v>
      </c>
      <c r="BF24" s="18">
        <v>25902.2</v>
      </c>
      <c r="BG24" s="18"/>
      <c r="BH24" s="18"/>
      <c r="BI24" s="18"/>
      <c r="BJ24" s="74">
        <f t="shared" ref="BJ24" si="17">BD24+BE24+BH24+BI24</f>
        <v>25902.2</v>
      </c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</row>
    <row r="25" spans="1:77" s="6" customFormat="1" ht="76.8">
      <c r="A25" s="73" t="s">
        <v>40</v>
      </c>
      <c r="B25" s="14" t="s">
        <v>72</v>
      </c>
      <c r="C25" s="13" t="s">
        <v>114</v>
      </c>
      <c r="D25" s="24" t="s">
        <v>156</v>
      </c>
      <c r="E25" s="29">
        <f t="shared" si="2"/>
        <v>100387.4</v>
      </c>
      <c r="F25" s="39">
        <f t="shared" ref="F25:F28" si="18">AA25+AH25+AO25+AV25+T25+M25+BC25+BJ25</f>
        <v>125700.1</v>
      </c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>
        <f t="shared" si="4"/>
        <v>15638.9</v>
      </c>
      <c r="W25" s="39">
        <v>15638.9</v>
      </c>
      <c r="X25" s="39"/>
      <c r="Y25" s="39"/>
      <c r="Z25" s="39"/>
      <c r="AA25" s="39">
        <f t="shared" si="5"/>
        <v>15638.9</v>
      </c>
      <c r="AB25" s="39"/>
      <c r="AC25" s="39">
        <f t="shared" si="6"/>
        <v>9673.7999999999993</v>
      </c>
      <c r="AD25" s="39">
        <v>9673.7999999999993</v>
      </c>
      <c r="AE25" s="39"/>
      <c r="AF25" s="39"/>
      <c r="AG25" s="39"/>
      <c r="AH25" s="39">
        <f t="shared" ref="AH25" si="19">AB25+AC25+AF25+AG25</f>
        <v>9673.7999999999993</v>
      </c>
      <c r="AI25" s="18"/>
      <c r="AJ25" s="18">
        <f t="shared" si="8"/>
        <v>10981.8</v>
      </c>
      <c r="AK25" s="18">
        <v>10981.8</v>
      </c>
      <c r="AL25" s="18"/>
      <c r="AM25" s="22"/>
      <c r="AN25" s="18"/>
      <c r="AO25" s="18">
        <f t="shared" ref="AO25:AO27" si="20">AI25+AJ25+AM25+AN25</f>
        <v>10981.8</v>
      </c>
      <c r="AP25" s="18"/>
      <c r="AQ25" s="18">
        <f t="shared" ref="AQ25:AQ28" si="21">AR25+AS25</f>
        <v>26045.599999999999</v>
      </c>
      <c r="AR25" s="18">
        <v>26045.599999999999</v>
      </c>
      <c r="AS25" s="18"/>
      <c r="AT25" s="18"/>
      <c r="AU25" s="18"/>
      <c r="AV25" s="18">
        <f t="shared" ref="AV25:AV28" si="22">AP25+AQ25+AT25+AU25</f>
        <v>26045.599999999999</v>
      </c>
      <c r="AW25" s="18"/>
      <c r="AX25" s="18">
        <f t="shared" ref="AX25:AX27" si="23">AY25+AZ25</f>
        <v>31680</v>
      </c>
      <c r="AY25" s="18">
        <v>31680</v>
      </c>
      <c r="AZ25" s="18"/>
      <c r="BA25" s="18"/>
      <c r="BB25" s="18"/>
      <c r="BC25" s="18">
        <f t="shared" ref="BC25:BC27" si="24">AW25+AX25+BA25+BB25</f>
        <v>31680</v>
      </c>
      <c r="BD25" s="18"/>
      <c r="BE25" s="18">
        <f t="shared" ref="BE25:BE27" si="25">BF25+BG25</f>
        <v>31680</v>
      </c>
      <c r="BF25" s="18">
        <v>31680</v>
      </c>
      <c r="BG25" s="18"/>
      <c r="BH25" s="18"/>
      <c r="BI25" s="18"/>
      <c r="BJ25" s="74">
        <f t="shared" ref="BJ25:BJ27" si="26">BD25+BE25+BH25+BI25</f>
        <v>31680</v>
      </c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</row>
    <row r="26" spans="1:77" s="6" customFormat="1" ht="76.8">
      <c r="A26" s="73" t="s">
        <v>41</v>
      </c>
      <c r="B26" s="14" t="s">
        <v>100</v>
      </c>
      <c r="C26" s="13" t="s">
        <v>114</v>
      </c>
      <c r="D26" s="24" t="s">
        <v>102</v>
      </c>
      <c r="E26" s="29">
        <f t="shared" si="2"/>
        <v>127159.29999999999</v>
      </c>
      <c r="F26" s="39">
        <f t="shared" si="18"/>
        <v>128935.4</v>
      </c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>
        <f t="shared" si="4"/>
        <v>1776.1</v>
      </c>
      <c r="W26" s="39">
        <v>1776.1</v>
      </c>
      <c r="X26" s="39"/>
      <c r="Y26" s="39"/>
      <c r="Z26" s="39"/>
      <c r="AA26" s="39">
        <f t="shared" si="5"/>
        <v>1776.1</v>
      </c>
      <c r="AB26" s="39"/>
      <c r="AC26" s="39"/>
      <c r="AD26" s="39"/>
      <c r="AE26" s="39"/>
      <c r="AF26" s="39"/>
      <c r="AG26" s="39"/>
      <c r="AH26" s="39"/>
      <c r="AI26" s="18"/>
      <c r="AJ26" s="18">
        <v>74262.399999999994</v>
      </c>
      <c r="AK26" s="18">
        <v>74262.399999999994</v>
      </c>
      <c r="AL26" s="18"/>
      <c r="AM26" s="22"/>
      <c r="AN26" s="18"/>
      <c r="AO26" s="18">
        <f t="shared" si="20"/>
        <v>74262.399999999994</v>
      </c>
      <c r="AP26" s="18"/>
      <c r="AQ26" s="18">
        <f t="shared" si="21"/>
        <v>24287.200000000001</v>
      </c>
      <c r="AR26" s="18">
        <v>24287.200000000001</v>
      </c>
      <c r="AS26" s="18"/>
      <c r="AT26" s="18"/>
      <c r="AU26" s="18"/>
      <c r="AV26" s="18">
        <f t="shared" si="22"/>
        <v>24287.200000000001</v>
      </c>
      <c r="AW26" s="18"/>
      <c r="AX26" s="18">
        <f t="shared" si="23"/>
        <v>16990</v>
      </c>
      <c r="AY26" s="18">
        <v>16990</v>
      </c>
      <c r="AZ26" s="18"/>
      <c r="BA26" s="18"/>
      <c r="BB26" s="18"/>
      <c r="BC26" s="18">
        <f t="shared" si="24"/>
        <v>16990</v>
      </c>
      <c r="BD26" s="18"/>
      <c r="BE26" s="18">
        <f t="shared" si="25"/>
        <v>11619.7</v>
      </c>
      <c r="BF26" s="18">
        <v>11619.7</v>
      </c>
      <c r="BG26" s="18"/>
      <c r="BH26" s="18"/>
      <c r="BI26" s="18"/>
      <c r="BJ26" s="74">
        <f t="shared" si="26"/>
        <v>11619.7</v>
      </c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</row>
    <row r="27" spans="1:77" s="6" customFormat="1" ht="76.8">
      <c r="A27" s="73" t="s">
        <v>42</v>
      </c>
      <c r="B27" s="14" t="s">
        <v>101</v>
      </c>
      <c r="C27" s="13" t="s">
        <v>114</v>
      </c>
      <c r="D27" s="24" t="s">
        <v>103</v>
      </c>
      <c r="E27" s="29">
        <f t="shared" si="2"/>
        <v>500452.4</v>
      </c>
      <c r="F27" s="39">
        <f t="shared" si="18"/>
        <v>500452.4</v>
      </c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18"/>
      <c r="AJ27" s="18">
        <v>28396.6</v>
      </c>
      <c r="AK27" s="18">
        <v>28396.6</v>
      </c>
      <c r="AL27" s="18"/>
      <c r="AM27" s="22"/>
      <c r="AN27" s="18"/>
      <c r="AO27" s="18">
        <f t="shared" si="20"/>
        <v>28396.6</v>
      </c>
      <c r="AP27" s="18"/>
      <c r="AQ27" s="18">
        <f t="shared" si="21"/>
        <v>298511.40000000002</v>
      </c>
      <c r="AR27" s="18">
        <v>298511.40000000002</v>
      </c>
      <c r="AS27" s="18"/>
      <c r="AT27" s="18"/>
      <c r="AU27" s="18"/>
      <c r="AV27" s="18">
        <f t="shared" si="22"/>
        <v>298511.40000000002</v>
      </c>
      <c r="AW27" s="18"/>
      <c r="AX27" s="18">
        <f t="shared" si="23"/>
        <v>173544.4</v>
      </c>
      <c r="AY27" s="18">
        <f>85112.5+88431.9</f>
        <v>173544.4</v>
      </c>
      <c r="AZ27" s="18"/>
      <c r="BA27" s="18"/>
      <c r="BB27" s="18"/>
      <c r="BC27" s="18">
        <f t="shared" si="24"/>
        <v>173544.4</v>
      </c>
      <c r="BD27" s="18"/>
      <c r="BE27" s="18">
        <f t="shared" si="25"/>
        <v>0</v>
      </c>
      <c r="BF27" s="18">
        <v>0</v>
      </c>
      <c r="BG27" s="18"/>
      <c r="BH27" s="18"/>
      <c r="BI27" s="18"/>
      <c r="BJ27" s="74">
        <f t="shared" si="26"/>
        <v>0</v>
      </c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</row>
    <row r="28" spans="1:77" s="6" customFormat="1" ht="130.19999999999999">
      <c r="A28" s="72" t="s">
        <v>47</v>
      </c>
      <c r="B28" s="15" t="s">
        <v>43</v>
      </c>
      <c r="C28" s="11" t="s">
        <v>115</v>
      </c>
      <c r="D28" s="23" t="s">
        <v>95</v>
      </c>
      <c r="E28" s="29">
        <f t="shared" si="2"/>
        <v>4791306.5</v>
      </c>
      <c r="F28" s="38">
        <f t="shared" si="18"/>
        <v>5592392.2000000011</v>
      </c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>
        <v>2338.8000000000002</v>
      </c>
      <c r="V28" s="38">
        <v>679653.4</v>
      </c>
      <c r="W28" s="38">
        <v>679653.4</v>
      </c>
      <c r="X28" s="38"/>
      <c r="Y28" s="38"/>
      <c r="Z28" s="38"/>
      <c r="AA28" s="38">
        <v>681992.20000000007</v>
      </c>
      <c r="AB28" s="38"/>
      <c r="AC28" s="38">
        <v>119093.5</v>
      </c>
      <c r="AD28" s="38">
        <v>119093.5</v>
      </c>
      <c r="AE28" s="38"/>
      <c r="AF28" s="38"/>
      <c r="AG28" s="38"/>
      <c r="AH28" s="38">
        <v>119093.5</v>
      </c>
      <c r="AI28" s="29"/>
      <c r="AJ28" s="29">
        <f>AK28+AL28</f>
        <v>943063.7</v>
      </c>
      <c r="AK28" s="29">
        <v>943063.7</v>
      </c>
      <c r="AL28" s="29">
        <f>SUM(AL29:AL29)</f>
        <v>0</v>
      </c>
      <c r="AM28" s="30">
        <f>SUM(AM29:AM29)</f>
        <v>0</v>
      </c>
      <c r="AN28" s="29">
        <f>SUM(AN29:AN29)</f>
        <v>0</v>
      </c>
      <c r="AO28" s="29">
        <f>AI28+AJ28+AM28+AN28</f>
        <v>943063.7</v>
      </c>
      <c r="AP28" s="29">
        <f>SUM(AP29:AP29)</f>
        <v>0</v>
      </c>
      <c r="AQ28" s="29">
        <f t="shared" si="21"/>
        <v>1362635.8</v>
      </c>
      <c r="AR28" s="29">
        <f>1364322.5-1686.7</f>
        <v>1362635.8</v>
      </c>
      <c r="AS28" s="29">
        <f>SUM(AS29:AS29)</f>
        <v>0</v>
      </c>
      <c r="AT28" s="29">
        <f>SUM(AT29:AT29)</f>
        <v>0</v>
      </c>
      <c r="AU28" s="29">
        <f>SUM(AU29:AU29)</f>
        <v>0</v>
      </c>
      <c r="AV28" s="29">
        <f t="shared" si="22"/>
        <v>1362635.8</v>
      </c>
      <c r="AW28" s="29">
        <f>SUM(AW29:AW29)</f>
        <v>0</v>
      </c>
      <c r="AX28" s="29">
        <f>AY28+AZ28</f>
        <v>1188706.2</v>
      </c>
      <c r="AY28" s="29">
        <v>1188706.2</v>
      </c>
      <c r="AZ28" s="29">
        <f>SUM(AZ29:AZ29)</f>
        <v>0</v>
      </c>
      <c r="BA28" s="29">
        <f>SUM(BA29:BA29)</f>
        <v>0</v>
      </c>
      <c r="BB28" s="29">
        <f>SUM(BB29:BB29)</f>
        <v>0</v>
      </c>
      <c r="BC28" s="29">
        <f>AW28+AX28+BA28+BB28</f>
        <v>1188706.2</v>
      </c>
      <c r="BD28" s="29">
        <f>SUM(BD29:BD29)</f>
        <v>0</v>
      </c>
      <c r="BE28" s="29">
        <f>BF28+BG28</f>
        <v>1296900.8000000003</v>
      </c>
      <c r="BF28" s="29">
        <v>1296900.8000000003</v>
      </c>
      <c r="BG28" s="29">
        <f>SUM(BG29:BG29)</f>
        <v>0</v>
      </c>
      <c r="BH28" s="29">
        <f>SUM(BH29:BH29)</f>
        <v>0</v>
      </c>
      <c r="BI28" s="29">
        <f>SUM(BI29:BI29)</f>
        <v>0</v>
      </c>
      <c r="BJ28" s="71">
        <f>BD28+BE28+BH28+BI28</f>
        <v>1296900.8000000003</v>
      </c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</row>
    <row r="29" spans="1:77" s="6" customFormat="1" ht="74.400000000000006">
      <c r="A29" s="75" t="s">
        <v>48</v>
      </c>
      <c r="B29" s="15" t="s">
        <v>76</v>
      </c>
      <c r="C29" s="11" t="s">
        <v>116</v>
      </c>
      <c r="D29" s="25" t="s">
        <v>85</v>
      </c>
      <c r="E29" s="29">
        <f t="shared" si="2"/>
        <v>1070979.2999999998</v>
      </c>
      <c r="F29" s="38">
        <f t="shared" ref="F29" si="27">AA29+AH29+AO29+AV29+T29+M29+BC29+BJ29</f>
        <v>1295870.7</v>
      </c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>
        <v>224891.4</v>
      </c>
      <c r="AD29" s="38">
        <v>224891.4</v>
      </c>
      <c r="AE29" s="38"/>
      <c r="AF29" s="38"/>
      <c r="AG29" s="38"/>
      <c r="AH29" s="38">
        <v>224891.4</v>
      </c>
      <c r="AI29" s="29"/>
      <c r="AJ29" s="29">
        <f>AK29+AL29</f>
        <v>229327.8</v>
      </c>
      <c r="AK29" s="29">
        <v>229327.8</v>
      </c>
      <c r="AL29" s="29"/>
      <c r="AM29" s="30"/>
      <c r="AN29" s="29"/>
      <c r="AO29" s="29">
        <f>AI29+AJ29</f>
        <v>229327.8</v>
      </c>
      <c r="AP29" s="29"/>
      <c r="AQ29" s="29">
        <f>AR29+AS29</f>
        <v>308860.09999999998</v>
      </c>
      <c r="AR29" s="29">
        <v>308860.09999999998</v>
      </c>
      <c r="AS29" s="29"/>
      <c r="AT29" s="29"/>
      <c r="AU29" s="29"/>
      <c r="AV29" s="29">
        <f>AP29+AQ29</f>
        <v>308860.09999999998</v>
      </c>
      <c r="AW29" s="29"/>
      <c r="AX29" s="29">
        <f>AY29+AZ29</f>
        <v>336030.2</v>
      </c>
      <c r="AY29" s="29">
        <v>336030.2</v>
      </c>
      <c r="AZ29" s="29"/>
      <c r="BA29" s="29"/>
      <c r="BB29" s="29"/>
      <c r="BC29" s="29">
        <f>AW29+AX29</f>
        <v>336030.2</v>
      </c>
      <c r="BD29" s="29"/>
      <c r="BE29" s="29">
        <f>BF29+BG29</f>
        <v>196761.2</v>
      </c>
      <c r="BF29" s="29">
        <v>196761.2</v>
      </c>
      <c r="BG29" s="29"/>
      <c r="BH29" s="29"/>
      <c r="BI29" s="29"/>
      <c r="BJ29" s="71">
        <f>BD29+BE29</f>
        <v>196761.2</v>
      </c>
    </row>
    <row r="30" spans="1:77" s="6" customFormat="1" ht="74.400000000000006">
      <c r="A30" s="75" t="s">
        <v>49</v>
      </c>
      <c r="B30" s="15" t="s">
        <v>44</v>
      </c>
      <c r="C30" s="11" t="s">
        <v>116</v>
      </c>
      <c r="D30" s="23" t="s">
        <v>56</v>
      </c>
      <c r="E30" s="29">
        <f t="shared" si="2"/>
        <v>77504.399999999994</v>
      </c>
      <c r="F30" s="38">
        <f t="shared" ref="F30:F35" si="28">AA30+AH30+AO30+AV30+T30+M30+BC30+BJ30</f>
        <v>130899.40000000001</v>
      </c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>
        <f>W30+X30</f>
        <v>25491.1</v>
      </c>
      <c r="W30" s="38">
        <v>25491.1</v>
      </c>
      <c r="X30" s="38"/>
      <c r="Y30" s="38"/>
      <c r="Z30" s="38"/>
      <c r="AA30" s="38">
        <f>U30+V30</f>
        <v>25491.1</v>
      </c>
      <c r="AB30" s="38"/>
      <c r="AC30" s="38">
        <f>AD30+AE30</f>
        <v>27903.9</v>
      </c>
      <c r="AD30" s="38">
        <v>27903.9</v>
      </c>
      <c r="AE30" s="38"/>
      <c r="AF30" s="38"/>
      <c r="AG30" s="38"/>
      <c r="AH30" s="38">
        <f>AB30+AC30</f>
        <v>27903.9</v>
      </c>
      <c r="AI30" s="29"/>
      <c r="AJ30" s="29">
        <f>AK30+AL30</f>
        <v>14735.1</v>
      </c>
      <c r="AK30" s="29">
        <v>14735.1</v>
      </c>
      <c r="AL30" s="29"/>
      <c r="AM30" s="30"/>
      <c r="AN30" s="29"/>
      <c r="AO30" s="29">
        <f>AI30+AJ30</f>
        <v>14735.1</v>
      </c>
      <c r="AP30" s="29">
        <v>4200</v>
      </c>
      <c r="AQ30" s="29">
        <f>AR30+AS30</f>
        <v>41569.300000000003</v>
      </c>
      <c r="AR30" s="29">
        <v>41569.300000000003</v>
      </c>
      <c r="AS30" s="29"/>
      <c r="AT30" s="29"/>
      <c r="AU30" s="29"/>
      <c r="AV30" s="29">
        <f>AP30+AQ30</f>
        <v>45769.3</v>
      </c>
      <c r="AW30" s="29"/>
      <c r="AX30" s="29">
        <f>AY30+AZ30</f>
        <v>16000</v>
      </c>
      <c r="AY30" s="29">
        <v>16000</v>
      </c>
      <c r="AZ30" s="29"/>
      <c r="BA30" s="29"/>
      <c r="BB30" s="29"/>
      <c r="BC30" s="29">
        <f>AW30+AX30</f>
        <v>16000</v>
      </c>
      <c r="BD30" s="29"/>
      <c r="BE30" s="29">
        <f>BF30+BG30</f>
        <v>1000</v>
      </c>
      <c r="BF30" s="29">
        <v>1000</v>
      </c>
      <c r="BG30" s="29"/>
      <c r="BH30" s="29"/>
      <c r="BI30" s="29"/>
      <c r="BJ30" s="71">
        <f>BD30+BE30</f>
        <v>1000</v>
      </c>
    </row>
    <row r="31" spans="1:77" s="6" customFormat="1" ht="74.400000000000006">
      <c r="A31" s="75" t="s">
        <v>50</v>
      </c>
      <c r="B31" s="15" t="s">
        <v>77</v>
      </c>
      <c r="C31" s="11" t="s">
        <v>116</v>
      </c>
      <c r="D31" s="23" t="s">
        <v>80</v>
      </c>
      <c r="E31" s="29">
        <f t="shared" si="2"/>
        <v>191411.3</v>
      </c>
      <c r="F31" s="38">
        <f t="shared" si="28"/>
        <v>260531.3</v>
      </c>
      <c r="G31" s="38"/>
      <c r="H31" s="38"/>
      <c r="I31" s="38"/>
      <c r="J31" s="38"/>
      <c r="K31" s="38"/>
      <c r="L31" s="38"/>
      <c r="M31" s="38">
        <v>15850.5</v>
      </c>
      <c r="N31" s="38"/>
      <c r="O31" s="38"/>
      <c r="P31" s="38"/>
      <c r="Q31" s="38"/>
      <c r="R31" s="38"/>
      <c r="S31" s="38"/>
      <c r="T31" s="38">
        <v>16760.5</v>
      </c>
      <c r="U31" s="38">
        <v>16883.000000000004</v>
      </c>
      <c r="V31" s="38"/>
      <c r="W31" s="38"/>
      <c r="X31" s="38">
        <v>0</v>
      </c>
      <c r="Y31" s="38">
        <v>0</v>
      </c>
      <c r="Z31" s="38">
        <v>0</v>
      </c>
      <c r="AA31" s="38">
        <v>16883.000000000004</v>
      </c>
      <c r="AB31" s="38">
        <v>19626</v>
      </c>
      <c r="AC31" s="38"/>
      <c r="AD31" s="38"/>
      <c r="AE31" s="38">
        <v>0</v>
      </c>
      <c r="AF31" s="38">
        <v>0</v>
      </c>
      <c r="AG31" s="38">
        <v>0</v>
      </c>
      <c r="AH31" s="38">
        <v>19626</v>
      </c>
      <c r="AI31" s="29">
        <v>21034.9</v>
      </c>
      <c r="AJ31" s="29"/>
      <c r="AK31" s="29"/>
      <c r="AL31" s="29">
        <v>0</v>
      </c>
      <c r="AM31" s="30">
        <v>0</v>
      </c>
      <c r="AN31" s="29">
        <v>0</v>
      </c>
      <c r="AO31" s="29">
        <f>AI31+AL31+AM31+AN31</f>
        <v>21034.9</v>
      </c>
      <c r="AP31" s="29">
        <v>125974</v>
      </c>
      <c r="AQ31" s="29"/>
      <c r="AR31" s="29"/>
      <c r="AS31" s="29">
        <v>0</v>
      </c>
      <c r="AT31" s="29">
        <v>0</v>
      </c>
      <c r="AU31" s="29">
        <v>0</v>
      </c>
      <c r="AV31" s="29">
        <f>AP31+AS31+AT31+AU31</f>
        <v>125974</v>
      </c>
      <c r="AW31" s="29">
        <v>22094.9</v>
      </c>
      <c r="AX31" s="29"/>
      <c r="AY31" s="29"/>
      <c r="AZ31" s="29">
        <v>0</v>
      </c>
      <c r="BA31" s="29">
        <v>0</v>
      </c>
      <c r="BB31" s="29">
        <v>0</v>
      </c>
      <c r="BC31" s="29">
        <f>AW31+AZ31+BA31+BB31</f>
        <v>22094.9</v>
      </c>
      <c r="BD31" s="29">
        <v>22307.5</v>
      </c>
      <c r="BE31" s="29"/>
      <c r="BF31" s="29"/>
      <c r="BG31" s="29">
        <v>0</v>
      </c>
      <c r="BH31" s="29">
        <v>0</v>
      </c>
      <c r="BI31" s="29">
        <v>0</v>
      </c>
      <c r="BJ31" s="71">
        <f>BD31+BG31+BH31+BI31</f>
        <v>22307.5</v>
      </c>
      <c r="BK31" s="5"/>
    </row>
    <row r="32" spans="1:77" s="6" customFormat="1" ht="74.400000000000006">
      <c r="A32" s="75" t="s">
        <v>51</v>
      </c>
      <c r="B32" s="15" t="s">
        <v>45</v>
      </c>
      <c r="C32" s="11" t="s">
        <v>116</v>
      </c>
      <c r="D32" s="23" t="s">
        <v>129</v>
      </c>
      <c r="E32" s="29">
        <f t="shared" si="2"/>
        <v>437543.7</v>
      </c>
      <c r="F32" s="38">
        <f t="shared" si="28"/>
        <v>631581.4</v>
      </c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>
        <f>U33</f>
        <v>0</v>
      </c>
      <c r="V32" s="38">
        <f t="shared" ref="V32:V35" si="29">W32+X32</f>
        <v>93539.7</v>
      </c>
      <c r="W32" s="38">
        <f>SUM(W33:W34)</f>
        <v>93539.7</v>
      </c>
      <c r="X32" s="38">
        <f t="shared" ref="X32:Y32" si="30">SUM(X33:X34)</f>
        <v>0</v>
      </c>
      <c r="Y32" s="38">
        <f t="shared" si="30"/>
        <v>828.7</v>
      </c>
      <c r="Z32" s="38"/>
      <c r="AA32" s="38">
        <f t="shared" ref="AA32:AA34" si="31">U32+V32+Y32+Z32</f>
        <v>94368.4</v>
      </c>
      <c r="AB32" s="38">
        <f>AB33</f>
        <v>0</v>
      </c>
      <c r="AC32" s="38">
        <f t="shared" ref="AC32:AC37" si="32">AD32+AE32</f>
        <v>99006.7</v>
      </c>
      <c r="AD32" s="38">
        <f>SUM(AD33:AD34)</f>
        <v>99006.7</v>
      </c>
      <c r="AE32" s="38">
        <f>SUM(AE33:AE34)</f>
        <v>0</v>
      </c>
      <c r="AF32" s="38">
        <f>AF33</f>
        <v>662.6</v>
      </c>
      <c r="AG32" s="38"/>
      <c r="AH32" s="38">
        <f t="shared" ref="AH32:AH34" si="33">AB32+AC32+AF32+AG32</f>
        <v>99669.3</v>
      </c>
      <c r="AI32" s="29">
        <f>AI33</f>
        <v>0</v>
      </c>
      <c r="AJ32" s="29">
        <f t="shared" ref="AJ32:AJ38" si="34">AK32+AL32</f>
        <v>105168.5</v>
      </c>
      <c r="AK32" s="29">
        <f>SUM(AK33:AK34)</f>
        <v>105168.5</v>
      </c>
      <c r="AL32" s="29">
        <f>SUM(AL33:AL34)</f>
        <v>0</v>
      </c>
      <c r="AM32" s="30"/>
      <c r="AN32" s="29"/>
      <c r="AO32" s="29">
        <f t="shared" ref="AO32:AO34" si="35">AI32+AJ32+AM32+AN32</f>
        <v>105168.5</v>
      </c>
      <c r="AP32" s="29">
        <f>AP33</f>
        <v>0</v>
      </c>
      <c r="AQ32" s="29">
        <f t="shared" ref="AQ32:AQ37" si="36">AR32+AS32</f>
        <v>119217</v>
      </c>
      <c r="AR32" s="29">
        <f>SUM(AR33:AR34)</f>
        <v>119217</v>
      </c>
      <c r="AS32" s="29">
        <f>SUM(AS33:AS34)</f>
        <v>0</v>
      </c>
      <c r="AT32" s="29"/>
      <c r="AU32" s="29"/>
      <c r="AV32" s="29">
        <f t="shared" ref="AV32:AV38" si="37">AP32+AQ32+AT32+AU32</f>
        <v>119217</v>
      </c>
      <c r="AW32" s="29">
        <f>AW33</f>
        <v>0</v>
      </c>
      <c r="AX32" s="29">
        <f t="shared" ref="AX32:AX38" si="38">AY32+AZ32</f>
        <v>109775.7</v>
      </c>
      <c r="AY32" s="29">
        <v>109775.7</v>
      </c>
      <c r="AZ32" s="29">
        <f>SUM(AZ33:AZ34)</f>
        <v>0</v>
      </c>
      <c r="BA32" s="29"/>
      <c r="BB32" s="29"/>
      <c r="BC32" s="29">
        <f t="shared" ref="BC32" si="39">AW32+AX32+BA32+BB32</f>
        <v>109775.7</v>
      </c>
      <c r="BD32" s="29">
        <f>BD33</f>
        <v>0</v>
      </c>
      <c r="BE32" s="29">
        <f t="shared" ref="BE32:BE38" si="40">BF32+BG32</f>
        <v>103382.5</v>
      </c>
      <c r="BF32" s="29">
        <f>SUM(BF33:BF34)</f>
        <v>103382.5</v>
      </c>
      <c r="BG32" s="29">
        <f>SUM(BG33:BG34)</f>
        <v>0</v>
      </c>
      <c r="BH32" s="29"/>
      <c r="BI32" s="29"/>
      <c r="BJ32" s="71">
        <f t="shared" ref="BJ32" si="41">BD32+BE32+BH32+BI32</f>
        <v>103382.5</v>
      </c>
    </row>
    <row r="33" spans="1:63" s="6" customFormat="1" ht="76.8">
      <c r="A33" s="76" t="s">
        <v>52</v>
      </c>
      <c r="B33" s="16" t="s">
        <v>46</v>
      </c>
      <c r="C33" s="13" t="s">
        <v>114</v>
      </c>
      <c r="D33" s="24" t="s">
        <v>128</v>
      </c>
      <c r="E33" s="29">
        <f t="shared" si="2"/>
        <v>433906.80000000005</v>
      </c>
      <c r="F33" s="39">
        <f t="shared" si="28"/>
        <v>621236.30000000005</v>
      </c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>
        <f t="shared" si="29"/>
        <v>90439.3</v>
      </c>
      <c r="W33" s="39">
        <f>88980.6+1358.7+100</f>
        <v>90439.3</v>
      </c>
      <c r="X33" s="39"/>
      <c r="Y33" s="39">
        <v>828.7</v>
      </c>
      <c r="Z33" s="39"/>
      <c r="AA33" s="39">
        <f t="shared" si="31"/>
        <v>91268</v>
      </c>
      <c r="AB33" s="39"/>
      <c r="AC33" s="39">
        <f t="shared" si="32"/>
        <v>95398.9</v>
      </c>
      <c r="AD33" s="39">
        <v>95398.9</v>
      </c>
      <c r="AE33" s="39"/>
      <c r="AF33" s="39">
        <v>662.6</v>
      </c>
      <c r="AG33" s="39"/>
      <c r="AH33" s="39">
        <f t="shared" si="33"/>
        <v>96061.5</v>
      </c>
      <c r="AI33" s="18"/>
      <c r="AJ33" s="18">
        <f t="shared" si="34"/>
        <v>101531.6</v>
      </c>
      <c r="AK33" s="18">
        <v>101531.6</v>
      </c>
      <c r="AL33" s="18"/>
      <c r="AM33" s="22"/>
      <c r="AN33" s="18"/>
      <c r="AO33" s="18">
        <f>AI33+AJ33+AM33+AN33</f>
        <v>101531.6</v>
      </c>
      <c r="AP33" s="18"/>
      <c r="AQ33" s="18">
        <f t="shared" si="36"/>
        <v>119217</v>
      </c>
      <c r="AR33" s="18">
        <v>119217</v>
      </c>
      <c r="AS33" s="18"/>
      <c r="AT33" s="18"/>
      <c r="AU33" s="18"/>
      <c r="AV33" s="18">
        <f t="shared" si="37"/>
        <v>119217</v>
      </c>
      <c r="AW33" s="18"/>
      <c r="AX33" s="18">
        <f t="shared" si="38"/>
        <v>109775.7</v>
      </c>
      <c r="AY33" s="18">
        <v>109775.7</v>
      </c>
      <c r="AZ33" s="18"/>
      <c r="BA33" s="18"/>
      <c r="BB33" s="18"/>
      <c r="BC33" s="18">
        <f>AW33+AX33+BA33+BB33</f>
        <v>109775.7</v>
      </c>
      <c r="BD33" s="18"/>
      <c r="BE33" s="18">
        <f t="shared" si="40"/>
        <v>103382.5</v>
      </c>
      <c r="BF33" s="18">
        <v>103382.5</v>
      </c>
      <c r="BG33" s="18"/>
      <c r="BH33" s="18"/>
      <c r="BI33" s="18"/>
      <c r="BJ33" s="74">
        <f>BD33+BE33+BH33+BI33</f>
        <v>103382.5</v>
      </c>
    </row>
    <row r="34" spans="1:63" s="6" customFormat="1" ht="76.8">
      <c r="A34" s="76" t="s">
        <v>53</v>
      </c>
      <c r="B34" s="16" t="s">
        <v>13</v>
      </c>
      <c r="C34" s="13" t="s">
        <v>114</v>
      </c>
      <c r="D34" s="24" t="s">
        <v>57</v>
      </c>
      <c r="E34" s="29">
        <f t="shared" si="2"/>
        <v>3636.9</v>
      </c>
      <c r="F34" s="39">
        <f t="shared" si="28"/>
        <v>10345.1</v>
      </c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>
        <f t="shared" si="29"/>
        <v>3100.4</v>
      </c>
      <c r="W34" s="39">
        <v>3100.4</v>
      </c>
      <c r="X34" s="39"/>
      <c r="Y34" s="39"/>
      <c r="Z34" s="39"/>
      <c r="AA34" s="39">
        <f t="shared" si="31"/>
        <v>3100.4</v>
      </c>
      <c r="AB34" s="39"/>
      <c r="AC34" s="39">
        <f t="shared" si="32"/>
        <v>3607.8</v>
      </c>
      <c r="AD34" s="39">
        <v>3607.8</v>
      </c>
      <c r="AE34" s="39"/>
      <c r="AF34" s="39"/>
      <c r="AG34" s="39"/>
      <c r="AH34" s="39">
        <f t="shared" si="33"/>
        <v>3607.8</v>
      </c>
      <c r="AI34" s="18"/>
      <c r="AJ34" s="18">
        <f t="shared" si="34"/>
        <v>3636.9</v>
      </c>
      <c r="AK34" s="18">
        <v>3636.9</v>
      </c>
      <c r="AL34" s="18"/>
      <c r="AM34" s="22"/>
      <c r="AN34" s="18"/>
      <c r="AO34" s="18">
        <f t="shared" si="35"/>
        <v>3636.9</v>
      </c>
      <c r="AP34" s="18"/>
      <c r="AQ34" s="18">
        <f t="shared" si="36"/>
        <v>0</v>
      </c>
      <c r="AR34" s="18"/>
      <c r="AS34" s="18"/>
      <c r="AT34" s="18"/>
      <c r="AU34" s="18"/>
      <c r="AV34" s="18">
        <f t="shared" si="37"/>
        <v>0</v>
      </c>
      <c r="AW34" s="18"/>
      <c r="AX34" s="18">
        <f t="shared" si="38"/>
        <v>0</v>
      </c>
      <c r="AY34" s="18"/>
      <c r="AZ34" s="18"/>
      <c r="BA34" s="18"/>
      <c r="BB34" s="18"/>
      <c r="BC34" s="18">
        <f t="shared" ref="BC34:BC35" si="42">AW34+AX34+BA34+BB34</f>
        <v>0</v>
      </c>
      <c r="BD34" s="18"/>
      <c r="BE34" s="18"/>
      <c r="BF34" s="18"/>
      <c r="BG34" s="18"/>
      <c r="BH34" s="18"/>
      <c r="BI34" s="18"/>
      <c r="BJ34" s="74">
        <f t="shared" ref="BJ34:BJ35" si="43">BD34+BE34+BH34+BI34</f>
        <v>0</v>
      </c>
    </row>
    <row r="35" spans="1:63" s="6" customFormat="1" ht="74.400000000000006">
      <c r="A35" s="75" t="s">
        <v>78</v>
      </c>
      <c r="B35" s="12" t="s">
        <v>139</v>
      </c>
      <c r="C35" s="11" t="s">
        <v>116</v>
      </c>
      <c r="D35" s="23" t="s">
        <v>81</v>
      </c>
      <c r="E35" s="29">
        <f t="shared" si="2"/>
        <v>99015.599999999991</v>
      </c>
      <c r="F35" s="38">
        <f t="shared" si="28"/>
        <v>116273.09999999998</v>
      </c>
      <c r="G35" s="38"/>
      <c r="H35" s="38"/>
      <c r="I35" s="38"/>
      <c r="J35" s="38"/>
      <c r="K35" s="38"/>
      <c r="L35" s="38"/>
      <c r="M35" s="38">
        <v>10208.4</v>
      </c>
      <c r="N35" s="38"/>
      <c r="O35" s="38"/>
      <c r="P35" s="38"/>
      <c r="Q35" s="38"/>
      <c r="R35" s="38"/>
      <c r="S35" s="38"/>
      <c r="T35" s="38">
        <v>1160</v>
      </c>
      <c r="U35" s="38"/>
      <c r="V35" s="38">
        <f t="shared" si="29"/>
        <v>400</v>
      </c>
      <c r="W35" s="38">
        <v>400</v>
      </c>
      <c r="X35" s="38"/>
      <c r="Y35" s="38"/>
      <c r="Z35" s="38"/>
      <c r="AA35" s="38">
        <f>U35+V35+Y35+Z35</f>
        <v>400</v>
      </c>
      <c r="AB35" s="38"/>
      <c r="AC35" s="38">
        <f t="shared" si="32"/>
        <v>5489.1</v>
      </c>
      <c r="AD35" s="38">
        <v>5489.1</v>
      </c>
      <c r="AE35" s="38"/>
      <c r="AF35" s="38"/>
      <c r="AG35" s="38"/>
      <c r="AH35" s="38">
        <f>AB35+AC35</f>
        <v>5489.1</v>
      </c>
      <c r="AI35" s="29"/>
      <c r="AJ35" s="29">
        <f t="shared" si="34"/>
        <v>46786.7</v>
      </c>
      <c r="AK35" s="29">
        <f>5700+41086.7</f>
        <v>46786.7</v>
      </c>
      <c r="AL35" s="29"/>
      <c r="AM35" s="30"/>
      <c r="AN35" s="29"/>
      <c r="AO35" s="29">
        <f>AI35+AJ35+AM35+AN35</f>
        <v>46786.7</v>
      </c>
      <c r="AP35" s="29">
        <v>12200.7</v>
      </c>
      <c r="AQ35" s="29">
        <f t="shared" si="36"/>
        <v>34158.199999999997</v>
      </c>
      <c r="AR35" s="29">
        <f>32471.5+1686.7</f>
        <v>34158.199999999997</v>
      </c>
      <c r="AS35" s="29"/>
      <c r="AT35" s="29"/>
      <c r="AU35" s="29"/>
      <c r="AV35" s="29">
        <f t="shared" si="37"/>
        <v>46358.899999999994</v>
      </c>
      <c r="AW35" s="29"/>
      <c r="AX35" s="29">
        <f t="shared" si="38"/>
        <v>4300</v>
      </c>
      <c r="AY35" s="29">
        <v>4300</v>
      </c>
      <c r="AZ35" s="29"/>
      <c r="BA35" s="29"/>
      <c r="BB35" s="29"/>
      <c r="BC35" s="29">
        <f t="shared" si="42"/>
        <v>4300</v>
      </c>
      <c r="BD35" s="29"/>
      <c r="BE35" s="29">
        <f t="shared" si="40"/>
        <v>1570</v>
      </c>
      <c r="BF35" s="29">
        <v>1570</v>
      </c>
      <c r="BG35" s="29"/>
      <c r="BH35" s="29"/>
      <c r="BI35" s="29"/>
      <c r="BJ35" s="71">
        <f t="shared" si="43"/>
        <v>1570</v>
      </c>
      <c r="BK35" s="5"/>
    </row>
    <row r="36" spans="1:63" ht="74.400000000000006">
      <c r="A36" s="75">
        <v>2</v>
      </c>
      <c r="B36" s="20" t="s">
        <v>97</v>
      </c>
      <c r="C36" s="11" t="s">
        <v>116</v>
      </c>
      <c r="D36" s="23" t="s">
        <v>59</v>
      </c>
      <c r="E36" s="29">
        <f t="shared" si="2"/>
        <v>101955.5</v>
      </c>
      <c r="F36" s="38">
        <f>AA36+AH36+AO36+AV36+T36+M36+BC36+BJ36</f>
        <v>181138.99999999997</v>
      </c>
      <c r="G36" s="38"/>
      <c r="H36" s="38">
        <v>21800</v>
      </c>
      <c r="I36" s="38">
        <v>21800</v>
      </c>
      <c r="J36" s="38"/>
      <c r="K36" s="38"/>
      <c r="L36" s="38"/>
      <c r="M36" s="38">
        <v>21800</v>
      </c>
      <c r="N36" s="38">
        <v>0</v>
      </c>
      <c r="O36" s="38">
        <v>21717.9</v>
      </c>
      <c r="P36" s="38">
        <v>21717.9</v>
      </c>
      <c r="Q36" s="38"/>
      <c r="R36" s="38">
        <v>0</v>
      </c>
      <c r="S36" s="38">
        <v>0</v>
      </c>
      <c r="T36" s="38">
        <v>21717.9</v>
      </c>
      <c r="U36" s="38">
        <f>SUM(U37:U37)</f>
        <v>0</v>
      </c>
      <c r="V36" s="38">
        <f>W36+X36</f>
        <v>30405.1</v>
      </c>
      <c r="W36" s="38">
        <f>W37+W38</f>
        <v>30405.1</v>
      </c>
      <c r="X36" s="38">
        <f>SUM(X37:X37)</f>
        <v>0</v>
      </c>
      <c r="Y36" s="38">
        <f>SUM(Y37:Y37)</f>
        <v>0</v>
      </c>
      <c r="Z36" s="38">
        <f>SUM(Z37:Z37)</f>
        <v>0</v>
      </c>
      <c r="AA36" s="38">
        <f t="shared" ref="AA36:AA37" si="44">U36+V36+Y36+Z36</f>
        <v>30405.1</v>
      </c>
      <c r="AB36" s="38">
        <f>SUM(AB37:AB37)</f>
        <v>0</v>
      </c>
      <c r="AC36" s="38">
        <f t="shared" si="32"/>
        <v>5260.5</v>
      </c>
      <c r="AD36" s="38">
        <v>5260.5</v>
      </c>
      <c r="AE36" s="38">
        <f>SUM(AE37:AE37)</f>
        <v>0</v>
      </c>
      <c r="AF36" s="38">
        <f>SUM(AF37:AF37)</f>
        <v>0</v>
      </c>
      <c r="AG36" s="38">
        <f>SUM(AG37:AG37)</f>
        <v>0</v>
      </c>
      <c r="AH36" s="38">
        <f t="shared" ref="AH36:AH38" si="45">AB36+AC36+AF36+AG36</f>
        <v>5260.5</v>
      </c>
      <c r="AI36" s="29">
        <f>AI37+AI38</f>
        <v>0</v>
      </c>
      <c r="AJ36" s="29">
        <f t="shared" si="34"/>
        <v>17730</v>
      </c>
      <c r="AK36" s="29">
        <f>AK37+AK38</f>
        <v>17730</v>
      </c>
      <c r="AL36" s="29">
        <f>SUM(AL37:AL37)</f>
        <v>0</v>
      </c>
      <c r="AM36" s="30">
        <f>SUM(AM37:AM37)</f>
        <v>0</v>
      </c>
      <c r="AN36" s="29">
        <f>SUM(AN37:AN37)</f>
        <v>0</v>
      </c>
      <c r="AO36" s="29">
        <f t="shared" ref="AO36:AO38" si="46">AI36+AJ36+AM36+AN36</f>
        <v>17730</v>
      </c>
      <c r="AP36" s="29">
        <f>SUM(AP37:AP37)</f>
        <v>0</v>
      </c>
      <c r="AQ36" s="29">
        <f t="shared" si="36"/>
        <v>38706.699999999997</v>
      </c>
      <c r="AR36" s="29">
        <f>AR37+AR38</f>
        <v>38706.699999999997</v>
      </c>
      <c r="AS36" s="29">
        <f>SUM(AS37:AS37)</f>
        <v>0</v>
      </c>
      <c r="AT36" s="29">
        <f>SUM(AT37:AT37)</f>
        <v>0</v>
      </c>
      <c r="AU36" s="29">
        <f>SUM(AU37:AU37)</f>
        <v>0</v>
      </c>
      <c r="AV36" s="29">
        <f t="shared" si="37"/>
        <v>38706.699999999997</v>
      </c>
      <c r="AW36" s="29">
        <f>SUM(AW37:AW37)</f>
        <v>0</v>
      </c>
      <c r="AX36" s="29">
        <f t="shared" si="38"/>
        <v>24265</v>
      </c>
      <c r="AY36" s="29">
        <f>AY37+AY38</f>
        <v>24265</v>
      </c>
      <c r="AZ36" s="29">
        <f>SUM(AZ37:AZ37)</f>
        <v>0</v>
      </c>
      <c r="BA36" s="29">
        <f>SUM(BA37:BA37)</f>
        <v>0</v>
      </c>
      <c r="BB36" s="29">
        <f>SUM(BB37:BB37)</f>
        <v>0</v>
      </c>
      <c r="BC36" s="29">
        <f t="shared" ref="BC36:BC38" si="47">AW36+AX36+BA36+BB36</f>
        <v>24265</v>
      </c>
      <c r="BD36" s="29">
        <f>SUM(BD37:BD37)</f>
        <v>0</v>
      </c>
      <c r="BE36" s="29">
        <f t="shared" si="40"/>
        <v>21253.8</v>
      </c>
      <c r="BF36" s="29">
        <f>BF37+BF38</f>
        <v>21253.8</v>
      </c>
      <c r="BG36" s="29">
        <f>SUM(BG37:BG37)</f>
        <v>0</v>
      </c>
      <c r="BH36" s="29">
        <f>SUM(BH37:BH37)</f>
        <v>0</v>
      </c>
      <c r="BI36" s="29">
        <f>SUM(BI37:BI37)</f>
        <v>0</v>
      </c>
      <c r="BJ36" s="71">
        <f t="shared" ref="BJ36:BJ38" si="48">BD36+BE36+BH36+BI36</f>
        <v>21253.8</v>
      </c>
      <c r="BK36" s="1"/>
    </row>
    <row r="37" spans="1:63" ht="76.8">
      <c r="A37" s="76" t="s">
        <v>54</v>
      </c>
      <c r="B37" s="17" t="s">
        <v>62</v>
      </c>
      <c r="C37" s="13" t="s">
        <v>114</v>
      </c>
      <c r="D37" s="24" t="s">
        <v>58</v>
      </c>
      <c r="E37" s="29">
        <f t="shared" si="2"/>
        <v>30082</v>
      </c>
      <c r="F37" s="39">
        <f>AA37+AH37+AO37+AV37+T37+M37+BC37+BJ37</f>
        <v>44342.5</v>
      </c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>
        <f>W37+X37</f>
        <v>10000</v>
      </c>
      <c r="W37" s="39">
        <f>5000+5000</f>
        <v>10000</v>
      </c>
      <c r="X37" s="39"/>
      <c r="Y37" s="39"/>
      <c r="Z37" s="39"/>
      <c r="AA37" s="39">
        <f t="shared" si="44"/>
        <v>10000</v>
      </c>
      <c r="AB37" s="39"/>
      <c r="AC37" s="39">
        <f t="shared" si="32"/>
        <v>4260.5</v>
      </c>
      <c r="AD37" s="39">
        <v>4260.5</v>
      </c>
      <c r="AE37" s="39"/>
      <c r="AF37" s="39"/>
      <c r="AG37" s="39"/>
      <c r="AH37" s="39">
        <f t="shared" si="45"/>
        <v>4260.5</v>
      </c>
      <c r="AI37" s="18"/>
      <c r="AJ37" s="18">
        <f t="shared" si="34"/>
        <v>8491</v>
      </c>
      <c r="AK37" s="18">
        <v>8491</v>
      </c>
      <c r="AL37" s="18"/>
      <c r="AM37" s="22"/>
      <c r="AN37" s="18"/>
      <c r="AO37" s="18">
        <f t="shared" si="46"/>
        <v>8491</v>
      </c>
      <c r="AP37" s="18"/>
      <c r="AQ37" s="18">
        <f t="shared" si="36"/>
        <v>7191</v>
      </c>
      <c r="AR37" s="18">
        <v>7191</v>
      </c>
      <c r="AS37" s="18"/>
      <c r="AT37" s="18"/>
      <c r="AU37" s="18"/>
      <c r="AV37" s="18">
        <f t="shared" si="37"/>
        <v>7191</v>
      </c>
      <c r="AW37" s="18"/>
      <c r="AX37" s="18">
        <f t="shared" si="38"/>
        <v>7200</v>
      </c>
      <c r="AY37" s="18">
        <v>7200</v>
      </c>
      <c r="AZ37" s="18"/>
      <c r="BA37" s="18"/>
      <c r="BB37" s="18"/>
      <c r="BC37" s="18">
        <f t="shared" si="47"/>
        <v>7200</v>
      </c>
      <c r="BD37" s="18"/>
      <c r="BE37" s="18">
        <f t="shared" si="40"/>
        <v>7200</v>
      </c>
      <c r="BF37" s="18">
        <v>7200</v>
      </c>
      <c r="BG37" s="18"/>
      <c r="BH37" s="18"/>
      <c r="BI37" s="18"/>
      <c r="BJ37" s="74">
        <f t="shared" si="48"/>
        <v>7200</v>
      </c>
      <c r="BK37" s="1"/>
    </row>
    <row r="38" spans="1:63" ht="76.8">
      <c r="A38" s="76" t="s">
        <v>55</v>
      </c>
      <c r="B38" s="17" t="s">
        <v>104</v>
      </c>
      <c r="C38" s="13" t="s">
        <v>114</v>
      </c>
      <c r="D38" s="24" t="s">
        <v>105</v>
      </c>
      <c r="E38" s="29">
        <f t="shared" si="2"/>
        <v>71873.5</v>
      </c>
      <c r="F38" s="39">
        <f t="shared" ref="F38:F55" si="49">AA38+AH38+AO38+AV38+T38+M38+BC38+BJ38</f>
        <v>92278.6</v>
      </c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>
        <f>W38+X38</f>
        <v>20405.099999999999</v>
      </c>
      <c r="W38" s="39">
        <v>20405.099999999999</v>
      </c>
      <c r="X38" s="39"/>
      <c r="Y38" s="39"/>
      <c r="Z38" s="39"/>
      <c r="AA38" s="39">
        <f>U38+V38+Y38+Z38</f>
        <v>20405.099999999999</v>
      </c>
      <c r="AB38" s="39"/>
      <c r="AC38" s="39">
        <f>AD38+AE38</f>
        <v>0</v>
      </c>
      <c r="AD38" s="39"/>
      <c r="AE38" s="39"/>
      <c r="AF38" s="39"/>
      <c r="AG38" s="39"/>
      <c r="AH38" s="39">
        <f t="shared" si="45"/>
        <v>0</v>
      </c>
      <c r="AI38" s="18"/>
      <c r="AJ38" s="18">
        <f t="shared" si="34"/>
        <v>9239</v>
      </c>
      <c r="AK38" s="18">
        <f>3702.5+5536.5</f>
        <v>9239</v>
      </c>
      <c r="AL38" s="18"/>
      <c r="AM38" s="22"/>
      <c r="AN38" s="18"/>
      <c r="AO38" s="18">
        <f t="shared" si="46"/>
        <v>9239</v>
      </c>
      <c r="AP38" s="18"/>
      <c r="AQ38" s="18">
        <f>AR38+AS38</f>
        <v>31515.7</v>
      </c>
      <c r="AR38" s="18">
        <v>31515.7</v>
      </c>
      <c r="AS38" s="18"/>
      <c r="AT38" s="18"/>
      <c r="AU38" s="18"/>
      <c r="AV38" s="18">
        <f t="shared" si="37"/>
        <v>31515.7</v>
      </c>
      <c r="AW38" s="18"/>
      <c r="AX38" s="18">
        <f t="shared" si="38"/>
        <v>17065</v>
      </c>
      <c r="AY38" s="18">
        <v>17065</v>
      </c>
      <c r="AZ38" s="18"/>
      <c r="BA38" s="18"/>
      <c r="BB38" s="18"/>
      <c r="BC38" s="18">
        <f t="shared" si="47"/>
        <v>17065</v>
      </c>
      <c r="BD38" s="18"/>
      <c r="BE38" s="18">
        <f t="shared" si="40"/>
        <v>14053.8</v>
      </c>
      <c r="BF38" s="18">
        <v>14053.8</v>
      </c>
      <c r="BG38" s="18"/>
      <c r="BH38" s="18"/>
      <c r="BI38" s="18"/>
      <c r="BJ38" s="74">
        <f t="shared" si="48"/>
        <v>14053.8</v>
      </c>
      <c r="BK38" s="1"/>
    </row>
    <row r="39" spans="1:63" s="21" customFormat="1" ht="74.400000000000006">
      <c r="A39" s="77" t="s">
        <v>6</v>
      </c>
      <c r="B39" s="20" t="s">
        <v>96</v>
      </c>
      <c r="C39" s="11" t="s">
        <v>148</v>
      </c>
      <c r="D39" s="53" t="s">
        <v>27</v>
      </c>
      <c r="E39" s="31">
        <f t="shared" si="2"/>
        <v>4253194.9000000004</v>
      </c>
      <c r="F39" s="40">
        <f t="shared" si="49"/>
        <v>7162686.5999999996</v>
      </c>
      <c r="G39" s="40">
        <f>SUM(G40:G43)</f>
        <v>633590.4</v>
      </c>
      <c r="H39" s="40"/>
      <c r="I39" s="40"/>
      <c r="J39" s="40"/>
      <c r="K39" s="40"/>
      <c r="L39" s="40"/>
      <c r="M39" s="40">
        <f>G39+H39+K39+L39</f>
        <v>633590.4</v>
      </c>
      <c r="N39" s="40">
        <v>625162.30000000005</v>
      </c>
      <c r="O39" s="40"/>
      <c r="P39" s="40"/>
      <c r="Q39" s="40"/>
      <c r="R39" s="40"/>
      <c r="S39" s="40"/>
      <c r="T39" s="40">
        <f>N39+O39+R39+S39</f>
        <v>625162.30000000005</v>
      </c>
      <c r="U39" s="40">
        <f>SUM(U40:U43)</f>
        <v>777370</v>
      </c>
      <c r="V39" s="40"/>
      <c r="W39" s="40"/>
      <c r="X39" s="40"/>
      <c r="Y39" s="40"/>
      <c r="Z39" s="40"/>
      <c r="AA39" s="40">
        <f>U39+X39+Y39+Z39</f>
        <v>777370</v>
      </c>
      <c r="AB39" s="40">
        <f>SUM(AB40:AB43)</f>
        <v>873369</v>
      </c>
      <c r="AC39" s="40"/>
      <c r="AD39" s="40"/>
      <c r="AE39" s="40"/>
      <c r="AF39" s="40"/>
      <c r="AG39" s="40"/>
      <c r="AH39" s="40">
        <f>AB39+AE39+AF39+AG39</f>
        <v>873369</v>
      </c>
      <c r="AI39" s="31">
        <f>SUM(AI40:AI47)</f>
        <v>1317414.3</v>
      </c>
      <c r="AJ39" s="31"/>
      <c r="AK39" s="31"/>
      <c r="AL39" s="31"/>
      <c r="AM39" s="54"/>
      <c r="AN39" s="31"/>
      <c r="AO39" s="31">
        <f>AI39+AL39+AM39+AN39</f>
        <v>1317414.3</v>
      </c>
      <c r="AP39" s="31">
        <f>SUM(AP40:AQ48)</f>
        <v>1578646.8</v>
      </c>
      <c r="AQ39" s="31"/>
      <c r="AR39" s="31"/>
      <c r="AS39" s="31"/>
      <c r="AT39" s="31"/>
      <c r="AU39" s="31"/>
      <c r="AV39" s="31">
        <f>AP39+AS39+AT39+AU39</f>
        <v>1578646.8</v>
      </c>
      <c r="AW39" s="31">
        <f>SUM(AW40:AW47)</f>
        <v>205794.8</v>
      </c>
      <c r="AX39" s="31"/>
      <c r="AY39" s="31"/>
      <c r="AZ39" s="31"/>
      <c r="BA39" s="31"/>
      <c r="BB39" s="31"/>
      <c r="BC39" s="31">
        <f>AW39+AZ39+BA39+BB39</f>
        <v>205794.8</v>
      </c>
      <c r="BD39" s="31">
        <f>SUM(BD40:BD45)</f>
        <v>1151339</v>
      </c>
      <c r="BE39" s="31"/>
      <c r="BF39" s="31"/>
      <c r="BG39" s="31"/>
      <c r="BH39" s="31"/>
      <c r="BI39" s="31"/>
      <c r="BJ39" s="78">
        <f>BD39+BG39+BH39+BI39</f>
        <v>1151339</v>
      </c>
    </row>
    <row r="40" spans="1:63" ht="38.4">
      <c r="A40" s="73" t="s">
        <v>3</v>
      </c>
      <c r="B40" s="16" t="s">
        <v>12</v>
      </c>
      <c r="C40" s="13" t="s">
        <v>113</v>
      </c>
      <c r="D40" s="24" t="s">
        <v>60</v>
      </c>
      <c r="E40" s="31">
        <f t="shared" si="2"/>
        <v>32647.599999999999</v>
      </c>
      <c r="F40" s="40">
        <f t="shared" si="49"/>
        <v>45694.100000000006</v>
      </c>
      <c r="G40" s="41">
        <f>3790.9-1043</f>
        <v>2747.9</v>
      </c>
      <c r="H40" s="41"/>
      <c r="I40" s="41"/>
      <c r="J40" s="41"/>
      <c r="K40" s="41"/>
      <c r="L40" s="41"/>
      <c r="M40" s="42">
        <f t="shared" ref="M40:M43" si="50">G40+H40+K40+L40</f>
        <v>2747.9</v>
      </c>
      <c r="N40" s="41">
        <v>3272.1</v>
      </c>
      <c r="O40" s="41"/>
      <c r="P40" s="41"/>
      <c r="Q40" s="41"/>
      <c r="R40" s="41"/>
      <c r="S40" s="41"/>
      <c r="T40" s="42">
        <f t="shared" ref="T40:T43" si="51">N40+O40+R40+S40</f>
        <v>3272.1</v>
      </c>
      <c r="U40" s="42">
        <f>3313-3313+3314.4</f>
        <v>3314.4</v>
      </c>
      <c r="V40" s="41"/>
      <c r="W40" s="41"/>
      <c r="X40" s="41"/>
      <c r="Y40" s="41"/>
      <c r="Z40" s="41"/>
      <c r="AA40" s="42">
        <f t="shared" ref="AA40:AA43" si="52">U40+X40+Y40+Z40</f>
        <v>3314.4</v>
      </c>
      <c r="AB40" s="42">
        <v>3712.1</v>
      </c>
      <c r="AC40" s="41"/>
      <c r="AD40" s="41"/>
      <c r="AE40" s="41"/>
      <c r="AF40" s="41"/>
      <c r="AG40" s="41"/>
      <c r="AH40" s="42">
        <f t="shared" ref="AH40:AH43" si="53">AB40+AE40+AF40+AG40</f>
        <v>3712.1</v>
      </c>
      <c r="AI40" s="33">
        <v>4506.7</v>
      </c>
      <c r="AJ40" s="32"/>
      <c r="AK40" s="32"/>
      <c r="AL40" s="32"/>
      <c r="AM40" s="34"/>
      <c r="AN40" s="32"/>
      <c r="AO40" s="33">
        <f t="shared" ref="AO40:AO46" si="54">AI40+AL40+AM40+AN40</f>
        <v>4506.7</v>
      </c>
      <c r="AP40" s="33">
        <f>5031.8+370.8+17706.5</f>
        <v>23109.1</v>
      </c>
      <c r="AQ40" s="32"/>
      <c r="AR40" s="32"/>
      <c r="AS40" s="32"/>
      <c r="AT40" s="32"/>
      <c r="AU40" s="32"/>
      <c r="AV40" s="33">
        <f t="shared" ref="AV40:AV48" si="55">AP40+AS40+AT40+AU40</f>
        <v>23109.1</v>
      </c>
      <c r="AW40" s="33">
        <v>5031.8</v>
      </c>
      <c r="AX40" s="32"/>
      <c r="AY40" s="32"/>
      <c r="AZ40" s="32"/>
      <c r="BA40" s="32"/>
      <c r="BB40" s="32"/>
      <c r="BC40" s="33">
        <f t="shared" ref="BC40:BD43" si="56">AW40+AZ40+BA40+BB40</f>
        <v>5031.8</v>
      </c>
      <c r="BD40" s="33"/>
      <c r="BE40" s="32"/>
      <c r="BF40" s="32"/>
      <c r="BG40" s="32"/>
      <c r="BH40" s="32"/>
      <c r="BI40" s="32"/>
      <c r="BJ40" s="79">
        <f t="shared" ref="BJ40:BJ41" si="57">BD40+BG40+BH40+BI40</f>
        <v>0</v>
      </c>
    </row>
    <row r="41" spans="1:63" ht="96">
      <c r="A41" s="73" t="s">
        <v>4</v>
      </c>
      <c r="B41" s="16" t="s">
        <v>61</v>
      </c>
      <c r="C41" s="13" t="s">
        <v>113</v>
      </c>
      <c r="D41" s="48" t="s">
        <v>69</v>
      </c>
      <c r="E41" s="31">
        <f t="shared" si="2"/>
        <v>3223043.5</v>
      </c>
      <c r="F41" s="40">
        <f t="shared" si="49"/>
        <v>6099617</v>
      </c>
      <c r="G41" s="41">
        <v>628800</v>
      </c>
      <c r="H41" s="41"/>
      <c r="I41" s="41"/>
      <c r="J41" s="41"/>
      <c r="K41" s="41"/>
      <c r="L41" s="41"/>
      <c r="M41" s="42">
        <f t="shared" si="50"/>
        <v>628800</v>
      </c>
      <c r="N41" s="41">
        <v>612000</v>
      </c>
      <c r="O41" s="41"/>
      <c r="P41" s="41"/>
      <c r="Q41" s="41"/>
      <c r="R41" s="41"/>
      <c r="S41" s="41"/>
      <c r="T41" s="42">
        <f t="shared" si="51"/>
        <v>612000</v>
      </c>
      <c r="U41" s="42">
        <v>769897.5</v>
      </c>
      <c r="V41" s="41"/>
      <c r="W41" s="41"/>
      <c r="X41" s="41"/>
      <c r="Y41" s="41"/>
      <c r="Z41" s="41"/>
      <c r="AA41" s="42">
        <f t="shared" si="52"/>
        <v>769897.5</v>
      </c>
      <c r="AB41" s="42">
        <v>865876</v>
      </c>
      <c r="AC41" s="41"/>
      <c r="AD41" s="41"/>
      <c r="AE41" s="41"/>
      <c r="AF41" s="41"/>
      <c r="AG41" s="41"/>
      <c r="AH41" s="42">
        <f t="shared" si="53"/>
        <v>865876</v>
      </c>
      <c r="AI41" s="33">
        <v>961549.4</v>
      </c>
      <c r="AJ41" s="32"/>
      <c r="AK41" s="32"/>
      <c r="AL41" s="32"/>
      <c r="AM41" s="34"/>
      <c r="AN41" s="32"/>
      <c r="AO41" s="33">
        <f t="shared" si="54"/>
        <v>961549.4</v>
      </c>
      <c r="AP41" s="33">
        <f>1151339+221406-262589.9</f>
        <v>1110155.1000000001</v>
      </c>
      <c r="AQ41" s="32"/>
      <c r="AR41" s="32"/>
      <c r="AS41" s="32"/>
      <c r="AT41" s="32"/>
      <c r="AU41" s="32"/>
      <c r="AV41" s="33">
        <f t="shared" si="55"/>
        <v>1110155.1000000001</v>
      </c>
      <c r="AW41" s="33"/>
      <c r="AX41" s="32"/>
      <c r="AY41" s="32"/>
      <c r="AZ41" s="32"/>
      <c r="BA41" s="32"/>
      <c r="BB41" s="32"/>
      <c r="BC41" s="33"/>
      <c r="BD41" s="33">
        <v>1151339</v>
      </c>
      <c r="BE41" s="32"/>
      <c r="BF41" s="32"/>
      <c r="BG41" s="32"/>
      <c r="BH41" s="32"/>
      <c r="BI41" s="32"/>
      <c r="BJ41" s="79">
        <f t="shared" si="57"/>
        <v>1151339</v>
      </c>
    </row>
    <row r="42" spans="1:63" ht="38.4">
      <c r="A42" s="73" t="s">
        <v>30</v>
      </c>
      <c r="B42" s="16" t="s">
        <v>19</v>
      </c>
      <c r="C42" s="13" t="s">
        <v>113</v>
      </c>
      <c r="D42" s="49" t="s">
        <v>28</v>
      </c>
      <c r="E42" s="31">
        <f t="shared" si="2"/>
        <v>9494.7999999999993</v>
      </c>
      <c r="F42" s="40">
        <f t="shared" si="49"/>
        <v>24125.599999999999</v>
      </c>
      <c r="G42" s="41">
        <v>2042.5</v>
      </c>
      <c r="H42" s="41"/>
      <c r="I42" s="41"/>
      <c r="J42" s="41"/>
      <c r="K42" s="41"/>
      <c r="L42" s="41"/>
      <c r="M42" s="42">
        <f t="shared" si="50"/>
        <v>2042.5</v>
      </c>
      <c r="N42" s="41">
        <f>4930-280.7</f>
        <v>4649.3</v>
      </c>
      <c r="O42" s="41"/>
      <c r="P42" s="41"/>
      <c r="Q42" s="41"/>
      <c r="R42" s="41"/>
      <c r="S42" s="41"/>
      <c r="T42" s="42">
        <f t="shared" si="51"/>
        <v>4649.3</v>
      </c>
      <c r="U42" s="42">
        <f>4584-425.9</f>
        <v>4158.1000000000004</v>
      </c>
      <c r="V42" s="41"/>
      <c r="W42" s="41"/>
      <c r="X42" s="41"/>
      <c r="Y42" s="41"/>
      <c r="Z42" s="41"/>
      <c r="AA42" s="42">
        <f t="shared" si="52"/>
        <v>4158.1000000000004</v>
      </c>
      <c r="AB42" s="42">
        <v>3780.9</v>
      </c>
      <c r="AC42" s="41"/>
      <c r="AD42" s="41"/>
      <c r="AE42" s="41"/>
      <c r="AF42" s="41"/>
      <c r="AG42" s="41"/>
      <c r="AH42" s="42">
        <f t="shared" si="53"/>
        <v>3780.9</v>
      </c>
      <c r="AI42" s="33">
        <v>4644.8</v>
      </c>
      <c r="AJ42" s="32"/>
      <c r="AK42" s="32"/>
      <c r="AL42" s="32"/>
      <c r="AM42" s="34"/>
      <c r="AN42" s="32"/>
      <c r="AO42" s="33">
        <f t="shared" si="54"/>
        <v>4644.8</v>
      </c>
      <c r="AP42" s="33">
        <v>4850</v>
      </c>
      <c r="AQ42" s="32"/>
      <c r="AR42" s="32"/>
      <c r="AS42" s="32"/>
      <c r="AT42" s="32"/>
      <c r="AU42" s="32"/>
      <c r="AV42" s="33">
        <f t="shared" si="55"/>
        <v>4850</v>
      </c>
      <c r="AW42" s="33"/>
      <c r="AX42" s="32"/>
      <c r="AY42" s="32"/>
      <c r="AZ42" s="32"/>
      <c r="BA42" s="32"/>
      <c r="BB42" s="32"/>
      <c r="BC42" s="33"/>
      <c r="BD42" s="33"/>
      <c r="BE42" s="32"/>
      <c r="BF42" s="32"/>
      <c r="BG42" s="32"/>
      <c r="BH42" s="32"/>
      <c r="BI42" s="32"/>
      <c r="BJ42" s="79"/>
    </row>
    <row r="43" spans="1:63" ht="96">
      <c r="A43" s="73" t="s">
        <v>18</v>
      </c>
      <c r="B43" s="16" t="s">
        <v>73</v>
      </c>
      <c r="C43" s="13" t="s">
        <v>113</v>
      </c>
      <c r="D43" s="49" t="s">
        <v>74</v>
      </c>
      <c r="E43" s="31">
        <f t="shared" si="2"/>
        <v>0</v>
      </c>
      <c r="F43" s="40">
        <f t="shared" si="49"/>
        <v>0</v>
      </c>
      <c r="G43" s="41"/>
      <c r="H43" s="41"/>
      <c r="I43" s="41"/>
      <c r="J43" s="41"/>
      <c r="K43" s="41"/>
      <c r="L43" s="41"/>
      <c r="M43" s="42">
        <f t="shared" si="50"/>
        <v>0</v>
      </c>
      <c r="N43" s="41"/>
      <c r="O43" s="41"/>
      <c r="P43" s="41"/>
      <c r="Q43" s="41"/>
      <c r="R43" s="41"/>
      <c r="S43" s="41"/>
      <c r="T43" s="42">
        <f t="shared" si="51"/>
        <v>0</v>
      </c>
      <c r="U43" s="41">
        <v>0</v>
      </c>
      <c r="V43" s="41"/>
      <c r="W43" s="41"/>
      <c r="X43" s="41"/>
      <c r="Y43" s="41"/>
      <c r="Z43" s="41"/>
      <c r="AA43" s="42">
        <f t="shared" si="52"/>
        <v>0</v>
      </c>
      <c r="AB43" s="41">
        <v>0</v>
      </c>
      <c r="AC43" s="41"/>
      <c r="AD43" s="41"/>
      <c r="AE43" s="41"/>
      <c r="AF43" s="41"/>
      <c r="AG43" s="41"/>
      <c r="AH43" s="42">
        <f t="shared" si="53"/>
        <v>0</v>
      </c>
      <c r="AI43" s="32">
        <v>0</v>
      </c>
      <c r="AJ43" s="32"/>
      <c r="AK43" s="32"/>
      <c r="AL43" s="32"/>
      <c r="AM43" s="34"/>
      <c r="AN43" s="32"/>
      <c r="AO43" s="33">
        <f t="shared" si="54"/>
        <v>0</v>
      </c>
      <c r="AP43" s="32">
        <v>0</v>
      </c>
      <c r="AQ43" s="32"/>
      <c r="AR43" s="32"/>
      <c r="AS43" s="32"/>
      <c r="AT43" s="32"/>
      <c r="AU43" s="32"/>
      <c r="AV43" s="33">
        <f t="shared" si="55"/>
        <v>0</v>
      </c>
      <c r="AW43" s="32">
        <v>0</v>
      </c>
      <c r="AX43" s="32"/>
      <c r="AY43" s="32"/>
      <c r="AZ43" s="32"/>
      <c r="BA43" s="32"/>
      <c r="BB43" s="32"/>
      <c r="BC43" s="33">
        <f t="shared" si="56"/>
        <v>0</v>
      </c>
      <c r="BD43" s="33">
        <f t="shared" si="56"/>
        <v>0</v>
      </c>
      <c r="BE43" s="32"/>
      <c r="BF43" s="32"/>
      <c r="BG43" s="32"/>
      <c r="BH43" s="32"/>
      <c r="BI43" s="32"/>
      <c r="BJ43" s="79">
        <f t="shared" ref="BJ43" si="58">BD43+BG43+BH43+BI43</f>
        <v>0</v>
      </c>
    </row>
    <row r="44" spans="1:63" s="6" customFormat="1" ht="57.6">
      <c r="A44" s="73" t="s">
        <v>108</v>
      </c>
      <c r="B44" s="16" t="s">
        <v>147</v>
      </c>
      <c r="C44" s="13" t="s">
        <v>120</v>
      </c>
      <c r="D44" s="49" t="s">
        <v>123</v>
      </c>
      <c r="E44" s="31">
        <f t="shared" si="2"/>
        <v>5100</v>
      </c>
      <c r="F44" s="40">
        <f t="shared" si="49"/>
        <v>5100</v>
      </c>
      <c r="G44" s="55"/>
      <c r="H44" s="55"/>
      <c r="I44" s="55"/>
      <c r="J44" s="55"/>
      <c r="K44" s="55"/>
      <c r="L44" s="55"/>
      <c r="M44" s="56"/>
      <c r="N44" s="57"/>
      <c r="O44" s="55"/>
      <c r="P44" s="55"/>
      <c r="Q44" s="55"/>
      <c r="R44" s="55"/>
      <c r="S44" s="55"/>
      <c r="T44" s="56"/>
      <c r="U44" s="55"/>
      <c r="V44" s="55"/>
      <c r="W44" s="55"/>
      <c r="X44" s="55"/>
      <c r="Y44" s="55"/>
      <c r="Z44" s="55"/>
      <c r="AA44" s="56"/>
      <c r="AB44" s="55"/>
      <c r="AC44" s="55"/>
      <c r="AD44" s="55"/>
      <c r="AE44" s="55"/>
      <c r="AF44" s="55"/>
      <c r="AG44" s="55"/>
      <c r="AH44" s="56"/>
      <c r="AI44" s="58"/>
      <c r="AJ44" s="58"/>
      <c r="AK44" s="58"/>
      <c r="AL44" s="58"/>
      <c r="AM44" s="59"/>
      <c r="AN44" s="58"/>
      <c r="AO44" s="35"/>
      <c r="AP44" s="32">
        <v>5100</v>
      </c>
      <c r="AQ44" s="58"/>
      <c r="AR44" s="58"/>
      <c r="AS44" s="58"/>
      <c r="AT44" s="58"/>
      <c r="AU44" s="58"/>
      <c r="AV44" s="33">
        <f t="shared" si="55"/>
        <v>5100</v>
      </c>
      <c r="AW44" s="58"/>
      <c r="AX44" s="58"/>
      <c r="AY44" s="58"/>
      <c r="AZ44" s="58"/>
      <c r="BA44" s="58"/>
      <c r="BB44" s="58"/>
      <c r="BC44" s="35"/>
      <c r="BD44" s="58"/>
      <c r="BE44" s="58"/>
      <c r="BF44" s="58"/>
      <c r="BG44" s="58"/>
      <c r="BH44" s="58"/>
      <c r="BI44" s="58"/>
      <c r="BJ44" s="80"/>
    </row>
    <row r="45" spans="1:63" ht="38.4">
      <c r="A45" s="76" t="s">
        <v>130</v>
      </c>
      <c r="B45" s="16" t="s">
        <v>109</v>
      </c>
      <c r="C45" s="13" t="s">
        <v>106</v>
      </c>
      <c r="D45" s="49" t="s">
        <v>107</v>
      </c>
      <c r="E45" s="31">
        <f t="shared" si="2"/>
        <v>830965.60000000009</v>
      </c>
      <c r="F45" s="40">
        <f t="shared" si="49"/>
        <v>830965.60000000009</v>
      </c>
      <c r="G45" s="41"/>
      <c r="H45" s="41"/>
      <c r="I45" s="41"/>
      <c r="J45" s="41"/>
      <c r="K45" s="41"/>
      <c r="L45" s="41"/>
      <c r="M45" s="42"/>
      <c r="N45" s="41"/>
      <c r="O45" s="41"/>
      <c r="P45" s="41"/>
      <c r="Q45" s="41"/>
      <c r="R45" s="41"/>
      <c r="S45" s="41"/>
      <c r="T45" s="42"/>
      <c r="U45" s="41"/>
      <c r="V45" s="41"/>
      <c r="W45" s="41"/>
      <c r="X45" s="41"/>
      <c r="Y45" s="41"/>
      <c r="Z45" s="41"/>
      <c r="AA45" s="42"/>
      <c r="AB45" s="41"/>
      <c r="AC45" s="41"/>
      <c r="AD45" s="41"/>
      <c r="AE45" s="41"/>
      <c r="AF45" s="41"/>
      <c r="AG45" s="41"/>
      <c r="AH45" s="42"/>
      <c r="AI45" s="32">
        <v>307713.40000000002</v>
      </c>
      <c r="AJ45" s="32"/>
      <c r="AK45" s="32"/>
      <c r="AL45" s="32"/>
      <c r="AM45" s="34"/>
      <c r="AN45" s="32"/>
      <c r="AO45" s="33">
        <f t="shared" si="54"/>
        <v>307713.40000000002</v>
      </c>
      <c r="AP45" s="32">
        <f>263754+64198.2</f>
        <v>327952.2</v>
      </c>
      <c r="AQ45" s="32"/>
      <c r="AR45" s="32"/>
      <c r="AS45" s="32"/>
      <c r="AT45" s="32"/>
      <c r="AU45" s="32"/>
      <c r="AV45" s="33">
        <f t="shared" si="55"/>
        <v>327952.2</v>
      </c>
      <c r="AW45" s="32">
        <v>195300</v>
      </c>
      <c r="AX45" s="32"/>
      <c r="AY45" s="32"/>
      <c r="AZ45" s="32"/>
      <c r="BA45" s="32"/>
      <c r="BB45" s="32"/>
      <c r="BC45" s="33">
        <v>195300</v>
      </c>
      <c r="BD45" s="32"/>
      <c r="BE45" s="32"/>
      <c r="BF45" s="32"/>
      <c r="BG45" s="32"/>
      <c r="BH45" s="32"/>
      <c r="BI45" s="32"/>
      <c r="BJ45" s="79"/>
    </row>
    <row r="46" spans="1:63" ht="57.6">
      <c r="A46" s="76" t="s">
        <v>131</v>
      </c>
      <c r="B46" s="16" t="s">
        <v>112</v>
      </c>
      <c r="C46" s="13" t="s">
        <v>106</v>
      </c>
      <c r="D46" s="49" t="s">
        <v>110</v>
      </c>
      <c r="E46" s="31">
        <f t="shared" si="2"/>
        <v>130000</v>
      </c>
      <c r="F46" s="40">
        <f t="shared" si="49"/>
        <v>130000</v>
      </c>
      <c r="G46" s="41"/>
      <c r="H46" s="41"/>
      <c r="I46" s="41"/>
      <c r="J46" s="41"/>
      <c r="K46" s="41"/>
      <c r="L46" s="41"/>
      <c r="M46" s="42"/>
      <c r="N46" s="41"/>
      <c r="O46" s="41"/>
      <c r="P46" s="41"/>
      <c r="Q46" s="41"/>
      <c r="R46" s="41"/>
      <c r="S46" s="41"/>
      <c r="T46" s="42"/>
      <c r="U46" s="41"/>
      <c r="V46" s="41"/>
      <c r="W46" s="41"/>
      <c r="X46" s="41"/>
      <c r="Y46" s="41"/>
      <c r="Z46" s="41"/>
      <c r="AA46" s="42"/>
      <c r="AB46" s="41"/>
      <c r="AC46" s="41"/>
      <c r="AD46" s="41"/>
      <c r="AE46" s="41"/>
      <c r="AF46" s="41"/>
      <c r="AG46" s="41"/>
      <c r="AH46" s="42"/>
      <c r="AI46" s="32">
        <v>39000</v>
      </c>
      <c r="AJ46" s="32"/>
      <c r="AK46" s="32"/>
      <c r="AL46" s="32"/>
      <c r="AM46" s="34"/>
      <c r="AN46" s="32"/>
      <c r="AO46" s="33">
        <f t="shared" si="54"/>
        <v>39000</v>
      </c>
      <c r="AP46" s="32">
        <v>91000</v>
      </c>
      <c r="AQ46" s="32"/>
      <c r="AR46" s="32"/>
      <c r="AS46" s="32"/>
      <c r="AT46" s="32"/>
      <c r="AU46" s="32"/>
      <c r="AV46" s="33">
        <f t="shared" si="55"/>
        <v>91000</v>
      </c>
      <c r="AW46" s="32"/>
      <c r="AX46" s="32"/>
      <c r="AY46" s="32"/>
      <c r="AZ46" s="32"/>
      <c r="BA46" s="32"/>
      <c r="BB46" s="32"/>
      <c r="BC46" s="33"/>
      <c r="BD46" s="32"/>
      <c r="BE46" s="32"/>
      <c r="BF46" s="32"/>
      <c r="BG46" s="32"/>
      <c r="BH46" s="32"/>
      <c r="BI46" s="32"/>
      <c r="BJ46" s="79"/>
    </row>
    <row r="47" spans="1:63" ht="38.4">
      <c r="A47" s="76" t="s">
        <v>132</v>
      </c>
      <c r="B47" s="16" t="s">
        <v>119</v>
      </c>
      <c r="C47" s="13" t="s">
        <v>120</v>
      </c>
      <c r="D47" s="49" t="s">
        <v>124</v>
      </c>
      <c r="E47" s="31">
        <f t="shared" si="2"/>
        <v>10926</v>
      </c>
      <c r="F47" s="40">
        <f t="shared" si="49"/>
        <v>10926</v>
      </c>
      <c r="G47" s="41"/>
      <c r="H47" s="41"/>
      <c r="I47" s="41"/>
      <c r="J47" s="41"/>
      <c r="K47" s="41"/>
      <c r="L47" s="41"/>
      <c r="M47" s="42"/>
      <c r="N47" s="41"/>
      <c r="O47" s="41"/>
      <c r="P47" s="41"/>
      <c r="Q47" s="41"/>
      <c r="R47" s="41"/>
      <c r="S47" s="41"/>
      <c r="T47" s="42"/>
      <c r="U47" s="41"/>
      <c r="V47" s="41"/>
      <c r="W47" s="41"/>
      <c r="X47" s="41"/>
      <c r="Y47" s="41"/>
      <c r="Z47" s="41"/>
      <c r="AA47" s="42"/>
      <c r="AB47" s="41"/>
      <c r="AC47" s="41"/>
      <c r="AD47" s="41"/>
      <c r="AE47" s="41"/>
      <c r="AF47" s="41"/>
      <c r="AG47" s="41"/>
      <c r="AH47" s="42"/>
      <c r="AI47" s="32"/>
      <c r="AJ47" s="32"/>
      <c r="AK47" s="32"/>
      <c r="AL47" s="32"/>
      <c r="AM47" s="34"/>
      <c r="AN47" s="32"/>
      <c r="AO47" s="33"/>
      <c r="AP47" s="32">
        <v>5463</v>
      </c>
      <c r="AQ47" s="32"/>
      <c r="AR47" s="32"/>
      <c r="AS47" s="32"/>
      <c r="AT47" s="32"/>
      <c r="AU47" s="32"/>
      <c r="AV47" s="33">
        <f t="shared" si="55"/>
        <v>5463</v>
      </c>
      <c r="AW47" s="32">
        <v>5463</v>
      </c>
      <c r="AX47" s="32"/>
      <c r="AY47" s="32"/>
      <c r="AZ47" s="32"/>
      <c r="BA47" s="32"/>
      <c r="BB47" s="32"/>
      <c r="BC47" s="32">
        <v>5463</v>
      </c>
      <c r="BD47" s="32"/>
      <c r="BE47" s="32"/>
      <c r="BF47" s="32"/>
      <c r="BG47" s="32"/>
      <c r="BH47" s="32"/>
      <c r="BI47" s="32"/>
      <c r="BJ47" s="79"/>
    </row>
    <row r="48" spans="1:63" ht="57.6">
      <c r="A48" s="76" t="s">
        <v>142</v>
      </c>
      <c r="B48" s="16" t="s">
        <v>143</v>
      </c>
      <c r="C48" s="13" t="s">
        <v>106</v>
      </c>
      <c r="D48" s="49" t="s">
        <v>144</v>
      </c>
      <c r="E48" s="31">
        <f t="shared" si="2"/>
        <v>11017.4</v>
      </c>
      <c r="F48" s="40">
        <f>E48</f>
        <v>11017.4</v>
      </c>
      <c r="G48" s="41"/>
      <c r="H48" s="41"/>
      <c r="I48" s="41"/>
      <c r="J48" s="41"/>
      <c r="K48" s="41"/>
      <c r="L48" s="41"/>
      <c r="M48" s="42"/>
      <c r="N48" s="41"/>
      <c r="O48" s="41"/>
      <c r="P48" s="41"/>
      <c r="Q48" s="41"/>
      <c r="R48" s="41"/>
      <c r="S48" s="41"/>
      <c r="T48" s="42"/>
      <c r="U48" s="41"/>
      <c r="V48" s="41"/>
      <c r="W48" s="41"/>
      <c r="X48" s="41"/>
      <c r="Y48" s="41"/>
      <c r="Z48" s="41"/>
      <c r="AA48" s="42"/>
      <c r="AB48" s="41"/>
      <c r="AC48" s="41"/>
      <c r="AD48" s="41"/>
      <c r="AE48" s="41"/>
      <c r="AF48" s="41"/>
      <c r="AG48" s="41"/>
      <c r="AH48" s="42"/>
      <c r="AI48" s="32"/>
      <c r="AJ48" s="32"/>
      <c r="AK48" s="32"/>
      <c r="AL48" s="32"/>
      <c r="AM48" s="34"/>
      <c r="AN48" s="32"/>
      <c r="AO48" s="33"/>
      <c r="AP48" s="32">
        <v>11017.4</v>
      </c>
      <c r="AQ48" s="32"/>
      <c r="AR48" s="32"/>
      <c r="AS48" s="32"/>
      <c r="AT48" s="32"/>
      <c r="AU48" s="32"/>
      <c r="AV48" s="33">
        <f t="shared" si="55"/>
        <v>11017.4</v>
      </c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79"/>
    </row>
    <row r="49" spans="1:62" s="19" customFormat="1" ht="57.6">
      <c r="A49" s="73" t="s">
        <v>14</v>
      </c>
      <c r="B49" s="10" t="s">
        <v>122</v>
      </c>
      <c r="C49" s="26" t="s">
        <v>111</v>
      </c>
      <c r="D49" s="28" t="s">
        <v>25</v>
      </c>
      <c r="E49" s="29">
        <f t="shared" si="2"/>
        <v>2798583.9000000004</v>
      </c>
      <c r="F49" s="38">
        <f t="shared" si="49"/>
        <v>5318061.5000000009</v>
      </c>
      <c r="G49" s="38">
        <f>G50+G51+G52+G53</f>
        <v>134642.4</v>
      </c>
      <c r="H49" s="38">
        <f>H50+H51+H52+H53</f>
        <v>0</v>
      </c>
      <c r="I49" s="38"/>
      <c r="J49" s="38"/>
      <c r="K49" s="38">
        <f>K50+K51+K52+K53</f>
        <v>439064.60000000003</v>
      </c>
      <c r="L49" s="38">
        <f>L50+L51+L52+L53</f>
        <v>8800</v>
      </c>
      <c r="M49" s="38">
        <f>SUM(G49:L49)</f>
        <v>582507</v>
      </c>
      <c r="N49" s="38">
        <f>N50+N51+N52+N53</f>
        <v>164947.79999999999</v>
      </c>
      <c r="O49" s="38">
        <f>O50+O51+O52+O53</f>
        <v>0</v>
      </c>
      <c r="P49" s="38"/>
      <c r="Q49" s="38"/>
      <c r="R49" s="38">
        <f>R50+R51+R52+R53</f>
        <v>460529.9</v>
      </c>
      <c r="S49" s="38">
        <f>S50+S51+S52+S53</f>
        <v>7375</v>
      </c>
      <c r="T49" s="38">
        <f>SUM(N49:S49)</f>
        <v>632852.69999999995</v>
      </c>
      <c r="U49" s="38">
        <f>U50+U51+U52+U53</f>
        <v>325549.59999999998</v>
      </c>
      <c r="V49" s="38">
        <f>V50+V51+V52+V53</f>
        <v>0</v>
      </c>
      <c r="W49" s="38"/>
      <c r="X49" s="38"/>
      <c r="Y49" s="38">
        <f>Y50+Y51+Y52+Y53</f>
        <v>358947</v>
      </c>
      <c r="Z49" s="38">
        <f>Z50+Z51+Z52+Z53</f>
        <v>7375</v>
      </c>
      <c r="AA49" s="38">
        <f>SUM(U49:Z49)</f>
        <v>691871.6</v>
      </c>
      <c r="AB49" s="38">
        <f>AB50+AB51+AB52+AB53</f>
        <v>577825.5</v>
      </c>
      <c r="AC49" s="38">
        <f t="shared" ref="AC49:AD49" si="59">AC50+AC51+AC52+AC53</f>
        <v>0</v>
      </c>
      <c r="AD49" s="38">
        <f t="shared" si="59"/>
        <v>0</v>
      </c>
      <c r="AE49" s="38">
        <f>AE50+AE51+AE52+AE53</f>
        <v>0</v>
      </c>
      <c r="AF49" s="38">
        <f>AF50+AF51+AF52+AF53</f>
        <v>3678.8</v>
      </c>
      <c r="AG49" s="38">
        <f>AG50+AG51+AG52+AG53</f>
        <v>30742</v>
      </c>
      <c r="AH49" s="38">
        <f>SUM(AB49:AG49)</f>
        <v>612246.30000000005</v>
      </c>
      <c r="AI49" s="29">
        <f>AI50+AI51+AI52+AI53</f>
        <v>695180.3</v>
      </c>
      <c r="AJ49" s="29"/>
      <c r="AK49" s="29"/>
      <c r="AL49" s="29">
        <f>AL50+AL51+AL52+AL53</f>
        <v>0</v>
      </c>
      <c r="AM49" s="30">
        <f>AM50+AM51+AM52+AM53</f>
        <v>0</v>
      </c>
      <c r="AN49" s="29">
        <f>AN50+AN51+AN52+AN53</f>
        <v>44094.5</v>
      </c>
      <c r="AO49" s="29">
        <f>SUM(AI49:AN49)</f>
        <v>739274.8</v>
      </c>
      <c r="AP49" s="29">
        <f>AP50+AP51+AP52+AP53</f>
        <v>739402.5</v>
      </c>
      <c r="AQ49" s="29"/>
      <c r="AR49" s="29"/>
      <c r="AS49" s="29">
        <f>AS50+AS51+AS52+AS53</f>
        <v>0</v>
      </c>
      <c r="AT49" s="29">
        <f>AT50+AT51+AT52+AT53</f>
        <v>0</v>
      </c>
      <c r="AU49" s="29">
        <f>AU50+AU51+AU52+AU53</f>
        <v>44094.5</v>
      </c>
      <c r="AV49" s="29">
        <f t="shared" ref="AV49:AV54" si="60">SUM(AP49:AU49)</f>
        <v>783497</v>
      </c>
      <c r="AW49" s="29">
        <f>AW50+AW51+AW52+AW53</f>
        <v>603888.4</v>
      </c>
      <c r="AX49" s="29"/>
      <c r="AY49" s="29"/>
      <c r="AZ49" s="29">
        <f>AZ50+AZ51+AZ52+AZ53</f>
        <v>0</v>
      </c>
      <c r="BA49" s="29">
        <f>BA50+BA51+BA52+BA53</f>
        <v>0</v>
      </c>
      <c r="BB49" s="29">
        <f>BB50+BB51+BB52+BB53</f>
        <v>44094.5</v>
      </c>
      <c r="BC49" s="29">
        <f t="shared" ref="BC49:BC54" si="61">SUM(AW49:BB49)</f>
        <v>647982.9</v>
      </c>
      <c r="BD49" s="29">
        <f>BD50+BD51+BD52+BD53</f>
        <v>583734.69999999995</v>
      </c>
      <c r="BE49" s="29"/>
      <c r="BF49" s="29"/>
      <c r="BG49" s="29">
        <f>BG50+BG51+BG52+BG53</f>
        <v>0</v>
      </c>
      <c r="BH49" s="29">
        <f>BH50+BH51+BH52+BH53</f>
        <v>0</v>
      </c>
      <c r="BI49" s="29">
        <f>BI50+BI51+BI52+BI53</f>
        <v>44094.5</v>
      </c>
      <c r="BJ49" s="71">
        <f>SUM(BD49:BI49)</f>
        <v>627829.19999999995</v>
      </c>
    </row>
    <row r="50" spans="1:62" ht="76.8">
      <c r="A50" s="81" t="s">
        <v>16</v>
      </c>
      <c r="B50" s="16" t="s">
        <v>86</v>
      </c>
      <c r="C50" s="26" t="s">
        <v>111</v>
      </c>
      <c r="D50" s="27" t="s">
        <v>126</v>
      </c>
      <c r="E50" s="29">
        <f t="shared" si="2"/>
        <v>1899366.3</v>
      </c>
      <c r="F50" s="39">
        <f t="shared" si="49"/>
        <v>3650662.4000000004</v>
      </c>
      <c r="G50" s="39">
        <v>80869.5</v>
      </c>
      <c r="H50" s="39">
        <v>0</v>
      </c>
      <c r="I50" s="39"/>
      <c r="J50" s="39"/>
      <c r="K50" s="39">
        <v>339164.4</v>
      </c>
      <c r="L50" s="39">
        <v>0</v>
      </c>
      <c r="M50" s="39">
        <f>SUM(G50:L50)</f>
        <v>420033.9</v>
      </c>
      <c r="N50" s="39">
        <v>96136.5</v>
      </c>
      <c r="O50" s="39">
        <v>0</v>
      </c>
      <c r="P50" s="39"/>
      <c r="Q50" s="39"/>
      <c r="R50" s="39">
        <v>361256.2</v>
      </c>
      <c r="S50" s="39">
        <v>0</v>
      </c>
      <c r="T50" s="39">
        <f>SUM(N50:S50)</f>
        <v>457392.7</v>
      </c>
      <c r="U50" s="39">
        <v>153885.6</v>
      </c>
      <c r="V50" s="39">
        <v>0</v>
      </c>
      <c r="W50" s="39"/>
      <c r="X50" s="39"/>
      <c r="Y50" s="39">
        <v>279450.2</v>
      </c>
      <c r="Z50" s="39">
        <v>0</v>
      </c>
      <c r="AA50" s="39">
        <f>SUM(U50:Z50)</f>
        <v>433335.80000000005</v>
      </c>
      <c r="AB50" s="39">
        <f>422576.9-4327.2-1636.7+19832.9+1286.5</f>
        <v>437732.4</v>
      </c>
      <c r="AC50" s="39">
        <v>0</v>
      </c>
      <c r="AD50" s="39">
        <v>0</v>
      </c>
      <c r="AE50" s="39">
        <v>0</v>
      </c>
      <c r="AF50" s="39">
        <f>0+2158.4+642.9</f>
        <v>2801.3</v>
      </c>
      <c r="AG50" s="39">
        <f>Z50</f>
        <v>0</v>
      </c>
      <c r="AH50" s="39">
        <f>SUM(AB50:AG50)</f>
        <v>440533.7</v>
      </c>
      <c r="AI50" s="18">
        <v>471588.9</v>
      </c>
      <c r="AJ50" s="18"/>
      <c r="AK50" s="18"/>
      <c r="AL50" s="18">
        <v>0</v>
      </c>
      <c r="AM50" s="22">
        <v>0</v>
      </c>
      <c r="AN50" s="18">
        <f>Z50</f>
        <v>0</v>
      </c>
      <c r="AO50" s="18">
        <f>SUM(AI50:AN50)</f>
        <v>471588.9</v>
      </c>
      <c r="AP50" s="18">
        <f>515464.8+3974.7</f>
        <v>519439.5</v>
      </c>
      <c r="AQ50" s="18"/>
      <c r="AR50" s="18"/>
      <c r="AS50" s="18">
        <v>0</v>
      </c>
      <c r="AT50" s="18">
        <v>0</v>
      </c>
      <c r="AU50" s="18">
        <f>AG50</f>
        <v>0</v>
      </c>
      <c r="AV50" s="18">
        <f t="shared" si="60"/>
        <v>519439.5</v>
      </c>
      <c r="AW50" s="18">
        <v>459668.2</v>
      </c>
      <c r="AX50" s="18"/>
      <c r="AY50" s="18"/>
      <c r="AZ50" s="18">
        <v>0</v>
      </c>
      <c r="BA50" s="18">
        <v>0</v>
      </c>
      <c r="BB50" s="18">
        <f>AN50</f>
        <v>0</v>
      </c>
      <c r="BC50" s="18">
        <f t="shared" si="61"/>
        <v>459668.2</v>
      </c>
      <c r="BD50" s="18">
        <v>448669.7</v>
      </c>
      <c r="BE50" s="18"/>
      <c r="BF50" s="18"/>
      <c r="BG50" s="18">
        <v>0</v>
      </c>
      <c r="BH50" s="18">
        <v>0</v>
      </c>
      <c r="BI50" s="18">
        <f>AU50</f>
        <v>0</v>
      </c>
      <c r="BJ50" s="74">
        <f>SUM(BD50:BI50)</f>
        <v>448669.7</v>
      </c>
    </row>
    <row r="51" spans="1:62" ht="57.6">
      <c r="A51" s="73" t="s">
        <v>17</v>
      </c>
      <c r="B51" s="16" t="s">
        <v>20</v>
      </c>
      <c r="C51" s="26" t="s">
        <v>111</v>
      </c>
      <c r="D51" s="27" t="s">
        <v>127</v>
      </c>
      <c r="E51" s="29">
        <f t="shared" si="2"/>
        <v>596325.30000000005</v>
      </c>
      <c r="F51" s="39">
        <f t="shared" si="49"/>
        <v>1114999.1000000001</v>
      </c>
      <c r="G51" s="39">
        <v>23772.9</v>
      </c>
      <c r="H51" s="39">
        <v>0</v>
      </c>
      <c r="I51" s="39"/>
      <c r="J51" s="39"/>
      <c r="K51" s="39">
        <v>99900.2</v>
      </c>
      <c r="L51" s="39">
        <v>0</v>
      </c>
      <c r="M51" s="39">
        <f>SUM(G51:L51)</f>
        <v>123673.1</v>
      </c>
      <c r="N51" s="39">
        <v>25667.599999999999</v>
      </c>
      <c r="O51" s="39">
        <v>0</v>
      </c>
      <c r="P51" s="39"/>
      <c r="Q51" s="39"/>
      <c r="R51" s="39">
        <v>99273.700000000012</v>
      </c>
      <c r="S51" s="39">
        <v>0</v>
      </c>
      <c r="T51" s="39">
        <f>SUM(N51:S51)</f>
        <v>124941.30000000002</v>
      </c>
      <c r="U51" s="39">
        <v>49592</v>
      </c>
      <c r="V51" s="39">
        <v>0</v>
      </c>
      <c r="W51" s="39"/>
      <c r="X51" s="39"/>
      <c r="Y51" s="39">
        <v>79496.800000000003</v>
      </c>
      <c r="Z51" s="39">
        <v>0</v>
      </c>
      <c r="AA51" s="39">
        <f>SUM(U51:Z51)</f>
        <v>129088.8</v>
      </c>
      <c r="AB51" s="39">
        <f>133887.2+6205.9</f>
        <v>140093.1</v>
      </c>
      <c r="AC51" s="39">
        <v>0</v>
      </c>
      <c r="AD51" s="39">
        <v>0</v>
      </c>
      <c r="AE51" s="39">
        <v>0</v>
      </c>
      <c r="AF51" s="39">
        <f>0+674.3+203.2</f>
        <v>877.5</v>
      </c>
      <c r="AG51" s="39">
        <f>Z51</f>
        <v>0</v>
      </c>
      <c r="AH51" s="39">
        <f>SUM(AB51:AG51)</f>
        <v>140970.6</v>
      </c>
      <c r="AI51" s="18">
        <v>148341</v>
      </c>
      <c r="AJ51" s="18"/>
      <c r="AK51" s="18"/>
      <c r="AL51" s="18">
        <v>0</v>
      </c>
      <c r="AM51" s="22">
        <v>0</v>
      </c>
      <c r="AN51" s="18">
        <f>Z51</f>
        <v>0</v>
      </c>
      <c r="AO51" s="18">
        <f>SUM(AI51:AN51)</f>
        <v>148341</v>
      </c>
      <c r="AP51" s="18">
        <v>168699.1</v>
      </c>
      <c r="AQ51" s="18"/>
      <c r="AR51" s="18"/>
      <c r="AS51" s="18">
        <v>0</v>
      </c>
      <c r="AT51" s="18">
        <v>0</v>
      </c>
      <c r="AU51" s="18">
        <f>AG51</f>
        <v>0</v>
      </c>
      <c r="AV51" s="18">
        <f t="shared" si="60"/>
        <v>168699.1</v>
      </c>
      <c r="AW51" s="18">
        <v>144220.20000000001</v>
      </c>
      <c r="AX51" s="18"/>
      <c r="AY51" s="18"/>
      <c r="AZ51" s="18">
        <v>0</v>
      </c>
      <c r="BA51" s="18">
        <v>0</v>
      </c>
      <c r="BB51" s="18">
        <f>AN51</f>
        <v>0</v>
      </c>
      <c r="BC51" s="18">
        <f t="shared" si="61"/>
        <v>144220.20000000001</v>
      </c>
      <c r="BD51" s="18">
        <v>135065</v>
      </c>
      <c r="BE51" s="18"/>
      <c r="BF51" s="18"/>
      <c r="BG51" s="18">
        <v>0</v>
      </c>
      <c r="BH51" s="18">
        <v>0</v>
      </c>
      <c r="BI51" s="18">
        <f>AU51</f>
        <v>0</v>
      </c>
      <c r="BJ51" s="74">
        <f>SUM(BD51:BI51)</f>
        <v>135065</v>
      </c>
    </row>
    <row r="52" spans="1:62" ht="57.6">
      <c r="A52" s="73" t="s">
        <v>21</v>
      </c>
      <c r="B52" s="16" t="s">
        <v>24</v>
      </c>
      <c r="C52" s="26" t="s">
        <v>111</v>
      </c>
      <c r="D52" s="28" t="s">
        <v>26</v>
      </c>
      <c r="E52" s="29">
        <f t="shared" si="2"/>
        <v>126514.29999999999</v>
      </c>
      <c r="F52" s="39">
        <f t="shared" si="49"/>
        <v>321730</v>
      </c>
      <c r="G52" s="39">
        <v>30000</v>
      </c>
      <c r="H52" s="39">
        <v>0</v>
      </c>
      <c r="I52" s="39"/>
      <c r="J52" s="39"/>
      <c r="K52" s="39">
        <v>0</v>
      </c>
      <c r="L52" s="39">
        <v>0</v>
      </c>
      <c r="M52" s="39">
        <f>SUM(G52:L52)</f>
        <v>30000</v>
      </c>
      <c r="N52" s="39">
        <v>43143.7</v>
      </c>
      <c r="O52" s="39">
        <v>0</v>
      </c>
      <c r="P52" s="39"/>
      <c r="Q52" s="39"/>
      <c r="R52" s="39">
        <v>0</v>
      </c>
      <c r="S52" s="39">
        <v>0</v>
      </c>
      <c r="T52" s="39">
        <f>SUM(N52:S52)</f>
        <v>43143.7</v>
      </c>
      <c r="U52" s="39">
        <v>122072</v>
      </c>
      <c r="V52" s="39">
        <v>0</v>
      </c>
      <c r="W52" s="39"/>
      <c r="X52" s="39"/>
      <c r="Y52" s="39">
        <v>0</v>
      </c>
      <c r="Z52" s="39">
        <v>0</v>
      </c>
      <c r="AA52" s="39">
        <f>SUM(U52:Z52)</f>
        <v>122072</v>
      </c>
      <c r="AB52" s="39">
        <v>0</v>
      </c>
      <c r="AC52" s="39">
        <v>0</v>
      </c>
      <c r="AD52" s="39">
        <v>0</v>
      </c>
      <c r="AE52" s="39">
        <v>0</v>
      </c>
      <c r="AF52" s="39">
        <v>0</v>
      </c>
      <c r="AG52" s="39">
        <f>Z52</f>
        <v>0</v>
      </c>
      <c r="AH52" s="39">
        <f>SUM(AB52:AG52)</f>
        <v>0</v>
      </c>
      <c r="AI52" s="18">
        <v>75250.399999999994</v>
      </c>
      <c r="AJ52" s="18"/>
      <c r="AK52" s="18"/>
      <c r="AL52" s="18">
        <v>0</v>
      </c>
      <c r="AM52" s="22">
        <v>0</v>
      </c>
      <c r="AN52" s="18">
        <f>Z52</f>
        <v>0</v>
      </c>
      <c r="AO52" s="18">
        <f>SUM(AI52:AN52)</f>
        <v>75250.399999999994</v>
      </c>
      <c r="AP52" s="18">
        <v>51263.899999999994</v>
      </c>
      <c r="AQ52" s="18"/>
      <c r="AR52" s="18"/>
      <c r="AS52" s="18">
        <v>0</v>
      </c>
      <c r="AT52" s="18">
        <v>0</v>
      </c>
      <c r="AU52" s="18">
        <f>AG52</f>
        <v>0</v>
      </c>
      <c r="AV52" s="18">
        <f t="shared" si="60"/>
        <v>51263.899999999994</v>
      </c>
      <c r="AW52" s="18">
        <v>0</v>
      </c>
      <c r="AX52" s="18"/>
      <c r="AY52" s="18"/>
      <c r="AZ52" s="18">
        <v>0</v>
      </c>
      <c r="BA52" s="18">
        <v>0</v>
      </c>
      <c r="BB52" s="18">
        <f>AN52</f>
        <v>0</v>
      </c>
      <c r="BC52" s="18">
        <f t="shared" si="61"/>
        <v>0</v>
      </c>
      <c r="BD52" s="18">
        <v>0</v>
      </c>
      <c r="BE52" s="18"/>
      <c r="BF52" s="18"/>
      <c r="BG52" s="18">
        <v>0</v>
      </c>
      <c r="BH52" s="18">
        <v>0</v>
      </c>
      <c r="BI52" s="18">
        <f>AU52</f>
        <v>0</v>
      </c>
      <c r="BJ52" s="74">
        <f>SUM(BD52:BI52)</f>
        <v>0</v>
      </c>
    </row>
    <row r="53" spans="1:62" ht="57.6">
      <c r="A53" s="73" t="s">
        <v>22</v>
      </c>
      <c r="B53" s="16" t="s">
        <v>23</v>
      </c>
      <c r="C53" s="26" t="s">
        <v>111</v>
      </c>
      <c r="D53" s="49" t="s">
        <v>5</v>
      </c>
      <c r="E53" s="29">
        <f t="shared" si="2"/>
        <v>176378</v>
      </c>
      <c r="F53" s="39">
        <f t="shared" si="49"/>
        <v>230670</v>
      </c>
      <c r="G53" s="39">
        <v>0</v>
      </c>
      <c r="H53" s="39">
        <v>0</v>
      </c>
      <c r="I53" s="39"/>
      <c r="J53" s="39"/>
      <c r="K53" s="39">
        <v>0</v>
      </c>
      <c r="L53" s="39">
        <v>8800</v>
      </c>
      <c r="M53" s="39">
        <f>SUM(G53:L53)</f>
        <v>8800</v>
      </c>
      <c r="N53" s="39">
        <v>0</v>
      </c>
      <c r="O53" s="39">
        <v>0</v>
      </c>
      <c r="P53" s="39"/>
      <c r="Q53" s="39"/>
      <c r="R53" s="39">
        <v>0</v>
      </c>
      <c r="S53" s="39">
        <v>7375</v>
      </c>
      <c r="T53" s="39">
        <f>SUM(N53:S53)</f>
        <v>7375</v>
      </c>
      <c r="U53" s="39">
        <v>0</v>
      </c>
      <c r="V53" s="39">
        <v>0</v>
      </c>
      <c r="W53" s="39"/>
      <c r="X53" s="39"/>
      <c r="Y53" s="39">
        <v>0</v>
      </c>
      <c r="Z53" s="39">
        <v>7375</v>
      </c>
      <c r="AA53" s="39">
        <f>SUM(U53:Z53)</f>
        <v>7375</v>
      </c>
      <c r="AB53" s="39">
        <f>U53</f>
        <v>0</v>
      </c>
      <c r="AC53" s="39">
        <v>0</v>
      </c>
      <c r="AD53" s="39">
        <v>0</v>
      </c>
      <c r="AE53" s="39">
        <v>0</v>
      </c>
      <c r="AF53" s="39">
        <f>Y53</f>
        <v>0</v>
      </c>
      <c r="AG53" s="39">
        <v>30742</v>
      </c>
      <c r="AH53" s="39">
        <f>SUM(AB53:AG53)</f>
        <v>30742</v>
      </c>
      <c r="AI53" s="18">
        <f>U53</f>
        <v>0</v>
      </c>
      <c r="AJ53" s="18"/>
      <c r="AK53" s="18"/>
      <c r="AL53" s="18">
        <v>0</v>
      </c>
      <c r="AM53" s="22">
        <f>Y53</f>
        <v>0</v>
      </c>
      <c r="AN53" s="18">
        <v>44094.5</v>
      </c>
      <c r="AO53" s="18">
        <f>SUM(AI53:AN53)</f>
        <v>44094.5</v>
      </c>
      <c r="AP53" s="18">
        <f>AB53</f>
        <v>0</v>
      </c>
      <c r="AQ53" s="18"/>
      <c r="AR53" s="18"/>
      <c r="AS53" s="18">
        <v>0</v>
      </c>
      <c r="AT53" s="18">
        <f>AF53</f>
        <v>0</v>
      </c>
      <c r="AU53" s="18">
        <v>44094.5</v>
      </c>
      <c r="AV53" s="18">
        <f t="shared" si="60"/>
        <v>44094.5</v>
      </c>
      <c r="AW53" s="18">
        <f>AI53</f>
        <v>0</v>
      </c>
      <c r="AX53" s="18"/>
      <c r="AY53" s="18"/>
      <c r="AZ53" s="18">
        <v>0</v>
      </c>
      <c r="BA53" s="18">
        <f>AM53</f>
        <v>0</v>
      </c>
      <c r="BB53" s="18">
        <v>44094.5</v>
      </c>
      <c r="BC53" s="18">
        <f t="shared" si="61"/>
        <v>44094.5</v>
      </c>
      <c r="BD53" s="18">
        <f>AP53</f>
        <v>0</v>
      </c>
      <c r="BE53" s="18"/>
      <c r="BF53" s="18"/>
      <c r="BG53" s="18">
        <v>0</v>
      </c>
      <c r="BH53" s="18">
        <f>AT53</f>
        <v>0</v>
      </c>
      <c r="BI53" s="18">
        <v>44094.5</v>
      </c>
      <c r="BJ53" s="74">
        <f>SUM(BD53:BI53)</f>
        <v>44094.5</v>
      </c>
    </row>
    <row r="54" spans="1:62" ht="153.6">
      <c r="A54" s="70">
        <v>5</v>
      </c>
      <c r="B54" s="12" t="s">
        <v>151</v>
      </c>
      <c r="C54" s="11" t="s">
        <v>120</v>
      </c>
      <c r="D54" s="47" t="s">
        <v>149</v>
      </c>
      <c r="E54" s="29">
        <f t="shared" si="2"/>
        <v>11826.8</v>
      </c>
      <c r="F54" s="39">
        <f>SUM(AV54,BC54)</f>
        <v>11826.8</v>
      </c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18"/>
      <c r="AJ54" s="18"/>
      <c r="AK54" s="18"/>
      <c r="AL54" s="18"/>
      <c r="AM54" s="22"/>
      <c r="AN54" s="18"/>
      <c r="AO54" s="18"/>
      <c r="AP54" s="29">
        <f>3785.8+24.5</f>
        <v>3810.3</v>
      </c>
      <c r="AQ54" s="29"/>
      <c r="AR54" s="29"/>
      <c r="AS54" s="29"/>
      <c r="AT54" s="29"/>
      <c r="AU54" s="29"/>
      <c r="AV54" s="29">
        <f t="shared" si="60"/>
        <v>3810.3</v>
      </c>
      <c r="AW54" s="29">
        <v>8016.5</v>
      </c>
      <c r="AX54" s="29"/>
      <c r="AY54" s="29"/>
      <c r="AZ54" s="29"/>
      <c r="BA54" s="29"/>
      <c r="BB54" s="29"/>
      <c r="BC54" s="29">
        <f t="shared" si="61"/>
        <v>8016.5</v>
      </c>
      <c r="BD54" s="18"/>
      <c r="BE54" s="18"/>
      <c r="BF54" s="18"/>
      <c r="BG54" s="18"/>
      <c r="BH54" s="18"/>
      <c r="BI54" s="18"/>
      <c r="BJ54" s="74"/>
    </row>
    <row r="55" spans="1:62" s="19" customFormat="1" ht="33.75" customHeight="1" thickBot="1">
      <c r="A55" s="106" t="s">
        <v>87</v>
      </c>
      <c r="B55" s="107"/>
      <c r="C55" s="107"/>
      <c r="D55" s="107"/>
      <c r="E55" s="82">
        <f t="shared" si="2"/>
        <v>20061846.600000001</v>
      </c>
      <c r="F55" s="83">
        <f t="shared" si="49"/>
        <v>33526910.799999997</v>
      </c>
      <c r="G55" s="84">
        <f t="shared" ref="G55:AL55" si="62">G49+G39+G36+G18</f>
        <v>785850.5</v>
      </c>
      <c r="H55" s="84">
        <f t="shared" si="62"/>
        <v>2429593.2999999998</v>
      </c>
      <c r="I55" s="84">
        <f t="shared" si="62"/>
        <v>1654466.9</v>
      </c>
      <c r="J55" s="84">
        <f t="shared" si="62"/>
        <v>775126.4</v>
      </c>
      <c r="K55" s="84">
        <f t="shared" si="62"/>
        <v>439064.60000000003</v>
      </c>
      <c r="L55" s="84">
        <f t="shared" si="62"/>
        <v>8800</v>
      </c>
      <c r="M55" s="84">
        <f t="shared" si="62"/>
        <v>3663308.4</v>
      </c>
      <c r="N55" s="84">
        <f t="shared" si="62"/>
        <v>806870.60000000009</v>
      </c>
      <c r="O55" s="84">
        <f t="shared" si="62"/>
        <v>2087463.6999999997</v>
      </c>
      <c r="P55" s="84">
        <f t="shared" si="62"/>
        <v>1282811.8999999997</v>
      </c>
      <c r="Q55" s="84">
        <f t="shared" si="62"/>
        <v>804651.8</v>
      </c>
      <c r="R55" s="84">
        <f t="shared" si="62"/>
        <v>460529.9</v>
      </c>
      <c r="S55" s="84">
        <f t="shared" si="62"/>
        <v>7375</v>
      </c>
      <c r="T55" s="84">
        <f t="shared" si="62"/>
        <v>3362239.1999999997</v>
      </c>
      <c r="U55" s="84">
        <f t="shared" si="62"/>
        <v>1122141.4000000001</v>
      </c>
      <c r="V55" s="84">
        <f t="shared" si="62"/>
        <v>1814118.6</v>
      </c>
      <c r="W55" s="84">
        <f t="shared" si="62"/>
        <v>978085.39999999991</v>
      </c>
      <c r="X55" s="84">
        <f t="shared" si="62"/>
        <v>836033.2</v>
      </c>
      <c r="Y55" s="84">
        <f t="shared" si="62"/>
        <v>359775.7</v>
      </c>
      <c r="Z55" s="84">
        <f t="shared" si="62"/>
        <v>7375</v>
      </c>
      <c r="AA55" s="84">
        <f t="shared" si="62"/>
        <v>3303410.7</v>
      </c>
      <c r="AB55" s="84">
        <f t="shared" si="62"/>
        <v>1470820.5</v>
      </c>
      <c r="AC55" s="84">
        <f t="shared" si="62"/>
        <v>1630202</v>
      </c>
      <c r="AD55" s="84">
        <f t="shared" si="62"/>
        <v>761563.5</v>
      </c>
      <c r="AE55" s="84">
        <f t="shared" si="62"/>
        <v>868638.5</v>
      </c>
      <c r="AF55" s="84">
        <f t="shared" si="62"/>
        <v>4341.4000000000005</v>
      </c>
      <c r="AG55" s="84">
        <f t="shared" si="62"/>
        <v>30742</v>
      </c>
      <c r="AH55" s="84">
        <f t="shared" si="62"/>
        <v>3136105.9000000004</v>
      </c>
      <c r="AI55" s="85">
        <f t="shared" si="62"/>
        <v>2033629.5</v>
      </c>
      <c r="AJ55" s="85">
        <f t="shared" si="62"/>
        <v>2634506.1</v>
      </c>
      <c r="AK55" s="85">
        <f t="shared" si="62"/>
        <v>1731122.1</v>
      </c>
      <c r="AL55" s="85">
        <f t="shared" si="62"/>
        <v>903384</v>
      </c>
      <c r="AM55" s="86">
        <f t="shared" ref="AM55:BJ55" si="63">AM49+AM39+AM36+AM18</f>
        <v>0</v>
      </c>
      <c r="AN55" s="85">
        <f t="shared" si="63"/>
        <v>44094.5</v>
      </c>
      <c r="AO55" s="85">
        <f t="shared" si="63"/>
        <v>4712230.0999999996</v>
      </c>
      <c r="AP55" s="85">
        <f>AP49+AP39+AP36+AP18+AP54</f>
        <v>2464234.2999999998</v>
      </c>
      <c r="AQ55" s="86">
        <f>AQ49+AQ39+AQ36+AQ18</f>
        <v>3663473.7000000007</v>
      </c>
      <c r="AR55" s="85">
        <f t="shared" si="63"/>
        <v>3663473.7000000007</v>
      </c>
      <c r="AS55" s="85">
        <f t="shared" si="63"/>
        <v>0</v>
      </c>
      <c r="AT55" s="85">
        <f t="shared" si="63"/>
        <v>0</v>
      </c>
      <c r="AU55" s="85">
        <f t="shared" si="63"/>
        <v>44094.5</v>
      </c>
      <c r="AV55" s="85">
        <f>AV49+AV39+AV36+AV18+AV54</f>
        <v>6171802.5000000009</v>
      </c>
      <c r="AW55" s="87">
        <f>AW49+AW39+AW36+AW18+AW54</f>
        <v>839794.6</v>
      </c>
      <c r="AX55" s="85">
        <f t="shared" si="63"/>
        <v>3393580.9000000004</v>
      </c>
      <c r="AY55" s="85">
        <f t="shared" si="63"/>
        <v>3393580.9000000004</v>
      </c>
      <c r="AZ55" s="85">
        <f t="shared" si="63"/>
        <v>0</v>
      </c>
      <c r="BA55" s="85">
        <f t="shared" si="63"/>
        <v>0</v>
      </c>
      <c r="BB55" s="85">
        <f t="shared" si="63"/>
        <v>44094.5</v>
      </c>
      <c r="BC55" s="85">
        <f>BC49+BC39+BC36+BC18+BC54</f>
        <v>4277470</v>
      </c>
      <c r="BD55" s="85">
        <f t="shared" si="63"/>
        <v>1757381.2</v>
      </c>
      <c r="BE55" s="85">
        <f t="shared" si="63"/>
        <v>3098868.3000000003</v>
      </c>
      <c r="BF55" s="85">
        <f t="shared" si="63"/>
        <v>3098868.3000000003</v>
      </c>
      <c r="BG55" s="85">
        <f t="shared" si="63"/>
        <v>0</v>
      </c>
      <c r="BH55" s="85">
        <f t="shared" si="63"/>
        <v>0</v>
      </c>
      <c r="BI55" s="85">
        <f t="shared" si="63"/>
        <v>44094.5</v>
      </c>
      <c r="BJ55" s="88">
        <f t="shared" si="63"/>
        <v>4900344</v>
      </c>
    </row>
    <row r="56" spans="1:62" ht="15.75" customHeight="1">
      <c r="G56" s="43">
        <f>G55+N55+U55+AB55+AI55+AP55+AW55+BD55</f>
        <v>11280722.6</v>
      </c>
      <c r="H56" s="43">
        <f>H55+O55+V55+AC55+AJ55+AQ55+AX55+BE55</f>
        <v>20751806.600000001</v>
      </c>
      <c r="K56" s="43">
        <f>K55+R55+Y55+AF55+AM55+AT55+BA55+BH55</f>
        <v>1263711.5999999999</v>
      </c>
      <c r="L56" s="43">
        <f>L55+S55+Z55+AG55+AN55+AU55+BB55+BI55</f>
        <v>230670</v>
      </c>
    </row>
    <row r="59" spans="1:62">
      <c r="F59" s="44"/>
      <c r="G59" s="45"/>
      <c r="H59" s="43"/>
      <c r="I59" s="46"/>
      <c r="J59" s="43"/>
    </row>
    <row r="60" spans="1:62">
      <c r="E60" s="92"/>
      <c r="F60" s="44"/>
      <c r="G60" s="45"/>
      <c r="H60" s="43"/>
      <c r="I60" s="43"/>
      <c r="AI60" s="91"/>
    </row>
    <row r="61" spans="1:62">
      <c r="F61" s="44"/>
      <c r="G61" s="45"/>
      <c r="H61" s="43"/>
      <c r="I61" s="43"/>
    </row>
    <row r="62" spans="1:62">
      <c r="E62" s="92"/>
      <c r="F62" s="44"/>
      <c r="G62" s="45"/>
      <c r="H62" s="43"/>
      <c r="I62" s="43"/>
    </row>
    <row r="63" spans="1:62">
      <c r="F63" s="44"/>
      <c r="G63" s="45"/>
      <c r="H63" s="43"/>
      <c r="I63" s="43"/>
    </row>
    <row r="64" spans="1:62">
      <c r="BD64" s="4"/>
    </row>
    <row r="65" spans="56:56">
      <c r="BD65" s="4"/>
    </row>
  </sheetData>
  <mergeCells count="69">
    <mergeCell ref="BD12:BJ12"/>
    <mergeCell ref="BD13:BJ13"/>
    <mergeCell ref="N13:T13"/>
    <mergeCell ref="AP12:AV12"/>
    <mergeCell ref="AP13:AV13"/>
    <mergeCell ref="AW12:BC12"/>
    <mergeCell ref="AW13:BC13"/>
    <mergeCell ref="G12:M12"/>
    <mergeCell ref="G13:M13"/>
    <mergeCell ref="G14:G16"/>
    <mergeCell ref="H14:J14"/>
    <mergeCell ref="K14:K16"/>
    <mergeCell ref="L14:L16"/>
    <mergeCell ref="M14:M15"/>
    <mergeCell ref="A55:D55"/>
    <mergeCell ref="AI12:AO12"/>
    <mergeCell ref="U13:AA13"/>
    <mergeCell ref="AB13:AH13"/>
    <mergeCell ref="AI13:AO13"/>
    <mergeCell ref="V14:X14"/>
    <mergeCell ref="C12:C16"/>
    <mergeCell ref="D12:D14"/>
    <mergeCell ref="F12:F15"/>
    <mergeCell ref="U12:AA12"/>
    <mergeCell ref="AB12:AH12"/>
    <mergeCell ref="E12:E15"/>
    <mergeCell ref="AI14:AI16"/>
    <mergeCell ref="A12:A16"/>
    <mergeCell ref="B12:B16"/>
    <mergeCell ref="AN14:AN16"/>
    <mergeCell ref="A10:BJ10"/>
    <mergeCell ref="BD7:BJ7"/>
    <mergeCell ref="BD8:BJ8"/>
    <mergeCell ref="BD14:BD16"/>
    <mergeCell ref="BH14:BH16"/>
    <mergeCell ref="BI14:BI16"/>
    <mergeCell ref="BJ14:BJ15"/>
    <mergeCell ref="AW14:AW16"/>
    <mergeCell ref="BA14:BA16"/>
    <mergeCell ref="BB14:BB16"/>
    <mergeCell ref="BC14:BC15"/>
    <mergeCell ref="AC14:AE14"/>
    <mergeCell ref="N12:T12"/>
    <mergeCell ref="AF14:AF16"/>
    <mergeCell ref="AP14:AP16"/>
    <mergeCell ref="AT14:AT16"/>
    <mergeCell ref="D15:D16"/>
    <mergeCell ref="AG14:AG16"/>
    <mergeCell ref="AJ14:AL14"/>
    <mergeCell ref="AM14:AM16"/>
    <mergeCell ref="Y14:Y16"/>
    <mergeCell ref="Z14:Z16"/>
    <mergeCell ref="AA14:AA15"/>
    <mergeCell ref="U14:U16"/>
    <mergeCell ref="N14:N16"/>
    <mergeCell ref="O14:Q14"/>
    <mergeCell ref="R14:R16"/>
    <mergeCell ref="S14:S16"/>
    <mergeCell ref="T14:T15"/>
    <mergeCell ref="AH14:AH15"/>
    <mergeCell ref="AB14:AB16"/>
    <mergeCell ref="BF14:BF16"/>
    <mergeCell ref="AY14:AY16"/>
    <mergeCell ref="AR14:AR16"/>
    <mergeCell ref="AL15:AL16"/>
    <mergeCell ref="AK15:AK16"/>
    <mergeCell ref="AU14:AU16"/>
    <mergeCell ref="AV14:AV15"/>
    <mergeCell ref="AO14:AO15"/>
  </mergeCells>
  <printOptions horizontalCentered="1"/>
  <pageMargins left="0" right="0" top="0.39370078740157483" bottom="0" header="0.31496062992125984" footer="0.31496062992125984"/>
  <pageSetup paperSize="8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</vt:lpstr>
      <vt:lpstr>'прил.7 '!Заголовки_для_печати</vt:lpstr>
      <vt:lpstr>'прил.7 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2022-09-26T03:24:57Z</cp:lastPrinted>
  <dcterms:created xsi:type="dcterms:W3CDTF">2005-04-22T01:58:34Z</dcterms:created>
  <dcterms:modified xsi:type="dcterms:W3CDTF">2022-11-01T03:32:37Z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