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6'!$3:$6</definedName>
    <definedName name="_xlnm.Print_Area" localSheetId="0">'приложение 6'!$A$1:$M$28</definedName>
  </definedNames>
  <calcPr calcId="152511"/>
</workbook>
</file>

<file path=xl/calcChain.xml><?xml version="1.0" encoding="utf-8"?>
<calcChain xmlns="http://schemas.openxmlformats.org/spreadsheetml/2006/main">
  <c r="G14" i="3" l="1"/>
  <c r="F26" i="3" l="1"/>
  <c r="I26" i="3" l="1"/>
  <c r="H26" i="3"/>
  <c r="G26" i="3"/>
  <c r="R27" i="3" l="1"/>
  <c r="S21" i="3"/>
  <c r="T21" i="3"/>
  <c r="R21" i="3"/>
  <c r="E26" i="3" l="1"/>
  <c r="D26" i="3"/>
  <c r="T27" i="3" l="1"/>
  <c r="S27" i="3"/>
  <c r="T16" i="3"/>
  <c r="S16" i="3"/>
  <c r="R16" i="3"/>
  <c r="T13" i="3"/>
  <c r="S13" i="3"/>
  <c r="R13" i="3"/>
  <c r="T10" i="3"/>
  <c r="S10" i="3"/>
  <c r="R10" i="3"/>
  <c r="T9" i="3"/>
  <c r="S9" i="3"/>
  <c r="R9" i="3"/>
  <c r="T8" i="3"/>
  <c r="S8" i="3"/>
  <c r="R8" i="3"/>
  <c r="O15" i="3" l="1"/>
  <c r="O14" i="3"/>
  <c r="O11" i="3"/>
  <c r="O18" i="3" l="1"/>
  <c r="O28" i="3" l="1"/>
  <c r="P8" i="3"/>
  <c r="P14" i="3" l="1"/>
  <c r="P9" i="3"/>
  <c r="P10" i="3"/>
  <c r="P26" i="3"/>
  <c r="P12" i="3" l="1"/>
  <c r="P15" i="3"/>
  <c r="P13" i="3"/>
  <c r="P16" i="3"/>
</calcChain>
</file>

<file path=xl/comments1.xml><?xml version="1.0" encoding="utf-8"?>
<comments xmlns="http://schemas.openxmlformats.org/spreadsheetml/2006/main">
  <authors>
    <author>Автор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K2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
БЫЛО</t>
        </r>
        <r>
          <rPr>
            <sz val="9"/>
            <color indexed="81"/>
            <rFont val="Tahoma"/>
            <family val="2"/>
            <charset val="204"/>
          </rPr>
          <t xml:space="preserve">
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      </r>
      </text>
    </comment>
  </commentList>
</comments>
</file>

<file path=xl/sharedStrings.xml><?xml version="1.0" encoding="utf-8"?>
<sst xmlns="http://schemas.openxmlformats.org/spreadsheetml/2006/main" count="174" uniqueCount="127">
  <si>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</si>
  <si>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</si>
  <si>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</si>
  <si>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</si>
  <si>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</si>
  <si>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 xml:space="preserve">Охват учащихся 1-9 классов школ дополнительным образованием по обучению правилам дорожного движения 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</si>
  <si>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</si>
  <si>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</si>
  <si>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</si>
  <si>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</si>
  <si>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</si>
  <si>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</si>
  <si>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</si>
  <si>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</si>
  <si>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</si>
  <si>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</si>
  <si>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</si>
  <si>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</si>
  <si>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</si>
  <si>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</si>
  <si>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</si>
  <si>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</si>
  <si>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</si>
  <si>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</si>
  <si>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</si>
  <si>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</si>
  <si>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</si>
  <si>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</si>
  <si>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</si>
  <si>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</si>
  <si>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</si>
  <si>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</si>
  <si>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</si>
  <si>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 xml:space="preserve">Удельный вес ДТП по вине детей среди учащихся 1 - 9 классов муниципального образования город Норильск </t>
  </si>
  <si>
    <t>2019 год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</si>
  <si>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</si>
  <si>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</si>
  <si>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</si>
  <si>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</si>
  <si>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</si>
  <si>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</si>
  <si>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Количество лиц осваивающих программы по спортивной подготовке</t>
  </si>
  <si>
    <t>факт</t>
  </si>
  <si>
    <t>план</t>
  </si>
  <si>
    <t>Значения индикаторов результативности МП за отчетный период (текущий и два предыдущих года)</t>
  </si>
  <si>
    <t>Доля спортсменов, выполнивших требования спортивной программы в их общей численности</t>
  </si>
  <si>
    <t>(кол-во детей выполнивших требования спортивной программы/общее количество потребителей работы) х 100%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</si>
  <si>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</si>
  <si>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</si>
  <si>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</si>
  <si>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</si>
  <si>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</si>
  <si>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</si>
  <si>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</si>
  <si>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2022 год</t>
  </si>
  <si>
    <t>(к-во лиц в возрасте 5-18 лет занимающихся в спортивных школах /общая численность лиц в возрасте 5-18 лет на территории) *100%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</si>
  <si>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</si>
  <si>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</si>
  <si>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</si>
  <si>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</si>
  <si>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</si>
  <si>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</si>
  <si>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</si>
  <si>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3.2.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</si>
  <si>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</si>
  <si>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</si>
  <si>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>2023 год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</si>
  <si>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</si>
  <si>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</si>
  <si>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>2020 год</t>
  </si>
  <si>
    <t>2021 год</t>
  </si>
  <si>
    <t xml:space="preserve"> 2018: 0,2</t>
  </si>
  <si>
    <t xml:space="preserve">по стат. форме 1-ФК/данные о численности населения от 3 до 79 лет предоставленные Управлением экономики </t>
  </si>
  <si>
    <t>кол-во инвалидов занимающихся спортом /общее кол-во инвалидов МО г.Норильск *100%</t>
  </si>
  <si>
    <t xml:space="preserve">по стат. форме 3-АФК,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</si>
  <si>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</si>
  <si>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</si>
  <si>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98,0=5520/5632*100</t>
  </si>
  <si>
    <t>Проверка расчета индикаторов</t>
  </si>
  <si>
    <t>40,2=
69900/173750*100</t>
  </si>
  <si>
    <t>40,6=
71104/175006*100</t>
  </si>
  <si>
    <t>17,4=
5848/33675* 100</t>
  </si>
  <si>
    <t>16,2=
5632/34689*100</t>
  </si>
  <si>
    <t>42,9=
3/7*100</t>
  </si>
  <si>
    <t>8,5=
479/5613*100</t>
  </si>
  <si>
    <t>8,2=
479/5855*100</t>
  </si>
  <si>
    <t>63,4=
418/659*100</t>
  </si>
  <si>
    <t>87,0=
702/807*100</t>
  </si>
  <si>
    <t>44,4=
4/9*100</t>
  </si>
  <si>
    <t>99,0=5789/ 5848*100</t>
  </si>
  <si>
    <t>91,2=237/260*100</t>
  </si>
  <si>
    <t>91,2=196/215*100</t>
  </si>
  <si>
    <t>33,3=6/ 18*100</t>
  </si>
  <si>
    <t>50,0=
500/1000*100</t>
  </si>
  <si>
    <t>50,0=
405/810*100</t>
  </si>
  <si>
    <t>43,5=
76724/176206*100</t>
  </si>
  <si>
    <t>45,7=
80598/176293*100</t>
  </si>
  <si>
    <t>46,4=
81790/176389*100</t>
  </si>
  <si>
    <t>16,2=
5750/35533*100</t>
  </si>
  <si>
    <t>16,2=
5760/35537*100</t>
  </si>
  <si>
    <t>16,2=
5770/35556*100</t>
  </si>
  <si>
    <t>8,9=
460/5141*100</t>
  </si>
  <si>
    <t>9,1=
470/5141*100</t>
  </si>
  <si>
    <t>9,3=
480/5141*100</t>
  </si>
  <si>
    <t>96,0=250/260*100</t>
  </si>
  <si>
    <t>90,0=5099/5663*100</t>
  </si>
  <si>
    <t>Количество выездных соревнований</t>
  </si>
  <si>
    <t>кол-во мероприятий в соответствии с календарным планом</t>
  </si>
  <si>
    <t>41,5=
73114/176206*100</t>
  </si>
  <si>
    <t>15,6 = 
5532/35498*100</t>
  </si>
  <si>
    <t>19,0=
4/21*100</t>
  </si>
  <si>
    <t>9,8=
503/5137*100</t>
  </si>
  <si>
    <t>47,2=
399/844*100</t>
  </si>
  <si>
    <t>99,7=5515/5532*100</t>
  </si>
  <si>
    <t>95,5=168/176*100</t>
  </si>
  <si>
    <t>Присвоение баллов в соответствии порядком проведения оценки качества финансового менеджмента</t>
  </si>
  <si>
    <t>1.2.1.</t>
  </si>
  <si>
    <t>1.2.2.</t>
  </si>
  <si>
    <t>2019-2021-0,3; 2022-2024-0,3</t>
  </si>
  <si>
    <t>2019-2021-0,2;
2022-2024-0,3.</t>
  </si>
  <si>
    <t>2019-2021-0,2;
2022-2024-0,1.</t>
  </si>
  <si>
    <t>2022-2024-0,1.</t>
  </si>
  <si>
    <t>2019-2021-0,1;
2022-2024-0,1.</t>
  </si>
  <si>
    <t xml:space="preserve">Количество муниципальных соревнований среди клубов по месту жительства </t>
  </si>
  <si>
    <t>2022-2024-0,1</t>
  </si>
  <si>
    <t>Доля спортивных школ, оснащенных в целях реализации спортивных программ</t>
  </si>
  <si>
    <t xml:space="preserve">Приложение № 3
 к Постановлению Администрации города Норильска 
от 11.05.2022 №273
Приложение № 6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</si>
</sst>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tabSelected="1" topLeftCell="C1" zoomScale="78" zoomScaleNormal="78" zoomScaleSheetLayoutView="70" zoomScalePageLayoutView="55" workbookViewId="0">
      <selection activeCell="G3" sqref="G3:I3"/>
    </sheetView>
  </sheetViews>
  <sheetFormatPr defaultColWidth="9.109375" defaultRowHeight="13.8" x14ac:dyDescent="0.3"/>
  <cols>
    <col min="1" max="1" width="4.88671875" style="7" customWidth="1"/>
    <col min="2" max="2" width="39.5546875" style="8" customWidth="1"/>
    <col min="3" max="3" width="10" style="6" bestFit="1" customWidth="1"/>
    <col min="4" max="4" width="21.33203125" style="6" customWidth="1"/>
    <col min="5" max="5" width="19.88671875" style="6" customWidth="1"/>
    <col min="6" max="6" width="19.109375" style="6" customWidth="1"/>
    <col min="7" max="7" width="22.5546875" style="6" customWidth="1"/>
    <col min="8" max="8" width="23.33203125" style="6" customWidth="1"/>
    <col min="9" max="9" width="22.6640625" style="6" customWidth="1"/>
    <col min="10" max="10" width="16.109375" style="6" customWidth="1"/>
    <col min="11" max="11" width="39.44140625" style="6" customWidth="1"/>
    <col min="12" max="12" width="38.33203125" style="6" customWidth="1"/>
    <col min="13" max="13" width="18.5546875" style="6" customWidth="1"/>
    <col min="14" max="14" width="9.109375" style="6" hidden="1" customWidth="1"/>
    <col min="15" max="15" width="14.44140625" style="12" hidden="1" customWidth="1"/>
    <col min="16" max="16" width="9.109375" style="6" hidden="1" customWidth="1"/>
    <col min="17" max="17" width="12.33203125" style="6" hidden="1" customWidth="1"/>
    <col min="18" max="20" width="10.6640625" style="6" customWidth="1"/>
    <col min="21" max="16384" width="9.109375" style="6"/>
  </cols>
  <sheetData>
    <row r="1" spans="1:20" s="4" customFormat="1" ht="129.6" customHeight="1" x14ac:dyDescent="0.3">
      <c r="A1" s="1"/>
      <c r="B1" s="2"/>
      <c r="C1" s="3"/>
      <c r="H1" s="54"/>
      <c r="I1" s="5"/>
      <c r="J1" s="5"/>
      <c r="K1" s="5"/>
      <c r="L1" s="81" t="s">
        <v>126</v>
      </c>
      <c r="M1" s="82"/>
      <c r="O1" s="12"/>
    </row>
    <row r="2" spans="1:20" ht="30.75" customHeight="1" x14ac:dyDescent="0.3">
      <c r="A2" s="83" t="s">
        <v>59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20" s="9" customFormat="1" ht="76.5" customHeight="1" x14ac:dyDescent="0.3">
      <c r="A3" s="76" t="s">
        <v>0</v>
      </c>
      <c r="B3" s="75" t="s">
        <v>9</v>
      </c>
      <c r="C3" s="75" t="s">
        <v>2</v>
      </c>
      <c r="D3" s="70" t="s">
        <v>44</v>
      </c>
      <c r="E3" s="71"/>
      <c r="F3" s="71"/>
      <c r="G3" s="70" t="s">
        <v>3</v>
      </c>
      <c r="H3" s="71"/>
      <c r="I3" s="71"/>
      <c r="J3" s="75" t="s">
        <v>35</v>
      </c>
      <c r="K3" s="75" t="s">
        <v>1</v>
      </c>
      <c r="L3" s="64" t="s">
        <v>10</v>
      </c>
      <c r="M3" s="75" t="s">
        <v>36</v>
      </c>
      <c r="O3" s="69" t="s">
        <v>60</v>
      </c>
      <c r="P3" s="67" t="s">
        <v>48</v>
      </c>
      <c r="R3" s="66" t="s">
        <v>78</v>
      </c>
      <c r="S3" s="66"/>
      <c r="T3" s="66"/>
    </row>
    <row r="4" spans="1:20" s="9" customFormat="1" ht="15.75" customHeight="1" x14ac:dyDescent="0.3">
      <c r="A4" s="76"/>
      <c r="B4" s="75"/>
      <c r="C4" s="75"/>
      <c r="D4" s="79" t="s">
        <v>34</v>
      </c>
      <c r="E4" s="79" t="s">
        <v>69</v>
      </c>
      <c r="F4" s="79" t="s">
        <v>70</v>
      </c>
      <c r="G4" s="64" t="s">
        <v>54</v>
      </c>
      <c r="H4" s="64" t="s">
        <v>66</v>
      </c>
      <c r="I4" s="64" t="s">
        <v>76</v>
      </c>
      <c r="J4" s="75"/>
      <c r="K4" s="75"/>
      <c r="L4" s="77"/>
      <c r="M4" s="75"/>
      <c r="O4" s="68"/>
      <c r="P4" s="68"/>
      <c r="Q4" s="9" t="s">
        <v>47</v>
      </c>
      <c r="R4" s="66"/>
      <c r="S4" s="66"/>
      <c r="T4" s="66"/>
    </row>
    <row r="5" spans="1:20" s="9" customFormat="1" ht="16.5" customHeight="1" x14ac:dyDescent="0.3">
      <c r="A5" s="76"/>
      <c r="B5" s="75"/>
      <c r="C5" s="75"/>
      <c r="D5" s="80"/>
      <c r="E5" s="80"/>
      <c r="F5" s="89"/>
      <c r="G5" s="65"/>
      <c r="H5" s="65"/>
      <c r="I5" s="65"/>
      <c r="J5" s="75"/>
      <c r="K5" s="75"/>
      <c r="L5" s="77"/>
      <c r="M5" s="75"/>
      <c r="O5" s="12"/>
      <c r="P5" s="68"/>
      <c r="R5" s="64" t="s">
        <v>54</v>
      </c>
      <c r="S5" s="64" t="s">
        <v>66</v>
      </c>
      <c r="T5" s="64" t="s">
        <v>76</v>
      </c>
    </row>
    <row r="6" spans="1:20" s="9" customFormat="1" ht="16.5" customHeight="1" x14ac:dyDescent="0.3">
      <c r="A6" s="76"/>
      <c r="B6" s="75"/>
      <c r="C6" s="75"/>
      <c r="D6" s="53" t="s">
        <v>42</v>
      </c>
      <c r="E6" s="53" t="s">
        <v>42</v>
      </c>
      <c r="F6" s="53" t="s">
        <v>42</v>
      </c>
      <c r="G6" s="75" t="s">
        <v>43</v>
      </c>
      <c r="H6" s="75"/>
      <c r="I6" s="75"/>
      <c r="J6" s="75"/>
      <c r="K6" s="75"/>
      <c r="L6" s="78"/>
      <c r="M6" s="75"/>
      <c r="O6" s="12"/>
      <c r="P6" s="68"/>
      <c r="R6" s="65"/>
      <c r="S6" s="65"/>
      <c r="T6" s="65"/>
    </row>
    <row r="7" spans="1:20" s="9" customFormat="1" ht="16.5" customHeight="1" x14ac:dyDescent="0.3">
      <c r="A7" s="86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/>
      <c r="O7" s="12"/>
      <c r="P7" s="68"/>
      <c r="R7" s="51"/>
      <c r="S7" s="51"/>
      <c r="T7" s="51"/>
    </row>
    <row r="8" spans="1:20" s="9" customFormat="1" ht="83.25" customHeight="1" x14ac:dyDescent="0.3">
      <c r="A8" s="10">
        <v>1</v>
      </c>
      <c r="B8" s="24" t="s">
        <v>39</v>
      </c>
      <c r="C8" s="53" t="s">
        <v>4</v>
      </c>
      <c r="D8" s="25" t="s">
        <v>79</v>
      </c>
      <c r="E8" s="41" t="s">
        <v>80</v>
      </c>
      <c r="F8" s="41" t="s">
        <v>108</v>
      </c>
      <c r="G8" s="41" t="s">
        <v>95</v>
      </c>
      <c r="H8" s="41" t="s">
        <v>96</v>
      </c>
      <c r="I8" s="41" t="s">
        <v>97</v>
      </c>
      <c r="J8" s="16" t="s">
        <v>38</v>
      </c>
      <c r="K8" s="26" t="s">
        <v>40</v>
      </c>
      <c r="L8" s="11" t="s">
        <v>72</v>
      </c>
      <c r="M8" s="10" t="s">
        <v>32</v>
      </c>
      <c r="O8" s="12">
        <v>2620241.2000000002</v>
      </c>
      <c r="P8" s="13">
        <f>O8/O11</f>
        <v>0.49199702493126912</v>
      </c>
      <c r="Q8" s="33" t="s">
        <v>38</v>
      </c>
      <c r="R8" s="39">
        <f>76724/176206*100</f>
        <v>43.542217631635701</v>
      </c>
      <c r="S8" s="39">
        <f>80598/176293*100</f>
        <v>45.718207756405526</v>
      </c>
      <c r="T8" s="39">
        <f>81790/176389*100</f>
        <v>46.369104649382898</v>
      </c>
    </row>
    <row r="9" spans="1:20" s="9" customFormat="1" ht="63.75" customHeight="1" x14ac:dyDescent="0.3">
      <c r="A9" s="10">
        <v>2</v>
      </c>
      <c r="B9" s="24" t="s">
        <v>49</v>
      </c>
      <c r="C9" s="53" t="s">
        <v>4</v>
      </c>
      <c r="D9" s="53" t="s">
        <v>81</v>
      </c>
      <c r="E9" s="53" t="s">
        <v>82</v>
      </c>
      <c r="F9" s="53" t="s">
        <v>109</v>
      </c>
      <c r="G9" s="53" t="s">
        <v>98</v>
      </c>
      <c r="H9" s="53" t="s">
        <v>99</v>
      </c>
      <c r="I9" s="53" t="s">
        <v>100</v>
      </c>
      <c r="J9" s="53">
        <v>0.4</v>
      </c>
      <c r="K9" s="26" t="s">
        <v>55</v>
      </c>
      <c r="L9" s="26" t="s">
        <v>53</v>
      </c>
      <c r="M9" s="10" t="s">
        <v>20</v>
      </c>
      <c r="O9" s="12">
        <v>2283961.9999999995</v>
      </c>
      <c r="P9" s="13">
        <f>O9/O11</f>
        <v>0.42885460661257863</v>
      </c>
      <c r="Q9" s="52">
        <v>0.4</v>
      </c>
      <c r="R9" s="39">
        <f xml:space="preserve"> 5750/35533*100</f>
        <v>16.182140545408494</v>
      </c>
      <c r="S9" s="39">
        <f xml:space="preserve"> 5760/35537*100</f>
        <v>16.208458789430736</v>
      </c>
      <c r="T9" s="39">
        <f xml:space="preserve"> 5770/35556*100</f>
        <v>16.227922150973111</v>
      </c>
    </row>
    <row r="10" spans="1:20" s="9" customFormat="1" ht="55.2" x14ac:dyDescent="0.3">
      <c r="A10" s="14">
        <v>3</v>
      </c>
      <c r="B10" s="24" t="s">
        <v>33</v>
      </c>
      <c r="C10" s="53" t="s">
        <v>4</v>
      </c>
      <c r="D10" s="25" t="s">
        <v>88</v>
      </c>
      <c r="E10" s="25" t="s">
        <v>83</v>
      </c>
      <c r="F10" s="25" t="s">
        <v>110</v>
      </c>
      <c r="G10" s="25" t="s">
        <v>92</v>
      </c>
      <c r="H10" s="25" t="s">
        <v>92</v>
      </c>
      <c r="I10" s="25" t="s">
        <v>92</v>
      </c>
      <c r="J10" s="10">
        <v>0.2</v>
      </c>
      <c r="K10" s="53" t="s">
        <v>8</v>
      </c>
      <c r="L10" s="53" t="s">
        <v>67</v>
      </c>
      <c r="M10" s="10" t="s">
        <v>6</v>
      </c>
      <c r="O10" s="12">
        <v>421522.5</v>
      </c>
      <c r="P10" s="13">
        <f>O10/O11</f>
        <v>7.9148368456152376E-2</v>
      </c>
      <c r="Q10" s="34">
        <v>0.2</v>
      </c>
      <c r="R10" s="39">
        <f>6/18*100</f>
        <v>33.333333333333329</v>
      </c>
      <c r="S10" s="39">
        <f t="shared" ref="S10:T10" si="0">6/18*100</f>
        <v>33.333333333333329</v>
      </c>
      <c r="T10" s="39">
        <f t="shared" si="0"/>
        <v>33.333333333333329</v>
      </c>
    </row>
    <row r="11" spans="1:20" s="9" customFormat="1" ht="19.5" customHeight="1" x14ac:dyDescent="0.3">
      <c r="A11" s="84" t="s">
        <v>25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O11" s="12">
        <f>SUM(O8:O10)</f>
        <v>5325725.6999999993</v>
      </c>
      <c r="R11" s="51"/>
      <c r="S11" s="51"/>
      <c r="T11" s="51"/>
    </row>
    <row r="12" spans="1:20" s="9" customFormat="1" ht="55.2" x14ac:dyDescent="0.3">
      <c r="A12" s="53">
        <v>1</v>
      </c>
      <c r="B12" s="24" t="s">
        <v>12</v>
      </c>
      <c r="C12" s="53" t="s">
        <v>13</v>
      </c>
      <c r="D12" s="32">
        <v>7205</v>
      </c>
      <c r="E12" s="40">
        <v>6371</v>
      </c>
      <c r="F12" s="40">
        <v>8167</v>
      </c>
      <c r="G12" s="40">
        <v>7015</v>
      </c>
      <c r="H12" s="40">
        <v>7015</v>
      </c>
      <c r="I12" s="40">
        <v>7015</v>
      </c>
      <c r="J12" s="11" t="s">
        <v>118</v>
      </c>
      <c r="K12" s="26" t="s">
        <v>14</v>
      </c>
      <c r="L12" s="26" t="s">
        <v>14</v>
      </c>
      <c r="M12" s="27" t="s">
        <v>30</v>
      </c>
      <c r="O12" s="12">
        <v>2620241.2000000002</v>
      </c>
      <c r="P12" s="13">
        <f>O12/O$18</f>
        <v>0.94007707420123854</v>
      </c>
      <c r="Q12" s="35">
        <v>0.3</v>
      </c>
      <c r="R12" s="51"/>
      <c r="S12" s="51"/>
      <c r="T12" s="51"/>
    </row>
    <row r="13" spans="1:20" s="9" customFormat="1" ht="114.75" customHeight="1" x14ac:dyDescent="0.3">
      <c r="A13" s="28">
        <v>2</v>
      </c>
      <c r="B13" s="15" t="s">
        <v>51</v>
      </c>
      <c r="C13" s="26" t="s">
        <v>4</v>
      </c>
      <c r="D13" s="29" t="s">
        <v>84</v>
      </c>
      <c r="E13" s="29" t="s">
        <v>85</v>
      </c>
      <c r="F13" s="41" t="s">
        <v>111</v>
      </c>
      <c r="G13" s="29" t="s">
        <v>101</v>
      </c>
      <c r="H13" s="29" t="s">
        <v>102</v>
      </c>
      <c r="I13" s="29" t="s">
        <v>103</v>
      </c>
      <c r="J13" s="26" t="s">
        <v>119</v>
      </c>
      <c r="K13" s="26" t="s">
        <v>73</v>
      </c>
      <c r="L13" s="26" t="s">
        <v>74</v>
      </c>
      <c r="M13" s="30" t="s">
        <v>31</v>
      </c>
      <c r="O13" s="12">
        <v>19535.3</v>
      </c>
      <c r="P13" s="13">
        <f t="shared" ref="P13:P16" si="1">O13/O$18</f>
        <v>7.0087775383592373E-3</v>
      </c>
      <c r="Q13" s="34">
        <v>0.2</v>
      </c>
      <c r="R13" s="39">
        <f>460/5141*100</f>
        <v>8.9476755495039875</v>
      </c>
      <c r="S13" s="39">
        <f>470/5141*100</f>
        <v>9.1421902353627704</v>
      </c>
      <c r="T13" s="39">
        <f>480/5141*100</f>
        <v>9.3367049212215516</v>
      </c>
    </row>
    <row r="14" spans="1:20" s="9" customFormat="1" ht="41.4" x14ac:dyDescent="0.3">
      <c r="A14" s="53">
        <v>3</v>
      </c>
      <c r="B14" s="24" t="s">
        <v>106</v>
      </c>
      <c r="C14" s="53" t="s">
        <v>15</v>
      </c>
      <c r="D14" s="53">
        <v>276</v>
      </c>
      <c r="E14" s="53">
        <v>185</v>
      </c>
      <c r="F14" s="53">
        <v>232</v>
      </c>
      <c r="G14" s="26">
        <f>198+33</f>
        <v>231</v>
      </c>
      <c r="H14" s="53">
        <v>190</v>
      </c>
      <c r="I14" s="53">
        <v>190</v>
      </c>
      <c r="J14" s="26" t="s">
        <v>120</v>
      </c>
      <c r="K14" s="53" t="s">
        <v>16</v>
      </c>
      <c r="L14" s="11" t="s">
        <v>17</v>
      </c>
      <c r="M14" s="31" t="s">
        <v>116</v>
      </c>
      <c r="O14" s="12">
        <f>105695.3+1576</f>
        <v>107271.3</v>
      </c>
      <c r="P14" s="13">
        <f t="shared" si="1"/>
        <v>3.8486262199740745E-2</v>
      </c>
      <c r="Q14" s="34">
        <v>0.2</v>
      </c>
      <c r="R14" s="39"/>
      <c r="S14" s="39"/>
      <c r="T14" s="39"/>
    </row>
    <row r="15" spans="1:20" s="9" customFormat="1" ht="41.4" x14ac:dyDescent="0.3">
      <c r="A15" s="53">
        <v>4</v>
      </c>
      <c r="B15" s="24" t="s">
        <v>18</v>
      </c>
      <c r="C15" s="53" t="s">
        <v>15</v>
      </c>
      <c r="D15" s="53">
        <v>560</v>
      </c>
      <c r="E15" s="53">
        <v>352</v>
      </c>
      <c r="F15" s="53">
        <v>562</v>
      </c>
      <c r="G15" s="53">
        <v>550</v>
      </c>
      <c r="H15" s="53">
        <v>550</v>
      </c>
      <c r="I15" s="53">
        <v>550</v>
      </c>
      <c r="J15" s="26" t="s">
        <v>120</v>
      </c>
      <c r="K15" s="53" t="s">
        <v>19</v>
      </c>
      <c r="L15" s="11" t="s">
        <v>17</v>
      </c>
      <c r="M15" s="31" t="s">
        <v>117</v>
      </c>
      <c r="O15" s="12">
        <f>34704.3+726.9</f>
        <v>35431.200000000004</v>
      </c>
      <c r="P15" s="13">
        <f t="shared" si="1"/>
        <v>1.271182928939478E-2</v>
      </c>
      <c r="Q15" s="34">
        <v>0.2</v>
      </c>
      <c r="R15" s="39"/>
      <c r="S15" s="39"/>
      <c r="T15" s="39"/>
    </row>
    <row r="16" spans="1:20" s="9" customFormat="1" ht="142.5" customHeight="1" x14ac:dyDescent="0.3">
      <c r="A16" s="42">
        <v>5</v>
      </c>
      <c r="B16" s="43" t="s">
        <v>28</v>
      </c>
      <c r="C16" s="42" t="s">
        <v>4</v>
      </c>
      <c r="D16" s="42" t="s">
        <v>87</v>
      </c>
      <c r="E16" s="42" t="s">
        <v>86</v>
      </c>
      <c r="F16" s="42" t="s">
        <v>112</v>
      </c>
      <c r="G16" s="42" t="s">
        <v>94</v>
      </c>
      <c r="H16" s="42" t="s">
        <v>93</v>
      </c>
      <c r="I16" s="42" t="s">
        <v>93</v>
      </c>
      <c r="J16" s="26" t="s">
        <v>122</v>
      </c>
      <c r="K16" s="42" t="s">
        <v>29</v>
      </c>
      <c r="L16" s="42" t="s">
        <v>75</v>
      </c>
      <c r="M16" s="44" t="s">
        <v>27</v>
      </c>
      <c r="O16" s="12">
        <v>4783.1000000000004</v>
      </c>
      <c r="P16" s="13">
        <f t="shared" si="1"/>
        <v>1.7160567712666849E-3</v>
      </c>
      <c r="Q16" s="45">
        <v>0.1</v>
      </c>
      <c r="R16" s="46">
        <f xml:space="preserve"> 405/810*100</f>
        <v>50</v>
      </c>
      <c r="S16" s="46">
        <f>500/1000*100</f>
        <v>50</v>
      </c>
      <c r="T16" s="46">
        <f>500/1000*100</f>
        <v>50</v>
      </c>
    </row>
    <row r="17" spans="1:20" s="9" customFormat="1" ht="58.5" customHeight="1" x14ac:dyDescent="0.3">
      <c r="A17" s="26">
        <v>6</v>
      </c>
      <c r="B17" s="15" t="s">
        <v>123</v>
      </c>
      <c r="C17" s="26" t="s">
        <v>15</v>
      </c>
      <c r="D17" s="26"/>
      <c r="E17" s="26"/>
      <c r="F17" s="26"/>
      <c r="G17" s="26">
        <v>30</v>
      </c>
      <c r="H17" s="26">
        <v>30</v>
      </c>
      <c r="I17" s="26">
        <v>30</v>
      </c>
      <c r="J17" s="26" t="s">
        <v>121</v>
      </c>
      <c r="K17" s="26" t="s">
        <v>107</v>
      </c>
      <c r="L17" s="26" t="s">
        <v>17</v>
      </c>
      <c r="M17" s="10" t="s">
        <v>30</v>
      </c>
      <c r="N17" s="51"/>
      <c r="O17" s="48"/>
      <c r="P17" s="49"/>
      <c r="Q17" s="11"/>
      <c r="R17" s="39"/>
      <c r="S17" s="39"/>
      <c r="T17" s="39"/>
    </row>
    <row r="18" spans="1:20" s="9" customFormat="1" ht="22.5" customHeight="1" x14ac:dyDescent="0.3">
      <c r="A18" s="72" t="s">
        <v>50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4"/>
      <c r="O18" s="12">
        <f>SUM(O12:O16)</f>
        <v>2787262.1</v>
      </c>
      <c r="R18" s="47"/>
      <c r="S18" s="47"/>
      <c r="T18" s="47"/>
    </row>
    <row r="19" spans="1:20" s="22" customFormat="1" ht="69" hidden="1" x14ac:dyDescent="0.3">
      <c r="A19" s="18">
        <v>1</v>
      </c>
      <c r="B19" s="19" t="s">
        <v>68</v>
      </c>
      <c r="C19" s="18" t="s">
        <v>4</v>
      </c>
      <c r="D19" s="20"/>
      <c r="E19" s="20"/>
      <c r="F19" s="20"/>
      <c r="G19" s="20"/>
      <c r="H19" s="20"/>
      <c r="I19" s="20"/>
      <c r="J19" s="21" t="s">
        <v>71</v>
      </c>
      <c r="K19" s="18" t="s">
        <v>56</v>
      </c>
      <c r="L19" s="18" t="s">
        <v>22</v>
      </c>
      <c r="M19" s="21" t="s">
        <v>20</v>
      </c>
      <c r="O19" s="23">
        <v>2283961.9999999995</v>
      </c>
      <c r="Q19" s="36">
        <v>0.4</v>
      </c>
      <c r="R19" s="38"/>
      <c r="S19" s="38"/>
      <c r="T19" s="38"/>
    </row>
    <row r="20" spans="1:20" s="22" customFormat="1" ht="41.4" hidden="1" x14ac:dyDescent="0.3">
      <c r="A20" s="18">
        <v>2</v>
      </c>
      <c r="B20" s="19" t="s">
        <v>23</v>
      </c>
      <c r="C20" s="18" t="s">
        <v>4</v>
      </c>
      <c r="D20" s="20"/>
      <c r="E20" s="20"/>
      <c r="F20" s="20"/>
      <c r="G20" s="20"/>
      <c r="H20" s="20"/>
      <c r="I20" s="20"/>
      <c r="J20" s="21" t="s">
        <v>71</v>
      </c>
      <c r="K20" s="18" t="s">
        <v>24</v>
      </c>
      <c r="L20" s="18" t="s">
        <v>21</v>
      </c>
      <c r="M20" s="21" t="s">
        <v>20</v>
      </c>
      <c r="O20" s="23"/>
      <c r="Q20" s="36">
        <v>0.2</v>
      </c>
      <c r="R20" s="38"/>
      <c r="S20" s="38"/>
      <c r="T20" s="38"/>
    </row>
    <row r="21" spans="1:20" s="9" customFormat="1" ht="62.25" customHeight="1" x14ac:dyDescent="0.3">
      <c r="A21" s="53">
        <v>1</v>
      </c>
      <c r="B21" s="24" t="s">
        <v>45</v>
      </c>
      <c r="C21" s="53" t="s">
        <v>4</v>
      </c>
      <c r="D21" s="55" t="s">
        <v>89</v>
      </c>
      <c r="E21" s="55" t="s">
        <v>77</v>
      </c>
      <c r="F21" s="55" t="s">
        <v>113</v>
      </c>
      <c r="G21" s="55" t="s">
        <v>105</v>
      </c>
      <c r="H21" s="55" t="s">
        <v>105</v>
      </c>
      <c r="I21" s="55" t="s">
        <v>105</v>
      </c>
      <c r="J21" s="50">
        <v>0.4</v>
      </c>
      <c r="K21" s="53" t="s">
        <v>46</v>
      </c>
      <c r="L21" s="11" t="s">
        <v>14</v>
      </c>
      <c r="M21" s="50" t="s">
        <v>20</v>
      </c>
      <c r="O21" s="12"/>
      <c r="Q21" s="37">
        <v>0.4</v>
      </c>
      <c r="R21" s="39">
        <f>5099/5663*100</f>
        <v>90.040614515274584</v>
      </c>
      <c r="S21" s="39">
        <f t="shared" ref="S21:T21" si="2">5099/5663*100</f>
        <v>90.040614515274584</v>
      </c>
      <c r="T21" s="39">
        <f t="shared" si="2"/>
        <v>90.040614515274584</v>
      </c>
    </row>
    <row r="22" spans="1:20" s="9" customFormat="1" ht="27.6" x14ac:dyDescent="0.3">
      <c r="A22" s="53">
        <v>2</v>
      </c>
      <c r="B22" s="24" t="s">
        <v>41</v>
      </c>
      <c r="C22" s="53" t="s">
        <v>13</v>
      </c>
      <c r="D22" s="32">
        <v>2159</v>
      </c>
      <c r="E22" s="32">
        <v>3156</v>
      </c>
      <c r="F22" s="32">
        <v>3728</v>
      </c>
      <c r="G22" s="32">
        <v>3500</v>
      </c>
      <c r="H22" s="32">
        <v>3600</v>
      </c>
      <c r="I22" s="32">
        <v>3700</v>
      </c>
      <c r="J22" s="50">
        <v>0.3</v>
      </c>
      <c r="K22" s="53" t="s">
        <v>19</v>
      </c>
      <c r="L22" s="11" t="s">
        <v>53</v>
      </c>
      <c r="M22" s="50" t="s">
        <v>20</v>
      </c>
      <c r="O22" s="12"/>
      <c r="Q22" s="37">
        <v>0.4</v>
      </c>
      <c r="R22" s="51"/>
      <c r="S22" s="51"/>
      <c r="T22" s="51"/>
    </row>
    <row r="23" spans="1:20" s="9" customFormat="1" ht="27.6" x14ac:dyDescent="0.3">
      <c r="A23" s="56">
        <v>3</v>
      </c>
      <c r="B23" s="60" t="s">
        <v>37</v>
      </c>
      <c r="C23" s="56" t="s">
        <v>13</v>
      </c>
      <c r="D23" s="61">
        <v>145</v>
      </c>
      <c r="E23" s="61">
        <v>168</v>
      </c>
      <c r="F23" s="61">
        <v>176</v>
      </c>
      <c r="G23" s="61">
        <v>150</v>
      </c>
      <c r="H23" s="61">
        <v>160</v>
      </c>
      <c r="I23" s="61">
        <v>160</v>
      </c>
      <c r="J23" s="50">
        <v>0.2</v>
      </c>
      <c r="K23" s="56" t="s">
        <v>19</v>
      </c>
      <c r="L23" s="62" t="s">
        <v>57</v>
      </c>
      <c r="M23" s="50" t="s">
        <v>20</v>
      </c>
      <c r="O23" s="12"/>
      <c r="Q23" s="37">
        <v>0.2</v>
      </c>
      <c r="R23" s="63"/>
      <c r="S23" s="63"/>
      <c r="T23" s="63"/>
    </row>
    <row r="24" spans="1:20" s="9" customFormat="1" ht="27.6" x14ac:dyDescent="0.3">
      <c r="A24" s="57">
        <v>4</v>
      </c>
      <c r="B24" s="24" t="s">
        <v>125</v>
      </c>
      <c r="C24" s="57" t="s">
        <v>4</v>
      </c>
      <c r="D24" s="32"/>
      <c r="E24" s="32"/>
      <c r="F24" s="32"/>
      <c r="G24" s="32">
        <v>100</v>
      </c>
      <c r="H24" s="32">
        <v>100</v>
      </c>
      <c r="I24" s="32">
        <v>100</v>
      </c>
      <c r="J24" s="26" t="s">
        <v>124</v>
      </c>
      <c r="K24" s="57" t="s">
        <v>19</v>
      </c>
      <c r="L24" s="11" t="s">
        <v>14</v>
      </c>
      <c r="M24" s="57" t="s">
        <v>20</v>
      </c>
      <c r="N24" s="59"/>
      <c r="O24" s="48"/>
      <c r="P24" s="59"/>
      <c r="Q24" s="10"/>
      <c r="R24" s="59"/>
      <c r="S24" s="59"/>
      <c r="T24" s="59"/>
    </row>
    <row r="25" spans="1:20" ht="15" customHeight="1" x14ac:dyDescent="0.3">
      <c r="A25" s="72" t="s">
        <v>26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4"/>
      <c r="R25" s="58"/>
      <c r="S25" s="58"/>
      <c r="T25" s="58"/>
    </row>
    <row r="26" spans="1:20" ht="83.25" customHeight="1" x14ac:dyDescent="0.3">
      <c r="A26" s="53">
        <v>1</v>
      </c>
      <c r="B26" s="24" t="s">
        <v>5</v>
      </c>
      <c r="C26" s="10" t="s">
        <v>4</v>
      </c>
      <c r="D26" s="55">
        <f>21163*100/21163</f>
        <v>100</v>
      </c>
      <c r="E26" s="55">
        <f>21324/21324*100</f>
        <v>100</v>
      </c>
      <c r="F26" s="55">
        <f>21761/21761*100</f>
        <v>100</v>
      </c>
      <c r="G26" s="55">
        <f>21600/21600*100</f>
        <v>100</v>
      </c>
      <c r="H26" s="55">
        <f>21643/21643*100</f>
        <v>100</v>
      </c>
      <c r="I26" s="55">
        <f>21690/21690*100</f>
        <v>100</v>
      </c>
      <c r="J26" s="53">
        <v>0.4</v>
      </c>
      <c r="K26" s="53" t="s">
        <v>52</v>
      </c>
      <c r="L26" s="53" t="s">
        <v>65</v>
      </c>
      <c r="M26" s="42" t="s">
        <v>6</v>
      </c>
      <c r="O26" s="12">
        <v>421522.5</v>
      </c>
      <c r="P26" s="13">
        <f>O26/O28</f>
        <v>1</v>
      </c>
      <c r="Q26" s="37">
        <v>0.4</v>
      </c>
      <c r="R26" s="10"/>
      <c r="S26" s="10"/>
      <c r="T26" s="10"/>
    </row>
    <row r="27" spans="1:20" ht="82.8" x14ac:dyDescent="0.3">
      <c r="A27" s="53">
        <v>2</v>
      </c>
      <c r="B27" s="24" t="s">
        <v>7</v>
      </c>
      <c r="C27" s="10" t="s">
        <v>4</v>
      </c>
      <c r="D27" s="55" t="s">
        <v>90</v>
      </c>
      <c r="E27" s="55" t="s">
        <v>91</v>
      </c>
      <c r="F27" s="55" t="s">
        <v>114</v>
      </c>
      <c r="G27" s="41" t="s">
        <v>104</v>
      </c>
      <c r="H27" s="41" t="s">
        <v>104</v>
      </c>
      <c r="I27" s="41" t="s">
        <v>104</v>
      </c>
      <c r="J27" s="53">
        <v>0.4</v>
      </c>
      <c r="K27" s="53" t="s">
        <v>58</v>
      </c>
      <c r="L27" s="53" t="s">
        <v>11</v>
      </c>
      <c r="M27" s="42" t="s">
        <v>6</v>
      </c>
      <c r="Q27" s="37">
        <v>0.4</v>
      </c>
      <c r="R27" s="39">
        <f>246/256*100</f>
        <v>96.09375</v>
      </c>
      <c r="S27" s="39">
        <f>250/260*100</f>
        <v>96.15384615384616</v>
      </c>
      <c r="T27" s="39">
        <f>250/260*100</f>
        <v>96.15384615384616</v>
      </c>
    </row>
    <row r="28" spans="1:20" ht="41.4" x14ac:dyDescent="0.3">
      <c r="A28" s="14">
        <v>3</v>
      </c>
      <c r="B28" s="15" t="s">
        <v>61</v>
      </c>
      <c r="C28" s="10" t="s">
        <v>62</v>
      </c>
      <c r="D28" s="10">
        <v>50</v>
      </c>
      <c r="E28" s="10">
        <v>50</v>
      </c>
      <c r="F28" s="10">
        <v>50</v>
      </c>
      <c r="G28" s="10">
        <v>5</v>
      </c>
      <c r="H28" s="10">
        <v>5</v>
      </c>
      <c r="I28" s="10">
        <v>5</v>
      </c>
      <c r="J28" s="53">
        <v>0.2</v>
      </c>
      <c r="K28" s="17" t="s">
        <v>115</v>
      </c>
      <c r="L28" s="17" t="s">
        <v>64</v>
      </c>
      <c r="M28" s="10" t="s">
        <v>63</v>
      </c>
      <c r="O28" s="12">
        <f>SUM(O26:O27)</f>
        <v>421522.5</v>
      </c>
      <c r="R28" s="10"/>
      <c r="S28" s="10"/>
      <c r="T28" s="10"/>
    </row>
  </sheetData>
  <mergeCells count="28">
    <mergeCell ref="L1:M1"/>
    <mergeCell ref="A2:M2"/>
    <mergeCell ref="A11:M11"/>
    <mergeCell ref="A7:M7"/>
    <mergeCell ref="F4:F5"/>
    <mergeCell ref="H4:H5"/>
    <mergeCell ref="G4:G5"/>
    <mergeCell ref="O3:O4"/>
    <mergeCell ref="G3:I3"/>
    <mergeCell ref="D3:F3"/>
    <mergeCell ref="A18:M18"/>
    <mergeCell ref="A25:M25"/>
    <mergeCell ref="B3:B6"/>
    <mergeCell ref="A3:A6"/>
    <mergeCell ref="I4:I5"/>
    <mergeCell ref="J3:J6"/>
    <mergeCell ref="K3:K6"/>
    <mergeCell ref="M3:M6"/>
    <mergeCell ref="L3:L6"/>
    <mergeCell ref="D4:D5"/>
    <mergeCell ref="E4:E5"/>
    <mergeCell ref="C3:C6"/>
    <mergeCell ref="G6:I6"/>
    <mergeCell ref="R5:R6"/>
    <mergeCell ref="S5:S6"/>
    <mergeCell ref="T5:T6"/>
    <mergeCell ref="R3:T4"/>
    <mergeCell ref="P3:P7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48" fitToHeight="0" orientation="landscape" r:id="rId1"/>
  <rowBreaks count="1" manualBreakCount="1">
    <brk id="17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2022-05-11T08:59:24Z</dcterms:modified>
</cp:coreProperties>
</file>