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пожарка" sheetId="2" r:id="rId1"/>
  </sheets>
  <definedNames>
    <definedName name="_xlnm._FilterDatabase" localSheetId="0" hidden="1">пожарка!$A$14:$P$89</definedName>
    <definedName name="_xlnm.Print_Titles" localSheetId="0">пожарка!$7:$8</definedName>
    <definedName name="_xlnm.Print_Area" localSheetId="0">пожарка!$A$1:$M$109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G12" i="2"/>
  <c r="H51" i="2"/>
  <c r="H52" i="2"/>
  <c r="G51" i="2"/>
  <c r="D41" i="2" l="1"/>
  <c r="E41" i="2"/>
  <c r="F41" i="2"/>
  <c r="G41" i="2"/>
  <c r="H41" i="2"/>
  <c r="I41" i="2"/>
  <c r="J41" i="2"/>
  <c r="K41" i="2"/>
  <c r="L41" i="2"/>
  <c r="C41" i="2"/>
  <c r="C99" i="2" l="1"/>
  <c r="D99" i="2"/>
  <c r="E99" i="2"/>
  <c r="F99" i="2"/>
  <c r="H99" i="2"/>
  <c r="I99" i="2"/>
  <c r="J99" i="2"/>
  <c r="K99" i="2"/>
  <c r="L99" i="2"/>
  <c r="G99" i="2"/>
  <c r="G53" i="2" l="1"/>
  <c r="C36" i="2" l="1"/>
  <c r="C26" i="2"/>
  <c r="C15" i="2"/>
  <c r="C14" i="2" l="1"/>
  <c r="C60" i="2"/>
  <c r="D94" i="2" l="1"/>
  <c r="E94" i="2"/>
  <c r="F94" i="2"/>
  <c r="G94" i="2"/>
  <c r="H94" i="2"/>
  <c r="I94" i="2"/>
  <c r="J94" i="2"/>
  <c r="K94" i="2"/>
  <c r="L94" i="2"/>
  <c r="C94" i="2"/>
  <c r="D45" i="2"/>
  <c r="E45" i="2"/>
  <c r="F45" i="2"/>
  <c r="G45" i="2"/>
  <c r="H45" i="2"/>
  <c r="I45" i="2"/>
  <c r="J45" i="2"/>
  <c r="K45" i="2"/>
  <c r="L45" i="2"/>
  <c r="C45" i="2"/>
  <c r="C13" i="2"/>
  <c r="C11" i="2" s="1"/>
  <c r="D26" i="2" l="1"/>
  <c r="E26" i="2"/>
  <c r="F26" i="2"/>
  <c r="G26" i="2"/>
  <c r="H26" i="2"/>
  <c r="I26" i="2"/>
  <c r="J26" i="2"/>
  <c r="K26" i="2"/>
  <c r="L26" i="2"/>
  <c r="C106" i="2"/>
  <c r="D106" i="2"/>
  <c r="C104" i="2"/>
  <c r="D104" i="2"/>
  <c r="D60" i="2"/>
  <c r="C53" i="2"/>
  <c r="D53" i="2"/>
  <c r="C48" i="2"/>
  <c r="C12" i="2" s="1"/>
  <c r="D48" i="2"/>
  <c r="D36" i="2"/>
  <c r="D15" i="2"/>
  <c r="D52" i="2" l="1"/>
  <c r="D51" i="2" s="1"/>
  <c r="C52" i="2"/>
  <c r="C51" i="2" s="1"/>
  <c r="D14" i="2"/>
  <c r="D12" i="2" s="1"/>
  <c r="C10" i="2" l="1"/>
  <c r="D10" i="2"/>
  <c r="I48" i="2" l="1"/>
  <c r="J48" i="2"/>
  <c r="K48" i="2"/>
  <c r="L48" i="2"/>
  <c r="J106" i="2" l="1"/>
  <c r="K106" i="2"/>
  <c r="L106" i="2"/>
  <c r="J60" i="2"/>
  <c r="K60" i="2"/>
  <c r="L60" i="2"/>
  <c r="H108" i="2" l="1"/>
  <c r="H109" i="2"/>
  <c r="F15" i="2" l="1"/>
  <c r="G15" i="2"/>
  <c r="H15" i="2"/>
  <c r="I15" i="2"/>
  <c r="J15" i="2"/>
  <c r="K15" i="2"/>
  <c r="L15" i="2"/>
  <c r="E15" i="2"/>
  <c r="F36" i="2" l="1"/>
  <c r="G36" i="2"/>
  <c r="H36" i="2"/>
  <c r="I36" i="2"/>
  <c r="J36" i="2"/>
  <c r="K36" i="2"/>
  <c r="L36" i="2"/>
  <c r="E36" i="2"/>
  <c r="F60" i="2" l="1"/>
  <c r="G60" i="2"/>
  <c r="H60" i="2"/>
  <c r="I60" i="2"/>
  <c r="E60" i="2"/>
  <c r="H106" i="2" l="1"/>
  <c r="I106" i="2"/>
  <c r="E106" i="2"/>
  <c r="F106" i="2"/>
  <c r="G106" i="2"/>
  <c r="H48" i="2" l="1"/>
  <c r="G48" i="2"/>
  <c r="F48" i="2"/>
  <c r="E48" i="2"/>
  <c r="E53" i="2"/>
  <c r="F104" i="2" l="1"/>
  <c r="G104" i="2"/>
  <c r="H104" i="2"/>
  <c r="I104" i="2"/>
  <c r="J104" i="2"/>
  <c r="K104" i="2"/>
  <c r="L104" i="2"/>
  <c r="E104" i="2"/>
  <c r="L53" i="2" l="1"/>
  <c r="K53" i="2"/>
  <c r="K14" i="2"/>
  <c r="K12" i="2" s="1"/>
  <c r="L14" i="2"/>
  <c r="L12" i="2" s="1"/>
  <c r="K52" i="2" l="1"/>
  <c r="K51" i="2" s="1"/>
  <c r="K10" i="2" s="1"/>
  <c r="L52" i="2"/>
  <c r="L51" i="2" s="1"/>
  <c r="L10" i="2" s="1"/>
  <c r="E52" i="2" l="1"/>
  <c r="E51" i="2" s="1"/>
  <c r="F53" i="2"/>
  <c r="F52" i="2" s="1"/>
  <c r="F51" i="2" s="1"/>
  <c r="G52" i="2"/>
  <c r="H53" i="2"/>
  <c r="I53" i="2"/>
  <c r="I52" i="2" s="1"/>
  <c r="I51" i="2" s="1"/>
  <c r="J53" i="2"/>
  <c r="J52" i="2" s="1"/>
  <c r="J51" i="2" s="1"/>
  <c r="G14" i="2" l="1"/>
  <c r="G10" i="2" s="1"/>
  <c r="E14" i="2"/>
  <c r="E12" i="2" s="1"/>
  <c r="H14" i="2" l="1"/>
  <c r="H10" i="2" s="1"/>
  <c r="J14" i="2"/>
  <c r="F14" i="2"/>
  <c r="F12" i="2" s="1"/>
  <c r="F10" i="2" s="1"/>
  <c r="I14" i="2"/>
  <c r="I12" i="2" s="1"/>
  <c r="E10" i="2"/>
  <c r="J10" i="2" l="1"/>
  <c r="J12" i="2"/>
  <c r="I10" i="2"/>
</calcChain>
</file>

<file path=xl/sharedStrings.xml><?xml version="1.0" encoding="utf-8"?>
<sst xmlns="http://schemas.openxmlformats.org/spreadsheetml/2006/main" count="211" uniqueCount="160">
  <si>
    <t>№ п/п</t>
  </si>
  <si>
    <t>Наименование объекта</t>
  </si>
  <si>
    <t>Подробное обоснование по видам выполняемых работ</t>
  </si>
  <si>
    <t>в том числе ПСД</t>
  </si>
  <si>
    <t>4.1.</t>
  </si>
  <si>
    <t>5.1.</t>
  </si>
  <si>
    <t>МУ "Управление общего и дошкольного образования Администрации города Норильска"</t>
  </si>
  <si>
    <t>1.</t>
  </si>
  <si>
    <t>2.</t>
  </si>
  <si>
    <t>4.</t>
  </si>
  <si>
    <t>5.</t>
  </si>
  <si>
    <t>6.</t>
  </si>
  <si>
    <t>ВСЕГО                             2018 год</t>
  </si>
  <si>
    <t>ВСЕГО                           2019 год</t>
  </si>
  <si>
    <t>МУ "Управление по спорту Администрации города Норильска"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</si>
  <si>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</si>
  <si>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</si>
  <si>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Дошкольные учреждения</t>
  </si>
  <si>
    <t>Общеобразовательные учреждения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</si>
  <si>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</si>
  <si>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7.2.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</si>
  <si>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</si>
  <si>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</si>
  <si>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ВСЕГО                           2020 год</t>
  </si>
  <si>
    <t>6.1.</t>
  </si>
  <si>
    <t>7.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</si>
  <si>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горючей отделки на путях эвакуации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</si>
  <si>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</si>
  <si>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правой и левой рекреации, центрального холла 1, 2, 3 и 4 этажей на негорючие материалы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</si>
  <si>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площадках первого этажа правой и левой лестничных клеток, замена напольного покрытия в спортивном зале на негорючие материалы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</si>
  <si>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пола коридоров на 2 этаже на негорючие материалы, замена деревянных дверей на противодымные 20 шт., замена отделки стен, потолка и пола 3-х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</si>
  <si>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негорючие материалы рекреаций коридоров 2, 3 этажей, замена  деревянных дверей на противодымные 14 шт., с расширением проемов 2 шт., замена отделки стен, потолка и пола 3-х лестничных клеток на негорючие материалы</t>
    </r>
  </si>
  <si>
    <t>МУ "Управление по делам культуры и искусства Администрации города Норильска"</t>
  </si>
  <si>
    <t>3.</t>
  </si>
  <si>
    <t>3.1.</t>
  </si>
  <si>
    <t>ВСЕГО                           2021 год</t>
  </si>
  <si>
    <t>Приложение № 7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2018 - 2021 гг.</t>
  </si>
  <si>
    <t>МУ "Управление социальной политики Администрации города Норильска"</t>
  </si>
  <si>
    <t>МУ "Управление имущества Администрации города Норильска"</t>
  </si>
  <si>
    <t>Гараж-стоянка автоколонны № 4 МУП "НПОПАТ", расположенный по адресу: г. Норильск, промплощадка "Надежда"</t>
  </si>
  <si>
    <t>ПБК НПОПАТ, г. Норильск, район Центральный, ул. Октябрьская 1В</t>
  </si>
  <si>
    <t>Авторемонтный цех, а/к №1, №5 (бл. Б), г. Норильск, Центральный район, ул. Октябрьская 1В</t>
  </si>
  <si>
    <t>ПБК автоколонны №4 г. Норильск, промплощадка "Надежда"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</si>
  <si>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
</t>
    </r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</si>
  <si>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ПСД,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</si>
  <si>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разработка  ПСД, модернизация системы АПС</t>
    </r>
  </si>
  <si>
    <r>
      <t xml:space="preserve">2019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</t>
    </r>
  </si>
  <si>
    <t>Здание МБДОУ "Детский сад № 3 "Солнышко", г. Норильск, Центральный район, ул. Кирова, д. 18 А</t>
  </si>
  <si>
    <t>Здание МАДОУ "Детский сад № 5 "Норильчонок", г. Норильск, Центральный район, ул. Комсомольская, д. 40</t>
  </si>
  <si>
    <t>Здание МБДОУ "Детский сад № 29 "Вишенка", г. Норильск, Центральный район, ул. Талнахская, д. 19</t>
  </si>
  <si>
    <t>Здание МБДОУ "Детский сад № 48 "Золотая рыбка", г. Норильск, Центральный район, ул. Ленинградская, д. 4 А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</si>
  <si>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</si>
  <si>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</si>
  <si>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</si>
  <si>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МБДОУ "Детский сад № 97 "Светлица", г. Норильск, Центральный район, ул. Хантайская, д. 35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</si>
  <si>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</si>
  <si>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</si>
  <si>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Здание МБОУ "Гимназия № 1", корп. 3, г. Норильск, Центральный район, ул. Талнахская, д. 23, строение 1</t>
  </si>
  <si>
    <t>Здание МБОУ "СШ № 1", корп. 1, г. Норильск, Центральный район, ул. Комсомольская, д. 6</t>
  </si>
  <si>
    <t>Здание МБОУ "Гимназия № 7", корп. 1, г. Норильск, Центральный район, просп. Ленинский, д. 45 В</t>
  </si>
  <si>
    <t>Здание МБОУ "Гимназия № 7", корп. 2, г. Норильск, Центральный район, просп. Ленинский, д. 37 В</t>
  </si>
  <si>
    <t>Здание МБОУ "СШ № 17", г. Норильск, Центральный район, пр. Молодежный, д. 7</t>
  </si>
  <si>
    <t>Здание МБОУ "СШ № 37", г. Норильск, район Кайеркан, ул. Первомайская, д. 34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</si>
  <si>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</si>
  <si>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</si>
  <si>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Здание МБУК "КДЦ им.Вл. Высоцкого", г. Норильск, район Талнах, ул. Строителей, д. 17</t>
  </si>
  <si>
    <t xml:space="preserve">Здание МБУ "Дворец спорта "Арктика", г. Норильск, Центральный район, ул. Набережная Урванцева, д. 53 </t>
  </si>
  <si>
    <t>Здание МБУ РЦ "Виктория", г. Норильск, Центральный район, ул. Нансена, д. 22</t>
  </si>
  <si>
    <t>Помещения МБУ "Молодежный центр", г. Норильск, район Кайеркан, ул. Школьная, д. 10</t>
  </si>
  <si>
    <t>Здание МБДОУ "Детский сад № 4 "Колокольчик", г. Норильск, район Талнах, ул. Горняков, д. 13</t>
  </si>
  <si>
    <t xml:space="preserve">Здание МБДОУ "Детский сад № 9 "Зимушка", г. Норильск, район Талнах, ул. Новая, д. 7 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</si>
  <si>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</si>
  <si>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25 "Серебряное копытце", г. Норильск, район Талнах, ул. Пионерская, д. 6</t>
  </si>
  <si>
    <t>Здание МБДОУ "Детский сад № 28 "Веселинка", г. Норильск, Центральный район, ул. Югославская, д. 10</t>
  </si>
  <si>
    <t>Здание МБОУ "СШ № 1", корп. 2, г. Норильск, Центральный район, ул. Севастопольская, д. 8 А</t>
  </si>
  <si>
    <t>Здание МБОУ "Лицей № 3", корп. 1, г. Норильск, Центральный район, ул. Комсомольская, д. 27 А</t>
  </si>
  <si>
    <t>Здание МБОУ "Лицей № 3", корп. 2, г. Норильск, Центральный район, ул. Набережная Урванцева, д. 35</t>
  </si>
  <si>
    <t>Здание МБОУ "СШ № 14", г. Норильск, Центральный район, ул. Бегичева, д. 11</t>
  </si>
  <si>
    <t xml:space="preserve">Здание МБОУ "СШ № 16", г. Норильск, Центральный район, пр. Молодежный, д. 17 </t>
  </si>
  <si>
    <t>Здание МБОУ "СШ № 20", г. Норильск, район Талнах, ул. Маслова, д. 1</t>
  </si>
  <si>
    <t>Здание МБОУ "СШ № 21", г. Норильск, Центральный район, ул. Хантайская, д. 17</t>
  </si>
  <si>
    <t xml:space="preserve">Здание МБОУ "СШ № 23", г. Норильск, Центральный район, пр. Молодежный, д. 19 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</si>
  <si>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</si>
  <si>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</si>
  <si>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28", корп. 2, г. Норильск, Центральный район, ул. Талнахская, д. 54</t>
  </si>
  <si>
    <t>Здание МБОУ "СШ № 29", г. Норильск, Центральный район, ул. Павлова, д. 21 А</t>
  </si>
  <si>
    <t xml:space="preserve">Здание МБОУ "СШ № 30", г. Норильск, район Талнах, ул. Бауманская, д. 12 </t>
  </si>
  <si>
    <t>Здание МБОУ "СШ № 31", г. Норильск, Центральный район, ул. Талнахская, д. 64</t>
  </si>
  <si>
    <t>Здание МБОУ "СШ № 32", корп. 1, г. Норильск, район Кайеркан, ул. Победы, д. 11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</si>
  <si>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</si>
  <si>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</si>
  <si>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38", корп. 1, г. Норильск, район Талнах, ул. Енисейская, д. 26</t>
  </si>
  <si>
    <t>Здание МБОУ "СШ № 38", корп. 2, г. Норильск, район Талнах, ул. Енисейская, д. 24</t>
  </si>
  <si>
    <t>Здание МБОУ "СШ № 39", г. Норильск, район Талнах, ул. Игарская, д. 40</t>
  </si>
  <si>
    <t>Здание МБОУ "СШ № 41", корп. 1, г. Норильск, Центральный район, ул. Озерная, д. 25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</si>
  <si>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</si>
  <si>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</si>
  <si>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</si>
  <si>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</si>
  <si>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 xml:space="preserve">Здание МБОУ "Школа-интернат № 2", учебный корпус, г. Норильск, Центральный район, ул. Кирова, д. 34 </t>
  </si>
  <si>
    <t>Объект МБУ "Спортивный комплекс "Талнах" Горнолыжная база "Гора отдельная", г. Норильск, район Талнах, д. 5, 5 А, 5 Б</t>
  </si>
  <si>
    <t>Здание МБУ "Спортивный комплекс "Талнах", Плавательный бассейн, г. Норильск, район Талнах, ул. Таймырская, д. 11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</si>
  <si>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отделки стен, расширение дверных проемов</t>
    </r>
  </si>
  <si>
    <r>
      <rPr>
        <b/>
        <sz val="11"/>
        <rFont val="Times New Roman"/>
        <family val="1"/>
        <charset val="204"/>
      </rPr>
      <t>2020 -</t>
    </r>
    <r>
      <rPr>
        <sz val="11"/>
        <rFont val="Times New Roman"/>
        <family val="1"/>
        <charset val="204"/>
      </rPr>
      <t xml:space="preserve"> замена отделки стен лестничных клеток, коридоров 1-го, 2-го, 3-го этажей и музыкального зала на 2-м этаже, пола веранды на 3 этаже на негорючие материалы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</si>
  <si>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</si>
  <si>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разработка  ПСД, модернизация системы АПС </t>
    </r>
  </si>
  <si>
    <r>
      <t xml:space="preserve">2021 </t>
    </r>
    <r>
      <rPr>
        <sz val="11"/>
        <rFont val="Times New Roman"/>
        <family val="1"/>
        <charset val="204"/>
      </rPr>
      <t>- замена на негорючие материалы стен путей эвакуации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</si>
  <si>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на негорючие материалы стен путей эвакуации</t>
    </r>
  </si>
  <si>
    <r>
      <t>2021</t>
    </r>
    <r>
      <rPr>
        <sz val="11"/>
        <rFont val="Times New Roman"/>
        <family val="1"/>
        <charset val="204"/>
      </rPr>
      <t xml:space="preserve"> - замена отделки стен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</si>
  <si>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лестничных клеток, покрытия пола коридора 3 этажа на негорючие материалы.</t>
    </r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</si>
  <si>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замена дверей и перегородок на противопожарные, увеличение ширины прохода между рядами в зрительном зале, замену гипсокартонной перегородки на кирпичную, увеличение ширины лестничных маршей, дверных проемов, коридоров, замена напольного покрытия сцены, зрительного зала, замена отделки стен зрительного зала и коридоров 1, 2 этажей</t>
    </r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</si>
  <si>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ремонт лестничных клеток с учетом отделки стен на путях эвакуации, расширение проема и замена двери центрального эвакуационного выхода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</si>
  <si>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музыкального зала на 2-м этаже и правого крыла веранды на 3-м этаже, отделки стен и полов левой и центральной части веранды на 3-м этаже на негорючие материалы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</si>
  <si>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и полов лестничных клеток, стен коридоров 1-го этажа и холла 2-го этажа, полов коридоров 1-го и 2-го этажей на негорючие материалы</t>
    </r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</si>
  <si>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на 2017-2021 гг.  </t>
  </si>
  <si>
    <t>ВСЕГО                             2017 год</t>
  </si>
  <si>
    <t>8.</t>
  </si>
  <si>
    <t>7.1.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</si>
  <si>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потолков, пола лестничной клетки эвакуационного выхода №№ 1,2,3,4,5,6,7,8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</si>
  <si>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правой, левой и центральной лестничной клетки на негорючие материалы; установка противопожарных дверных блоков с пределом огнестойкости в соответствии с требованиями пожарной безопасности - 3 шт.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</si>
  <si>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отделки стен, потолка и пола правой и левой лестничной клетки (в старшем и младшем блоке) на негорючие материалы</t>
    </r>
  </si>
  <si>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- замена двери на противопожарную с пределом огнестойкости  в соответствии с требованиями пожарной безопасности, замена люков на противопожарные с пределом огнестойкости согласно требованиям пожарной безопасности - 2 шт.</t>
    </r>
  </si>
  <si>
    <t>в т.ч. краевые средства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</si>
  <si>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устройство ограждающей конструкции с нормируемыми пределами огнестойкости, отделяющей помещения склада от помещения мастерской </t>
    </r>
  </si>
  <si>
    <t>Помещения Управления социальной политики, г. Норильск, Центральный район, ул. Нансена, д. 24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</si>
  <si>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</si>
  <si>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</si>
  <si>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</si>
  <si>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</si>
  <si>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</si>
  <si>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модернизация системы АПС</t>
    </r>
  </si>
  <si>
    <t>Здание МБУ ДО "Талнахская детская школа искусств", г. Норильск, район Талнах, ул. Горняков, д. 9</t>
  </si>
  <si>
    <t>Здание МБДОУ "Детский сад № 46 "Надежда", г. Норильск, Центральный район, ул. Лауреатов, д. 63</t>
  </si>
  <si>
    <t>Здание МБОУ "СШ № 32", корп., 1, г. Норильск, район Кайеркан, ул. Победы, д. 11</t>
  </si>
  <si>
    <t>Здание МБУ "Лыжная база "Оль-Гуль", г. Норильск, Вальковское шоссе</t>
  </si>
  <si>
    <t>Здание МБОУ "СШ № 9", г. Норильск, Центральный район, ул. Талнахская, д. 71 А</t>
  </si>
  <si>
    <t>Здание МБОУ "СШ № 13", корп. 1, г. Норильск, Центральный район, пл. Металлургов, д. 15</t>
  </si>
  <si>
    <t>Здание МБОУ "СШ № 13", корп. 2, г. Норильск, Центральный район, пл. Металлургов, д. 23</t>
  </si>
  <si>
    <t>Здание МАУ ДО "Норильский центр безопасности движения", г. Норильск, Центральный район, пр. Молодежный, д. 9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</si>
  <si>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</t>
    </r>
  </si>
  <si>
    <t>Приложение № 8
к муниципальной программе
"Поддержание сохранности действующих и
строительство новых объектов социальной 
инфраструктуры" на 2017 - 2021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</si>
  <si>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</si>
  <si>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замена отделки стен, потолка и пола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</si>
  <si>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дверных блоков в складском помещении, электрощитовой 2-го типа - 2 шт., установка дверей с расширением проемов до 1,2 м "в свету" - 1 шт.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</si>
  <si>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корректировка ПСД, модернизация системы АПС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</si>
  <si>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 спринклерной системы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</si>
  <si>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 спринклерной системы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монтаж спринклерной системы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</si>
  <si>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замена  дверей на противопожарные с пределом огнестойкости  в соответствии с требованиями пожарной безопасности (1, 4 эт.), отделка стен лестничной клетки, общий коридор 1 этажа разделить перегородкой с самозакрывающимися дверями, стены тамбура эвакуационного выхода, несущие элементы лестничного марша эвакуационного выхода, высота порога при выходе из помещения легкоатлетического манежа 35 см, установить люк с нормируемым пределом огнестойкости в проеме выхода на кровлю здания из лестничной клетки, размеры наружной пожарной лестницы П1-2 и ее ограждение не соответствуют значениям ГОСТ
</t>
    </r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изготовление и монтаж наружной пожарной лестницы на фасаде здания</t>
    </r>
  </si>
  <si>
    <t>Помещения МБУ "Кинокомплекс "Родина", г. Норильск, Центральный район, просп. Ленинский, д. 7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</si>
  <si>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</si>
  <si>
    <t>Здание МБУ "СШ № 4", (Солнышко), г. Норильск, район Талнах, ул. Таймырская, д. 5</t>
  </si>
  <si>
    <r>
      <rPr>
        <b/>
        <sz val="11"/>
        <color theme="1"/>
        <rFont val="Times New Roman"/>
        <family val="1"/>
        <charset val="204"/>
      </rPr>
      <t xml:space="preserve">2017 </t>
    </r>
    <r>
      <rPr>
        <sz val="11"/>
        <color theme="1"/>
        <rFont val="Times New Roman"/>
        <family val="1"/>
        <charset val="204"/>
      </rPr>
      <t>- облицовка фасада материалами, соответствующими нормам и требованиям пожарной безопасности - 6 000 м2, замена конструкций перегородок, отделяющих лестничные клетки 2,3,4 этажей (левая и правая сторона)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</si>
  <si>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ПСД, модернизация системы АПС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</si>
  <si>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разработка ПСД, модернизация системы АПС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</si>
  <si>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>- разработка ПСД, модернизация системы АПС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</si>
  <si>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 xml:space="preserve">- разработка ПСД, модернизация системы АПС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</si>
  <si>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разработка ПСД, модернизация системы АПС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</si>
  <si>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люков на противопожарные с пределом огнестойкости согласно требованиям пожарной безопасности - 2 шт. (выход на чердак); замена отделки стен, потолка и пола правой, левой, центральной лестничной клетки и коридоров 1,2,3 и 4 этажей на негорючие материалы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</si>
  <si>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дверных блоков, в количестве 12 штук
</t>
    </r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увеличение ширины 5 дверных проемов, установка дверей</t>
    </r>
  </si>
  <si>
    <t>Приложение 5 к Постановлению
Администрации города Норильска                                                                                              от 12.11.2019 №534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</si>
</sst>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75">
    <xf numFmtId="0" fontId="0" fillId="0" borderId="0" xfId="0"/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5" fillId="5" borderId="1" xfId="2" applyFont="1" applyFill="1" applyBorder="1" applyAlignment="1">
      <alignment vertical="center" wrapText="1"/>
    </xf>
    <xf numFmtId="0" fontId="5" fillId="5" borderId="1" xfId="1" applyFont="1" applyFill="1" applyBorder="1" applyAlignment="1">
      <alignment horizontal="left" vertical="center" wrapText="1"/>
    </xf>
    <xf numFmtId="2" fontId="6" fillId="5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 indent="10"/>
    </xf>
    <xf numFmtId="164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vertical="center"/>
    </xf>
    <xf numFmtId="0" fontId="8" fillId="5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vertical="center" wrapText="1"/>
    </xf>
    <xf numFmtId="164" fontId="8" fillId="5" borderId="1" xfId="0" applyNumberFormat="1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left" vertical="center"/>
    </xf>
    <xf numFmtId="2" fontId="5" fillId="5" borderId="1" xfId="1" applyNumberFormat="1" applyFont="1" applyFill="1" applyBorder="1" applyAlignment="1">
      <alignment horizontal="center" vertical="center" wrapText="1"/>
    </xf>
    <xf numFmtId="2" fontId="4" fillId="5" borderId="1" xfId="1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left" vertical="center" wrapText="1" shrinkToFi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1" applyNumberFormat="1" applyFont="1" applyFill="1" applyBorder="1" applyAlignment="1">
      <alignment horizontal="left" vertical="center" wrapText="1" shrinkToFit="1"/>
    </xf>
    <xf numFmtId="164" fontId="5" fillId="5" borderId="1" xfId="1" applyNumberFormat="1" applyFont="1" applyFill="1" applyBorder="1" applyAlignment="1">
      <alignment horizontal="center" vertical="center" wrapText="1" shrinkToFit="1"/>
    </xf>
    <xf numFmtId="164" fontId="6" fillId="5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7" fillId="5" borderId="1" xfId="1" applyFont="1" applyFill="1" applyBorder="1" applyAlignment="1">
      <alignment horizontal="left" vertical="center" wrapText="1"/>
    </xf>
    <xf numFmtId="0" fontId="5" fillId="5" borderId="1" xfId="0" applyNumberFormat="1" applyFont="1" applyFill="1" applyBorder="1" applyAlignment="1">
      <alignment horizontal="left" vertical="center" wrapText="1" shrinkToFit="1"/>
    </xf>
    <xf numFmtId="0" fontId="5" fillId="5" borderId="1" xfId="0" applyNumberFormat="1" applyFont="1" applyFill="1" applyBorder="1" applyAlignment="1">
      <alignment horizontal="left" vertical="center" wrapText="1"/>
    </xf>
    <xf numFmtId="4" fontId="10" fillId="5" borderId="1" xfId="0" applyNumberFormat="1" applyFont="1" applyFill="1" applyBorder="1" applyAlignment="1">
      <alignment horizontal="center" vertical="center"/>
    </xf>
    <xf numFmtId="4" fontId="5" fillId="5" borderId="1" xfId="1" applyNumberFormat="1" applyFont="1" applyFill="1" applyBorder="1" applyAlignment="1">
      <alignment horizontal="center" vertical="center" wrapText="1" shrinkToFit="1"/>
    </xf>
    <xf numFmtId="0" fontId="11" fillId="5" borderId="1" xfId="0" applyFont="1" applyFill="1" applyBorder="1" applyAlignment="1">
      <alignment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2" fontId="6" fillId="5" borderId="4" xfId="0" applyNumberFormat="1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left" vertical="center" wrapText="1"/>
    </xf>
    <xf numFmtId="0" fontId="6" fillId="5" borderId="0" xfId="0" applyFont="1" applyFill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0" fontId="5" fillId="5" borderId="1" xfId="0" applyNumberFormat="1" applyFont="1" applyFill="1" applyBorder="1" applyAlignment="1">
      <alignment vertical="center" wrapText="1"/>
    </xf>
    <xf numFmtId="1" fontId="13" fillId="5" borderId="3" xfId="0" applyNumberFormat="1" applyFont="1" applyFill="1" applyBorder="1" applyAlignment="1">
      <alignment horizontal="left" vertical="center" wrapText="1"/>
    </xf>
    <xf numFmtId="164" fontId="5" fillId="5" borderId="2" xfId="1" applyNumberFormat="1" applyFont="1" applyFill="1" applyBorder="1" applyAlignment="1">
      <alignment horizontal="center" vertical="center" wrapText="1" shrinkToFit="1"/>
    </xf>
    <xf numFmtId="164" fontId="6" fillId="5" borderId="2" xfId="0" applyNumberFormat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left" vertical="center" wrapText="1" shrinkToFit="1"/>
    </xf>
    <xf numFmtId="0" fontId="8" fillId="5" borderId="1" xfId="0" applyFont="1" applyFill="1" applyBorder="1" applyAlignment="1">
      <alignment vertical="center"/>
    </xf>
    <xf numFmtId="0" fontId="10" fillId="5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 wrapText="1"/>
    </xf>
    <xf numFmtId="2" fontId="5" fillId="5" borderId="1" xfId="0" applyNumberFormat="1" applyFont="1" applyFill="1" applyBorder="1" applyAlignment="1">
      <alignment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4" fontId="11" fillId="5" borderId="1" xfId="0" applyNumberFormat="1" applyFont="1" applyFill="1" applyBorder="1" applyAlignment="1">
      <alignment vertical="center" wrapText="1"/>
    </xf>
    <xf numFmtId="1" fontId="5" fillId="5" borderId="1" xfId="0" applyNumberFormat="1" applyFont="1" applyFill="1" applyBorder="1" applyAlignment="1">
      <alignment horizontal="left" vertical="center" wrapText="1"/>
    </xf>
    <xf numFmtId="165" fontId="6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tabSelected="1" view="pageBreakPreview" topLeftCell="A2" zoomScale="70" zoomScaleNormal="100" zoomScaleSheetLayoutView="70" workbookViewId="0">
      <selection activeCell="I12" sqref="A7:M109"/>
    </sheetView>
  </sheetViews>
  <sheetFormatPr defaultColWidth="9.109375" defaultRowHeight="13.8" x14ac:dyDescent="0.3"/>
  <cols>
    <col min="1" max="1" width="4.88671875" style="1" customWidth="1"/>
    <col min="2" max="2" width="53.6640625" style="1" customWidth="1"/>
    <col min="3" max="12" width="14.88671875" style="1" customWidth="1"/>
    <col min="13" max="13" width="79.6640625" style="1" customWidth="1"/>
    <col min="14" max="16384" width="9.109375" style="1"/>
  </cols>
  <sheetData>
    <row r="1" spans="1:17" ht="87.75" hidden="1" customHeight="1" x14ac:dyDescent="0.3">
      <c r="M1" s="6" t="s">
        <v>36</v>
      </c>
    </row>
    <row r="2" spans="1:17" ht="57" customHeight="1" x14ac:dyDescent="0.3">
      <c r="M2" s="13" t="s">
        <v>159</v>
      </c>
    </row>
    <row r="3" spans="1:17" ht="86.25" customHeight="1" x14ac:dyDescent="0.3">
      <c r="M3" s="13" t="s">
        <v>140</v>
      </c>
    </row>
    <row r="5" spans="1:17" ht="32.25" customHeight="1" x14ac:dyDescent="0.3">
      <c r="A5" s="15" t="s">
        <v>114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3"/>
      <c r="O5" s="3"/>
      <c r="P5" s="3"/>
    </row>
    <row r="6" spans="1:17" x14ac:dyDescent="0.3">
      <c r="M6" s="2"/>
    </row>
    <row r="7" spans="1:17" ht="15.75" customHeight="1" x14ac:dyDescent="0.3">
      <c r="A7" s="16" t="s">
        <v>0</v>
      </c>
      <c r="B7" s="17" t="s">
        <v>1</v>
      </c>
      <c r="C7" s="18" t="s">
        <v>115</v>
      </c>
      <c r="D7" s="17" t="s">
        <v>3</v>
      </c>
      <c r="E7" s="18" t="s">
        <v>12</v>
      </c>
      <c r="F7" s="17" t="s">
        <v>3</v>
      </c>
      <c r="G7" s="17" t="s">
        <v>13</v>
      </c>
      <c r="H7" s="17" t="s">
        <v>3</v>
      </c>
      <c r="I7" s="17" t="s">
        <v>23</v>
      </c>
      <c r="J7" s="17" t="s">
        <v>3</v>
      </c>
      <c r="K7" s="17" t="s">
        <v>35</v>
      </c>
      <c r="L7" s="17" t="s">
        <v>3</v>
      </c>
      <c r="M7" s="17" t="s">
        <v>2</v>
      </c>
    </row>
    <row r="8" spans="1:17" x14ac:dyDescent="0.3">
      <c r="A8" s="16"/>
      <c r="B8" s="17"/>
      <c r="C8" s="19"/>
      <c r="D8" s="17"/>
      <c r="E8" s="19"/>
      <c r="F8" s="17"/>
      <c r="G8" s="16"/>
      <c r="H8" s="17"/>
      <c r="I8" s="16"/>
      <c r="J8" s="17"/>
      <c r="K8" s="16"/>
      <c r="L8" s="17"/>
      <c r="M8" s="17"/>
    </row>
    <row r="9" spans="1:17" s="4" customFormat="1" x14ac:dyDescent="0.3">
      <c r="A9" s="20" t="s">
        <v>7</v>
      </c>
      <c r="B9" s="21" t="s">
        <v>8</v>
      </c>
      <c r="C9" s="20" t="s">
        <v>33</v>
      </c>
      <c r="D9" s="20" t="s">
        <v>34</v>
      </c>
      <c r="E9" s="22" t="s">
        <v>9</v>
      </c>
      <c r="F9" s="22" t="s">
        <v>4</v>
      </c>
      <c r="G9" s="23" t="s">
        <v>10</v>
      </c>
      <c r="H9" s="23" t="s">
        <v>5</v>
      </c>
      <c r="I9" s="23" t="s">
        <v>11</v>
      </c>
      <c r="J9" s="23" t="s">
        <v>24</v>
      </c>
      <c r="K9" s="20" t="s">
        <v>25</v>
      </c>
      <c r="L9" s="23" t="s">
        <v>117</v>
      </c>
      <c r="M9" s="20" t="s">
        <v>116</v>
      </c>
    </row>
    <row r="10" spans="1:17" s="2" customFormat="1" ht="69" x14ac:dyDescent="0.3">
      <c r="A10" s="24"/>
      <c r="B10" s="25" t="s">
        <v>15</v>
      </c>
      <c r="C10" s="26">
        <f t="shared" ref="C10:L10" si="0">C12+C51</f>
        <v>67313.399999999994</v>
      </c>
      <c r="D10" s="26">
        <f t="shared" si="0"/>
        <v>649.55804000000001</v>
      </c>
      <c r="E10" s="26">
        <f t="shared" si="0"/>
        <v>92339.4</v>
      </c>
      <c r="F10" s="26">
        <f t="shared" si="0"/>
        <v>99.4</v>
      </c>
      <c r="G10" s="26">
        <f t="shared" si="0"/>
        <v>72095.3</v>
      </c>
      <c r="H10" s="26">
        <f t="shared" si="0"/>
        <v>2754.3</v>
      </c>
      <c r="I10" s="26">
        <f t="shared" si="0"/>
        <v>77400</v>
      </c>
      <c r="J10" s="26">
        <f t="shared" si="0"/>
        <v>600</v>
      </c>
      <c r="K10" s="26">
        <f t="shared" si="0"/>
        <v>99400</v>
      </c>
      <c r="L10" s="26">
        <f t="shared" si="0"/>
        <v>800</v>
      </c>
      <c r="M10" s="27"/>
    </row>
    <row r="11" spans="1:17" s="2" customFormat="1" x14ac:dyDescent="0.3">
      <c r="A11" s="24"/>
      <c r="B11" s="25" t="s">
        <v>122</v>
      </c>
      <c r="C11" s="26">
        <f>C13</f>
        <v>10236.4</v>
      </c>
      <c r="D11" s="26"/>
      <c r="E11" s="26"/>
      <c r="F11" s="26"/>
      <c r="G11" s="26"/>
      <c r="H11" s="26"/>
      <c r="I11" s="26"/>
      <c r="J11" s="26"/>
      <c r="K11" s="26"/>
      <c r="L11" s="26"/>
      <c r="M11" s="27"/>
    </row>
    <row r="12" spans="1:17" s="2" customFormat="1" ht="122.25" customHeight="1" x14ac:dyDescent="0.3">
      <c r="A12" s="24"/>
      <c r="B12" s="25" t="s">
        <v>16</v>
      </c>
      <c r="C12" s="28">
        <f t="shared" ref="C12:I12" si="1">C14+C41+C45+C48+C36</f>
        <v>47107.4</v>
      </c>
      <c r="D12" s="28">
        <f t="shared" si="1"/>
        <v>0</v>
      </c>
      <c r="E12" s="28">
        <f t="shared" si="1"/>
        <v>30940.3</v>
      </c>
      <c r="F12" s="28">
        <f t="shared" si="1"/>
        <v>0</v>
      </c>
      <c r="G12" s="28">
        <f>G14+G41+G45+G48+G36</f>
        <v>587.6</v>
      </c>
      <c r="H12" s="28">
        <f>H14+H41+H45+H48+H36</f>
        <v>0</v>
      </c>
      <c r="I12" s="28">
        <f t="shared" si="1"/>
        <v>12000</v>
      </c>
      <c r="J12" s="28">
        <f t="shared" ref="J12:L12" si="2">J14+J41+J45+J48+J36</f>
        <v>0</v>
      </c>
      <c r="K12" s="28">
        <f t="shared" si="2"/>
        <v>60800</v>
      </c>
      <c r="L12" s="28">
        <f t="shared" si="2"/>
        <v>0</v>
      </c>
      <c r="M12" s="24"/>
      <c r="Q12" s="14"/>
    </row>
    <row r="13" spans="1:17" s="2" customFormat="1" x14ac:dyDescent="0.3">
      <c r="A13" s="24"/>
      <c r="B13" s="29" t="s">
        <v>122</v>
      </c>
      <c r="C13" s="28">
        <f>C38</f>
        <v>10236.4</v>
      </c>
      <c r="D13" s="28"/>
      <c r="E13" s="28"/>
      <c r="F13" s="28"/>
      <c r="G13" s="28"/>
      <c r="H13" s="28"/>
      <c r="I13" s="28"/>
      <c r="J13" s="28"/>
      <c r="K13" s="28"/>
      <c r="L13" s="28"/>
      <c r="M13" s="24"/>
    </row>
    <row r="14" spans="1:17" s="2" customFormat="1" ht="37.5" customHeight="1" x14ac:dyDescent="0.3">
      <c r="A14" s="30"/>
      <c r="B14" s="31" t="s">
        <v>6</v>
      </c>
      <c r="C14" s="26">
        <f>C15+C26</f>
        <v>33038.600000000006</v>
      </c>
      <c r="D14" s="26">
        <f t="shared" ref="D14" si="3">D15+D26</f>
        <v>0</v>
      </c>
      <c r="E14" s="26">
        <f>E15+E26</f>
        <v>28194.899999999998</v>
      </c>
      <c r="F14" s="26">
        <f t="shared" ref="F14:L14" si="4">F15+F26</f>
        <v>0</v>
      </c>
      <c r="G14" s="26">
        <f t="shared" si="4"/>
        <v>0</v>
      </c>
      <c r="H14" s="26">
        <f t="shared" si="4"/>
        <v>0</v>
      </c>
      <c r="I14" s="26">
        <f t="shared" si="4"/>
        <v>9000</v>
      </c>
      <c r="J14" s="26">
        <f t="shared" si="4"/>
        <v>0</v>
      </c>
      <c r="K14" s="26">
        <f t="shared" si="4"/>
        <v>35300</v>
      </c>
      <c r="L14" s="26">
        <f t="shared" si="4"/>
        <v>0</v>
      </c>
      <c r="M14" s="26"/>
    </row>
    <row r="15" spans="1:17" s="7" customFormat="1" ht="24.75" customHeight="1" x14ac:dyDescent="0.3">
      <c r="A15" s="30"/>
      <c r="B15" s="32" t="s">
        <v>17</v>
      </c>
      <c r="C15" s="33">
        <f>SUM(C16:C25)</f>
        <v>21919.200000000001</v>
      </c>
      <c r="D15" s="33">
        <f t="shared" ref="D15" si="5">SUM(D16:D25)</f>
        <v>0</v>
      </c>
      <c r="E15" s="33">
        <f>SUM(E16:E25)</f>
        <v>8050.8</v>
      </c>
      <c r="F15" s="33">
        <f t="shared" ref="F15:L15" si="6">SUM(F16:F25)</f>
        <v>0</v>
      </c>
      <c r="G15" s="33">
        <f t="shared" si="6"/>
        <v>0</v>
      </c>
      <c r="H15" s="33">
        <f t="shared" si="6"/>
        <v>0</v>
      </c>
      <c r="I15" s="33">
        <f t="shared" si="6"/>
        <v>9000</v>
      </c>
      <c r="J15" s="33">
        <f t="shared" si="6"/>
        <v>0</v>
      </c>
      <c r="K15" s="33">
        <f t="shared" si="6"/>
        <v>35300</v>
      </c>
      <c r="L15" s="33">
        <f t="shared" si="6"/>
        <v>0</v>
      </c>
      <c r="M15" s="26"/>
    </row>
    <row r="16" spans="1:17" s="2" customFormat="1" ht="55.2" x14ac:dyDescent="0.3">
      <c r="A16" s="34">
        <v>1</v>
      </c>
      <c r="B16" s="35" t="s">
        <v>47</v>
      </c>
      <c r="C16" s="36">
        <v>9964.7000000000007</v>
      </c>
      <c r="D16" s="35"/>
      <c r="E16" s="35"/>
      <c r="F16" s="35"/>
      <c r="G16" s="36"/>
      <c r="H16" s="35"/>
      <c r="I16" s="35"/>
      <c r="J16" s="35"/>
      <c r="K16" s="35"/>
      <c r="L16" s="35"/>
      <c r="M16" s="35" t="s">
        <v>157</v>
      </c>
    </row>
    <row r="17" spans="1:13" ht="35.25" customHeight="1" x14ac:dyDescent="0.3">
      <c r="A17" s="34">
        <v>2</v>
      </c>
      <c r="B17" s="35" t="s">
        <v>48</v>
      </c>
      <c r="C17" s="36"/>
      <c r="D17" s="35"/>
      <c r="E17" s="37"/>
      <c r="F17" s="38"/>
      <c r="G17" s="39"/>
      <c r="H17" s="38"/>
      <c r="I17" s="39"/>
      <c r="J17" s="38"/>
      <c r="K17" s="38">
        <v>7000</v>
      </c>
      <c r="L17" s="38"/>
      <c r="M17" s="40" t="s">
        <v>108</v>
      </c>
    </row>
    <row r="18" spans="1:13" ht="38.25" customHeight="1" x14ac:dyDescent="0.3">
      <c r="A18" s="34">
        <v>3</v>
      </c>
      <c r="B18" s="35" t="s">
        <v>73</v>
      </c>
      <c r="C18" s="36">
        <v>8631.7999999999993</v>
      </c>
      <c r="D18" s="35"/>
      <c r="E18" s="37"/>
      <c r="F18" s="38"/>
      <c r="G18" s="39"/>
      <c r="H18" s="38"/>
      <c r="I18" s="39"/>
      <c r="J18" s="38"/>
      <c r="K18" s="38"/>
      <c r="L18" s="38"/>
      <c r="M18" s="11" t="s">
        <v>118</v>
      </c>
    </row>
    <row r="19" spans="1:13" ht="38.25" customHeight="1" x14ac:dyDescent="0.3">
      <c r="A19" s="34">
        <v>4</v>
      </c>
      <c r="B19" s="41" t="s">
        <v>49</v>
      </c>
      <c r="C19" s="36"/>
      <c r="D19" s="41"/>
      <c r="E19" s="37"/>
      <c r="F19" s="38"/>
      <c r="G19" s="39"/>
      <c r="H19" s="38"/>
      <c r="I19" s="39"/>
      <c r="J19" s="38"/>
      <c r="K19" s="38">
        <v>7800</v>
      </c>
      <c r="L19" s="38"/>
      <c r="M19" s="11" t="s">
        <v>109</v>
      </c>
    </row>
    <row r="20" spans="1:13" ht="54" customHeight="1" x14ac:dyDescent="0.3">
      <c r="A20" s="34">
        <v>5</v>
      </c>
      <c r="B20" s="10" t="s">
        <v>132</v>
      </c>
      <c r="C20" s="36">
        <v>3322.7</v>
      </c>
      <c r="D20" s="41"/>
      <c r="E20" s="37"/>
      <c r="F20" s="38"/>
      <c r="G20" s="39"/>
      <c r="H20" s="38"/>
      <c r="I20" s="39"/>
      <c r="J20" s="38"/>
      <c r="K20" s="38"/>
      <c r="L20" s="38"/>
      <c r="M20" s="11" t="s">
        <v>119</v>
      </c>
    </row>
    <row r="21" spans="1:13" ht="36" customHeight="1" x14ac:dyDescent="0.3">
      <c r="A21" s="34">
        <v>6</v>
      </c>
      <c r="B21" s="35" t="s">
        <v>50</v>
      </c>
      <c r="C21" s="36"/>
      <c r="D21" s="35"/>
      <c r="E21" s="37"/>
      <c r="F21" s="38"/>
      <c r="G21" s="39"/>
      <c r="H21" s="38"/>
      <c r="I21" s="39"/>
      <c r="J21" s="38"/>
      <c r="K21" s="38">
        <v>7000</v>
      </c>
      <c r="L21" s="38"/>
      <c r="M21" s="40" t="s">
        <v>108</v>
      </c>
    </row>
    <row r="22" spans="1:13" ht="35.25" customHeight="1" x14ac:dyDescent="0.3">
      <c r="A22" s="34">
        <v>7</v>
      </c>
      <c r="B22" s="41" t="s">
        <v>51</v>
      </c>
      <c r="C22" s="36"/>
      <c r="D22" s="41"/>
      <c r="E22" s="37"/>
      <c r="F22" s="38"/>
      <c r="G22" s="39"/>
      <c r="H22" s="38"/>
      <c r="I22" s="38">
        <v>9000</v>
      </c>
      <c r="J22" s="38"/>
      <c r="K22" s="38"/>
      <c r="L22" s="38"/>
      <c r="M22" s="11" t="s">
        <v>103</v>
      </c>
    </row>
    <row r="23" spans="1:13" ht="41.4" x14ac:dyDescent="0.3">
      <c r="A23" s="34">
        <v>8</v>
      </c>
      <c r="B23" s="41" t="s">
        <v>52</v>
      </c>
      <c r="C23" s="36"/>
      <c r="D23" s="41"/>
      <c r="E23" s="37"/>
      <c r="F23" s="38"/>
      <c r="G23" s="39"/>
      <c r="H23" s="38"/>
      <c r="I23" s="39"/>
      <c r="J23" s="38"/>
      <c r="K23" s="38">
        <v>5000</v>
      </c>
      <c r="L23" s="38"/>
      <c r="M23" s="11" t="s">
        <v>112</v>
      </c>
    </row>
    <row r="24" spans="1:13" ht="36" customHeight="1" x14ac:dyDescent="0.3">
      <c r="A24" s="34">
        <v>9</v>
      </c>
      <c r="B24" s="41" t="s">
        <v>53</v>
      </c>
      <c r="C24" s="41"/>
      <c r="D24" s="41"/>
      <c r="E24" s="37"/>
      <c r="F24" s="38"/>
      <c r="G24" s="39"/>
      <c r="H24" s="38"/>
      <c r="I24" s="39"/>
      <c r="J24" s="38"/>
      <c r="K24" s="38">
        <v>8500</v>
      </c>
      <c r="L24" s="38"/>
      <c r="M24" s="11" t="s">
        <v>113</v>
      </c>
    </row>
    <row r="25" spans="1:13" s="2" customFormat="1" ht="36.75" customHeight="1" x14ac:dyDescent="0.3">
      <c r="A25" s="34">
        <v>10</v>
      </c>
      <c r="B25" s="41" t="s">
        <v>54</v>
      </c>
      <c r="C25" s="41"/>
      <c r="D25" s="41"/>
      <c r="E25" s="36">
        <v>8050.8</v>
      </c>
      <c r="F25" s="36"/>
      <c r="G25" s="36"/>
      <c r="H25" s="36"/>
      <c r="I25" s="36"/>
      <c r="J25" s="36"/>
      <c r="K25" s="36"/>
      <c r="L25" s="36"/>
      <c r="M25" s="11" t="s">
        <v>26</v>
      </c>
    </row>
    <row r="26" spans="1:13" s="7" customFormat="1" ht="29.25" customHeight="1" x14ac:dyDescent="0.3">
      <c r="A26" s="30"/>
      <c r="B26" s="32" t="s">
        <v>18</v>
      </c>
      <c r="C26" s="33">
        <f>SUM(C27:C35)</f>
        <v>11119.400000000001</v>
      </c>
      <c r="D26" s="33">
        <f t="shared" ref="D26:L26" si="7">SUM(D27:D35)</f>
        <v>0</v>
      </c>
      <c r="E26" s="33">
        <f t="shared" si="7"/>
        <v>20144.099999999999</v>
      </c>
      <c r="F26" s="33">
        <f t="shared" si="7"/>
        <v>0</v>
      </c>
      <c r="G26" s="33">
        <f t="shared" si="7"/>
        <v>0</v>
      </c>
      <c r="H26" s="33">
        <f t="shared" si="7"/>
        <v>0</v>
      </c>
      <c r="I26" s="33">
        <f t="shared" si="7"/>
        <v>0</v>
      </c>
      <c r="J26" s="33">
        <f t="shared" si="7"/>
        <v>0</v>
      </c>
      <c r="K26" s="33">
        <f t="shared" si="7"/>
        <v>0</v>
      </c>
      <c r="L26" s="33">
        <f t="shared" si="7"/>
        <v>0</v>
      </c>
      <c r="M26" s="26"/>
    </row>
    <row r="27" spans="1:13" ht="41.4" x14ac:dyDescent="0.3">
      <c r="A27" s="34">
        <v>1</v>
      </c>
      <c r="B27" s="42" t="s">
        <v>55</v>
      </c>
      <c r="C27" s="42"/>
      <c r="D27" s="42"/>
      <c r="E27" s="37">
        <v>2951.5</v>
      </c>
      <c r="F27" s="38"/>
      <c r="G27" s="43"/>
      <c r="H27" s="43"/>
      <c r="I27" s="43"/>
      <c r="J27" s="43"/>
      <c r="K27" s="43"/>
      <c r="L27" s="43"/>
      <c r="M27" s="11" t="s">
        <v>30</v>
      </c>
    </row>
    <row r="28" spans="1:13" ht="48" customHeight="1" x14ac:dyDescent="0.3">
      <c r="A28" s="34">
        <v>2</v>
      </c>
      <c r="B28" s="41" t="s">
        <v>56</v>
      </c>
      <c r="C28" s="41"/>
      <c r="D28" s="41"/>
      <c r="E28" s="37">
        <v>1956.5</v>
      </c>
      <c r="F28" s="38"/>
      <c r="G28" s="38"/>
      <c r="H28" s="38"/>
      <c r="I28" s="38"/>
      <c r="J28" s="38"/>
      <c r="K28" s="38"/>
      <c r="L28" s="38"/>
      <c r="M28" s="11" t="s">
        <v>31</v>
      </c>
    </row>
    <row r="29" spans="1:13" ht="34.5" customHeight="1" x14ac:dyDescent="0.3">
      <c r="A29" s="34">
        <v>3</v>
      </c>
      <c r="B29" s="41" t="s">
        <v>58</v>
      </c>
      <c r="C29" s="41"/>
      <c r="D29" s="41"/>
      <c r="E29" s="37">
        <v>4102.3999999999996</v>
      </c>
      <c r="F29" s="44"/>
      <c r="G29" s="44"/>
      <c r="H29" s="44"/>
      <c r="I29" s="44"/>
      <c r="J29" s="44"/>
      <c r="K29" s="44"/>
      <c r="L29" s="44"/>
      <c r="M29" s="11" t="s">
        <v>27</v>
      </c>
    </row>
    <row r="30" spans="1:13" ht="55.2" x14ac:dyDescent="0.3">
      <c r="A30" s="34">
        <v>4</v>
      </c>
      <c r="B30" s="41" t="s">
        <v>59</v>
      </c>
      <c r="C30" s="37">
        <v>2636.5</v>
      </c>
      <c r="D30" s="41"/>
      <c r="E30" s="37">
        <v>2116.6999999999998</v>
      </c>
      <c r="F30" s="44"/>
      <c r="G30" s="44"/>
      <c r="H30" s="44"/>
      <c r="I30" s="44"/>
      <c r="J30" s="44"/>
      <c r="K30" s="44"/>
      <c r="L30" s="44"/>
      <c r="M30" s="11" t="s">
        <v>141</v>
      </c>
    </row>
    <row r="31" spans="1:13" ht="55.2" x14ac:dyDescent="0.3">
      <c r="A31" s="34">
        <v>5</v>
      </c>
      <c r="B31" s="41" t="s">
        <v>60</v>
      </c>
      <c r="C31" s="37">
        <v>1666.6</v>
      </c>
      <c r="D31" s="41"/>
      <c r="E31" s="37">
        <v>3040.4</v>
      </c>
      <c r="F31" s="38"/>
      <c r="G31" s="38"/>
      <c r="H31" s="38"/>
      <c r="I31" s="38"/>
      <c r="J31" s="38"/>
      <c r="K31" s="38"/>
      <c r="L31" s="38"/>
      <c r="M31" s="11" t="s">
        <v>142</v>
      </c>
    </row>
    <row r="32" spans="1:13" ht="34.5" customHeight="1" x14ac:dyDescent="0.3">
      <c r="A32" s="34">
        <v>6</v>
      </c>
      <c r="B32" s="35" t="s">
        <v>61</v>
      </c>
      <c r="C32" s="35"/>
      <c r="D32" s="35"/>
      <c r="E32" s="37">
        <v>3055</v>
      </c>
      <c r="F32" s="38"/>
      <c r="G32" s="38"/>
      <c r="H32" s="38"/>
      <c r="I32" s="38"/>
      <c r="J32" s="38"/>
      <c r="K32" s="38"/>
      <c r="L32" s="38"/>
      <c r="M32" s="11" t="s">
        <v>28</v>
      </c>
    </row>
    <row r="33" spans="1:13" ht="33.75" customHeight="1" x14ac:dyDescent="0.3">
      <c r="A33" s="34">
        <v>7</v>
      </c>
      <c r="B33" s="35" t="s">
        <v>133</v>
      </c>
      <c r="C33" s="37">
        <v>6748.8</v>
      </c>
      <c r="D33" s="35"/>
      <c r="E33" s="37"/>
      <c r="F33" s="38"/>
      <c r="G33" s="38"/>
      <c r="H33" s="38"/>
      <c r="I33" s="38"/>
      <c r="J33" s="38"/>
      <c r="K33" s="38"/>
      <c r="L33" s="38"/>
      <c r="M33" s="11" t="s">
        <v>120</v>
      </c>
    </row>
    <row r="34" spans="1:13" ht="38.25" customHeight="1" x14ac:dyDescent="0.3">
      <c r="A34" s="34">
        <v>8</v>
      </c>
      <c r="B34" s="35" t="s">
        <v>62</v>
      </c>
      <c r="C34" s="35"/>
      <c r="D34" s="35"/>
      <c r="E34" s="37">
        <v>2921.6</v>
      </c>
      <c r="F34" s="38"/>
      <c r="G34" s="38"/>
      <c r="H34" s="38"/>
      <c r="I34" s="38"/>
      <c r="J34" s="38"/>
      <c r="K34" s="38"/>
      <c r="L34" s="38"/>
      <c r="M34" s="11" t="s">
        <v>29</v>
      </c>
    </row>
    <row r="35" spans="1:13" ht="50.25" customHeight="1" x14ac:dyDescent="0.3">
      <c r="A35" s="34">
        <v>9</v>
      </c>
      <c r="B35" s="10" t="s">
        <v>98</v>
      </c>
      <c r="C35" s="37">
        <v>67.5</v>
      </c>
      <c r="D35" s="35"/>
      <c r="E35" s="37"/>
      <c r="F35" s="38"/>
      <c r="G35" s="38"/>
      <c r="H35" s="38"/>
      <c r="I35" s="38"/>
      <c r="J35" s="38"/>
      <c r="K35" s="38"/>
      <c r="L35" s="38"/>
      <c r="M35" s="12" t="s">
        <v>121</v>
      </c>
    </row>
    <row r="36" spans="1:13" ht="35.25" customHeight="1" x14ac:dyDescent="0.3">
      <c r="A36" s="45"/>
      <c r="B36" s="45" t="s">
        <v>32</v>
      </c>
      <c r="C36" s="46">
        <f>SUM(C37:C40)-C38</f>
        <v>13561.799999999997</v>
      </c>
      <c r="D36" s="46">
        <f t="shared" ref="D36" si="8">SUM(D37:D40)</f>
        <v>0</v>
      </c>
      <c r="E36" s="46">
        <f>SUM(E37:E40)</f>
        <v>0</v>
      </c>
      <c r="F36" s="46">
        <f t="shared" ref="F36:L36" si="9">SUM(F37:F40)</f>
        <v>0</v>
      </c>
      <c r="G36" s="46">
        <f t="shared" si="9"/>
        <v>0</v>
      </c>
      <c r="H36" s="46">
        <f t="shared" si="9"/>
        <v>0</v>
      </c>
      <c r="I36" s="46">
        <f t="shared" si="9"/>
        <v>0</v>
      </c>
      <c r="J36" s="46">
        <f t="shared" si="9"/>
        <v>0</v>
      </c>
      <c r="K36" s="46">
        <f>SUM(K37:K40)</f>
        <v>11000</v>
      </c>
      <c r="L36" s="46">
        <f t="shared" si="9"/>
        <v>0</v>
      </c>
      <c r="M36" s="45"/>
    </row>
    <row r="37" spans="1:13" ht="48" customHeight="1" x14ac:dyDescent="0.3">
      <c r="A37" s="47">
        <v>1</v>
      </c>
      <c r="B37" s="35" t="s">
        <v>63</v>
      </c>
      <c r="C37" s="37">
        <v>13561.8</v>
      </c>
      <c r="D37" s="35"/>
      <c r="E37" s="37"/>
      <c r="F37" s="38"/>
      <c r="G37" s="38"/>
      <c r="H37" s="38"/>
      <c r="I37" s="38"/>
      <c r="J37" s="38"/>
      <c r="K37" s="38"/>
      <c r="L37" s="38"/>
      <c r="M37" s="48" t="s">
        <v>151</v>
      </c>
    </row>
    <row r="38" spans="1:13" x14ac:dyDescent="0.3">
      <c r="A38" s="49"/>
      <c r="B38" s="42" t="s">
        <v>122</v>
      </c>
      <c r="C38" s="37">
        <v>10236.4</v>
      </c>
      <c r="D38" s="35"/>
      <c r="E38" s="37"/>
      <c r="F38" s="38"/>
      <c r="G38" s="38"/>
      <c r="H38" s="38"/>
      <c r="I38" s="38"/>
      <c r="J38" s="38"/>
      <c r="K38" s="38"/>
      <c r="L38" s="38"/>
      <c r="M38" s="50"/>
    </row>
    <row r="39" spans="1:13" ht="69" x14ac:dyDescent="0.3">
      <c r="A39" s="34">
        <v>2</v>
      </c>
      <c r="B39" s="35" t="s">
        <v>64</v>
      </c>
      <c r="C39" s="35"/>
      <c r="D39" s="35"/>
      <c r="E39" s="37"/>
      <c r="F39" s="38"/>
      <c r="G39" s="38"/>
      <c r="H39" s="38"/>
      <c r="I39" s="39"/>
      <c r="J39" s="38"/>
      <c r="K39" s="37">
        <v>6000</v>
      </c>
      <c r="L39" s="38"/>
      <c r="M39" s="12" t="s">
        <v>110</v>
      </c>
    </row>
    <row r="40" spans="1:13" ht="37.5" customHeight="1" x14ac:dyDescent="0.3">
      <c r="A40" s="34">
        <v>3</v>
      </c>
      <c r="B40" s="35" t="s">
        <v>65</v>
      </c>
      <c r="C40" s="35"/>
      <c r="D40" s="35"/>
      <c r="E40" s="37"/>
      <c r="F40" s="38"/>
      <c r="G40" s="38"/>
      <c r="H40" s="38"/>
      <c r="I40" s="51"/>
      <c r="J40" s="38"/>
      <c r="K40" s="37">
        <v>5000</v>
      </c>
      <c r="L40" s="38"/>
      <c r="M40" s="12" t="s">
        <v>111</v>
      </c>
    </row>
    <row r="41" spans="1:13" ht="35.25" customHeight="1" x14ac:dyDescent="0.3">
      <c r="A41" s="34"/>
      <c r="B41" s="45" t="s">
        <v>14</v>
      </c>
      <c r="C41" s="28">
        <f>SUM(C42:C44)</f>
        <v>379.4</v>
      </c>
      <c r="D41" s="28">
        <f t="shared" ref="D41:L41" si="10">SUM(D42:D44)</f>
        <v>0</v>
      </c>
      <c r="E41" s="28">
        <f t="shared" si="10"/>
        <v>2232.2000000000003</v>
      </c>
      <c r="F41" s="28">
        <f t="shared" si="10"/>
        <v>0</v>
      </c>
      <c r="G41" s="28">
        <f t="shared" si="10"/>
        <v>99.3</v>
      </c>
      <c r="H41" s="28">
        <f t="shared" si="10"/>
        <v>0</v>
      </c>
      <c r="I41" s="28">
        <f t="shared" si="10"/>
        <v>3000</v>
      </c>
      <c r="J41" s="28">
        <f t="shared" si="10"/>
        <v>0</v>
      </c>
      <c r="K41" s="28">
        <f t="shared" si="10"/>
        <v>0</v>
      </c>
      <c r="L41" s="28">
        <f t="shared" si="10"/>
        <v>0</v>
      </c>
      <c r="M41" s="11"/>
    </row>
    <row r="42" spans="1:13" ht="144.75" customHeight="1" x14ac:dyDescent="0.3">
      <c r="A42" s="52">
        <v>1</v>
      </c>
      <c r="B42" s="53" t="s">
        <v>66</v>
      </c>
      <c r="C42" s="53"/>
      <c r="D42" s="53"/>
      <c r="E42" s="36">
        <v>2232.2000000000003</v>
      </c>
      <c r="F42" s="36"/>
      <c r="G42" s="37">
        <v>99.3</v>
      </c>
      <c r="H42" s="37"/>
      <c r="I42" s="37"/>
      <c r="J42" s="37"/>
      <c r="K42" s="37"/>
      <c r="L42" s="37"/>
      <c r="M42" s="11" t="s">
        <v>147</v>
      </c>
    </row>
    <row r="43" spans="1:13" ht="36.75" customHeight="1" x14ac:dyDescent="0.3">
      <c r="A43" s="52">
        <v>2</v>
      </c>
      <c r="B43" s="54" t="s">
        <v>134</v>
      </c>
      <c r="C43" s="37">
        <v>379.4</v>
      </c>
      <c r="D43" s="53"/>
      <c r="E43" s="36"/>
      <c r="F43" s="36"/>
      <c r="G43" s="37"/>
      <c r="H43" s="37"/>
      <c r="I43" s="37"/>
      <c r="J43" s="37"/>
      <c r="K43" s="37"/>
      <c r="L43" s="37"/>
      <c r="M43" s="11" t="s">
        <v>123</v>
      </c>
    </row>
    <row r="44" spans="1:13" ht="36.75" customHeight="1" x14ac:dyDescent="0.3">
      <c r="A44" s="52">
        <v>3</v>
      </c>
      <c r="B44" s="55" t="s">
        <v>68</v>
      </c>
      <c r="C44" s="56"/>
      <c r="D44" s="56"/>
      <c r="E44" s="57"/>
      <c r="F44" s="57"/>
      <c r="G44" s="58"/>
      <c r="H44" s="58"/>
      <c r="I44" s="58">
        <v>3000</v>
      </c>
      <c r="J44" s="58"/>
      <c r="K44" s="58"/>
      <c r="L44" s="58"/>
      <c r="M44" s="59" t="s">
        <v>102</v>
      </c>
    </row>
    <row r="45" spans="1:13" ht="35.25" customHeight="1" x14ac:dyDescent="0.3">
      <c r="A45" s="45"/>
      <c r="B45" s="45" t="s">
        <v>37</v>
      </c>
      <c r="C45" s="46">
        <f>SUM(C46:C47)</f>
        <v>127.6</v>
      </c>
      <c r="D45" s="46">
        <f t="shared" ref="D45:L45" si="11">SUM(D46:D47)</f>
        <v>0</v>
      </c>
      <c r="E45" s="46">
        <f t="shared" si="11"/>
        <v>513.20000000000005</v>
      </c>
      <c r="F45" s="46">
        <f t="shared" si="11"/>
        <v>0</v>
      </c>
      <c r="G45" s="46">
        <f t="shared" si="11"/>
        <v>488.3</v>
      </c>
      <c r="H45" s="46">
        <f t="shared" si="11"/>
        <v>0</v>
      </c>
      <c r="I45" s="46">
        <f t="shared" si="11"/>
        <v>0</v>
      </c>
      <c r="J45" s="46">
        <f t="shared" si="11"/>
        <v>0</v>
      </c>
      <c r="K45" s="46">
        <f t="shared" si="11"/>
        <v>0</v>
      </c>
      <c r="L45" s="46">
        <f t="shared" si="11"/>
        <v>0</v>
      </c>
      <c r="M45" s="45"/>
    </row>
    <row r="46" spans="1:13" ht="37.5" customHeight="1" x14ac:dyDescent="0.3">
      <c r="A46" s="52">
        <v>1</v>
      </c>
      <c r="B46" s="60" t="s">
        <v>67</v>
      </c>
      <c r="C46" s="60"/>
      <c r="D46" s="60"/>
      <c r="E46" s="36">
        <v>513.20000000000005</v>
      </c>
      <c r="F46" s="36"/>
      <c r="G46" s="37">
        <v>488.3</v>
      </c>
      <c r="H46" s="37"/>
      <c r="I46" s="37"/>
      <c r="J46" s="37"/>
      <c r="K46" s="37"/>
      <c r="L46" s="37"/>
      <c r="M46" s="11" t="s">
        <v>158</v>
      </c>
    </row>
    <row r="47" spans="1:13" ht="36" customHeight="1" x14ac:dyDescent="0.3">
      <c r="A47" s="52">
        <v>2</v>
      </c>
      <c r="B47" s="55" t="s">
        <v>124</v>
      </c>
      <c r="C47" s="37">
        <v>127.6</v>
      </c>
      <c r="D47" s="60"/>
      <c r="E47" s="36"/>
      <c r="F47" s="36"/>
      <c r="G47" s="37"/>
      <c r="H47" s="37"/>
      <c r="I47" s="37"/>
      <c r="J47" s="37"/>
      <c r="K47" s="37"/>
      <c r="L47" s="37"/>
      <c r="M47" s="11" t="s">
        <v>143</v>
      </c>
    </row>
    <row r="48" spans="1:13" ht="33.75" customHeight="1" x14ac:dyDescent="0.3">
      <c r="A48" s="45"/>
      <c r="B48" s="45" t="s">
        <v>38</v>
      </c>
      <c r="C48" s="46">
        <f t="shared" ref="C48:D48" si="12">SUM(C49:C50)</f>
        <v>0</v>
      </c>
      <c r="D48" s="46">
        <f t="shared" si="12"/>
        <v>0</v>
      </c>
      <c r="E48" s="46">
        <f>SUM(E49:E50)</f>
        <v>0</v>
      </c>
      <c r="F48" s="46">
        <f t="shared" ref="F48:G48" si="13">SUM(F49:F50)</f>
        <v>0</v>
      </c>
      <c r="G48" s="46">
        <f t="shared" si="13"/>
        <v>0</v>
      </c>
      <c r="H48" s="46">
        <f>SUM(H49:H50)</f>
        <v>0</v>
      </c>
      <c r="I48" s="46">
        <f t="shared" ref="I48:L48" si="14">SUM(I49:I50)</f>
        <v>0</v>
      </c>
      <c r="J48" s="46">
        <f t="shared" si="14"/>
        <v>0</v>
      </c>
      <c r="K48" s="46">
        <f t="shared" si="14"/>
        <v>14500</v>
      </c>
      <c r="L48" s="46">
        <f t="shared" si="14"/>
        <v>0</v>
      </c>
      <c r="M48" s="45"/>
    </row>
    <row r="49" spans="1:16" ht="34.5" customHeight="1" x14ac:dyDescent="0.3">
      <c r="A49" s="52">
        <v>1</v>
      </c>
      <c r="B49" s="53" t="s">
        <v>42</v>
      </c>
      <c r="C49" s="53"/>
      <c r="D49" s="53"/>
      <c r="E49" s="36"/>
      <c r="F49" s="36"/>
      <c r="G49" s="37"/>
      <c r="H49" s="37"/>
      <c r="I49" s="39"/>
      <c r="J49" s="37"/>
      <c r="K49" s="37">
        <v>8000</v>
      </c>
      <c r="L49" s="37"/>
      <c r="M49" s="40" t="s">
        <v>106</v>
      </c>
    </row>
    <row r="50" spans="1:16" ht="36" customHeight="1" x14ac:dyDescent="0.3">
      <c r="A50" s="52">
        <v>2</v>
      </c>
      <c r="B50" s="53" t="s">
        <v>40</v>
      </c>
      <c r="C50" s="53"/>
      <c r="D50" s="53"/>
      <c r="E50" s="36"/>
      <c r="F50" s="36"/>
      <c r="G50" s="37"/>
      <c r="H50" s="37"/>
      <c r="I50" s="39"/>
      <c r="J50" s="37"/>
      <c r="K50" s="37">
        <v>6500</v>
      </c>
      <c r="L50" s="37"/>
      <c r="M50" s="11" t="s">
        <v>107</v>
      </c>
    </row>
    <row r="51" spans="1:16" ht="76.5" customHeight="1" x14ac:dyDescent="0.3">
      <c r="A51" s="61" t="s">
        <v>20</v>
      </c>
      <c r="B51" s="25" t="s">
        <v>19</v>
      </c>
      <c r="C51" s="28">
        <f t="shared" ref="C51:L51" si="15">C52+C104+C94+C106+C99</f>
        <v>20206</v>
      </c>
      <c r="D51" s="28">
        <f t="shared" si="15"/>
        <v>649.55804000000001</v>
      </c>
      <c r="E51" s="28">
        <f t="shared" si="15"/>
        <v>61399.1</v>
      </c>
      <c r="F51" s="28">
        <f t="shared" si="15"/>
        <v>99.4</v>
      </c>
      <c r="G51" s="28">
        <f>G52+G104+G94+G106+G99</f>
        <v>71507.7</v>
      </c>
      <c r="H51" s="28">
        <f>H52+H104+H94+H106+H99</f>
        <v>2754.3</v>
      </c>
      <c r="I51" s="28">
        <f t="shared" si="15"/>
        <v>65400</v>
      </c>
      <c r="J51" s="28">
        <f t="shared" si="15"/>
        <v>600</v>
      </c>
      <c r="K51" s="28">
        <f t="shared" si="15"/>
        <v>38600</v>
      </c>
      <c r="L51" s="28">
        <f t="shared" si="15"/>
        <v>800</v>
      </c>
      <c r="M51" s="11"/>
    </row>
    <row r="52" spans="1:16" s="5" customFormat="1" ht="37.5" customHeight="1" x14ac:dyDescent="0.3">
      <c r="A52" s="62"/>
      <c r="B52" s="45" t="s">
        <v>6</v>
      </c>
      <c r="C52" s="28">
        <f t="shared" ref="C52:D52" si="16">C53+C60</f>
        <v>14574.6</v>
      </c>
      <c r="D52" s="28">
        <f t="shared" si="16"/>
        <v>649.55804000000001</v>
      </c>
      <c r="E52" s="28">
        <f>E53+E60</f>
        <v>61299.7</v>
      </c>
      <c r="F52" s="28">
        <f t="shared" ref="F52:L52" si="17">F53+F60</f>
        <v>0</v>
      </c>
      <c r="G52" s="28">
        <f t="shared" si="17"/>
        <v>57539.1</v>
      </c>
      <c r="H52" s="28">
        <f t="shared" si="17"/>
        <v>1597</v>
      </c>
      <c r="I52" s="28">
        <f t="shared" si="17"/>
        <v>33000</v>
      </c>
      <c r="J52" s="28">
        <f t="shared" si="17"/>
        <v>600</v>
      </c>
      <c r="K52" s="28">
        <f t="shared" si="17"/>
        <v>38600</v>
      </c>
      <c r="L52" s="28">
        <f t="shared" si="17"/>
        <v>800</v>
      </c>
      <c r="M52" s="11"/>
    </row>
    <row r="53" spans="1:16" s="8" customFormat="1" ht="24" customHeight="1" x14ac:dyDescent="0.3">
      <c r="A53" s="62"/>
      <c r="B53" s="32" t="s">
        <v>17</v>
      </c>
      <c r="C53" s="28">
        <f t="shared" ref="C53:D53" si="18">SUM(C54:C59)</f>
        <v>200</v>
      </c>
      <c r="D53" s="28">
        <f t="shared" si="18"/>
        <v>199.97407999999999</v>
      </c>
      <c r="E53" s="28">
        <f>SUM(E54:E59)</f>
        <v>10837.8</v>
      </c>
      <c r="F53" s="28">
        <f t="shared" ref="F53:L53" si="19">SUM(F54:F59)</f>
        <v>0</v>
      </c>
      <c r="G53" s="28">
        <f>SUM(G54:G59)</f>
        <v>21014.1</v>
      </c>
      <c r="H53" s="28">
        <f t="shared" si="19"/>
        <v>400</v>
      </c>
      <c r="I53" s="28">
        <f t="shared" si="19"/>
        <v>0</v>
      </c>
      <c r="J53" s="28">
        <f t="shared" si="19"/>
        <v>0</v>
      </c>
      <c r="K53" s="28">
        <f t="shared" si="19"/>
        <v>0</v>
      </c>
      <c r="L53" s="28">
        <f t="shared" si="19"/>
        <v>0</v>
      </c>
      <c r="M53" s="11"/>
    </row>
    <row r="54" spans="1:16" ht="36.75" customHeight="1" x14ac:dyDescent="0.3">
      <c r="A54" s="52">
        <v>1</v>
      </c>
      <c r="B54" s="10" t="s">
        <v>47</v>
      </c>
      <c r="C54" s="63">
        <v>100</v>
      </c>
      <c r="D54" s="63">
        <v>99.987039999999993</v>
      </c>
      <c r="E54" s="63">
        <v>5389.9</v>
      </c>
      <c r="F54" s="37"/>
      <c r="G54" s="37"/>
      <c r="H54" s="37"/>
      <c r="I54" s="37"/>
      <c r="J54" s="37"/>
      <c r="K54" s="37"/>
      <c r="L54" s="37"/>
      <c r="M54" s="11" t="s">
        <v>125</v>
      </c>
    </row>
    <row r="55" spans="1:16" ht="35.25" customHeight="1" x14ac:dyDescent="0.3">
      <c r="A55" s="52">
        <v>2</v>
      </c>
      <c r="B55" s="64" t="s">
        <v>69</v>
      </c>
      <c r="C55" s="64"/>
      <c r="D55" s="64"/>
      <c r="E55" s="63"/>
      <c r="F55" s="37"/>
      <c r="G55" s="37">
        <v>4595.8999999999996</v>
      </c>
      <c r="H55" s="37">
        <v>100</v>
      </c>
      <c r="I55" s="37"/>
      <c r="J55" s="37"/>
      <c r="K55" s="37"/>
      <c r="L55" s="37"/>
      <c r="M55" s="11" t="s">
        <v>44</v>
      </c>
    </row>
    <row r="56" spans="1:16" ht="36" customHeight="1" x14ac:dyDescent="0.3">
      <c r="A56" s="52">
        <v>3</v>
      </c>
      <c r="B56" s="10" t="s">
        <v>70</v>
      </c>
      <c r="C56" s="10"/>
      <c r="D56" s="10"/>
      <c r="E56" s="63"/>
      <c r="F56" s="37"/>
      <c r="G56" s="37">
        <v>5472.6</v>
      </c>
      <c r="H56" s="37">
        <v>100</v>
      </c>
      <c r="I56" s="37"/>
      <c r="J56" s="37"/>
      <c r="K56" s="37"/>
      <c r="L56" s="37"/>
      <c r="M56" s="11" t="s">
        <v>44</v>
      </c>
    </row>
    <row r="57" spans="1:16" ht="35.25" customHeight="1" x14ac:dyDescent="0.3">
      <c r="A57" s="52">
        <v>4</v>
      </c>
      <c r="B57" s="42" t="s">
        <v>71</v>
      </c>
      <c r="C57" s="42"/>
      <c r="D57" s="42"/>
      <c r="E57" s="63"/>
      <c r="F57" s="37"/>
      <c r="G57" s="37">
        <v>5472.9</v>
      </c>
      <c r="H57" s="37">
        <v>100</v>
      </c>
      <c r="I57" s="37"/>
      <c r="J57" s="37"/>
      <c r="K57" s="37"/>
      <c r="L57" s="37"/>
      <c r="M57" s="11" t="s">
        <v>44</v>
      </c>
    </row>
    <row r="58" spans="1:16" ht="41.25" customHeight="1" x14ac:dyDescent="0.3">
      <c r="A58" s="52">
        <v>5</v>
      </c>
      <c r="B58" s="35" t="s">
        <v>72</v>
      </c>
      <c r="C58" s="35"/>
      <c r="D58" s="35"/>
      <c r="E58" s="63"/>
      <c r="F58" s="37"/>
      <c r="G58" s="37">
        <v>5472.7</v>
      </c>
      <c r="H58" s="37">
        <v>100</v>
      </c>
      <c r="I58" s="37"/>
      <c r="J58" s="37"/>
      <c r="K58" s="37"/>
      <c r="L58" s="37"/>
      <c r="M58" s="11" t="s">
        <v>44</v>
      </c>
    </row>
    <row r="59" spans="1:16" ht="36" customHeight="1" x14ac:dyDescent="0.3">
      <c r="A59" s="52">
        <v>6</v>
      </c>
      <c r="B59" s="64" t="s">
        <v>73</v>
      </c>
      <c r="C59" s="63">
        <v>100</v>
      </c>
      <c r="D59" s="63">
        <v>99.987039999999993</v>
      </c>
      <c r="E59" s="63">
        <v>5447.9</v>
      </c>
      <c r="F59" s="37"/>
      <c r="G59" s="37"/>
      <c r="H59" s="37"/>
      <c r="I59" s="37"/>
      <c r="J59" s="37"/>
      <c r="K59" s="37"/>
      <c r="L59" s="37"/>
      <c r="M59" s="11" t="s">
        <v>125</v>
      </c>
    </row>
    <row r="60" spans="1:16" s="7" customFormat="1" ht="25.5" customHeight="1" x14ac:dyDescent="0.3">
      <c r="A60" s="62"/>
      <c r="B60" s="32" t="s">
        <v>18</v>
      </c>
      <c r="C60" s="28">
        <f>SUM(C61:C93)</f>
        <v>14374.6</v>
      </c>
      <c r="D60" s="28">
        <f t="shared" ref="D60" si="20">SUM(D61:D93)</f>
        <v>449.58395999999999</v>
      </c>
      <c r="E60" s="28">
        <f>SUM(E61:E93)</f>
        <v>50461.899999999994</v>
      </c>
      <c r="F60" s="28">
        <f t="shared" ref="F60:L60" si="21">SUM(F61:F93)</f>
        <v>0</v>
      </c>
      <c r="G60" s="28">
        <f t="shared" si="21"/>
        <v>36525</v>
      </c>
      <c r="H60" s="28">
        <f t="shared" si="21"/>
        <v>1197</v>
      </c>
      <c r="I60" s="28">
        <f t="shared" si="21"/>
        <v>33000</v>
      </c>
      <c r="J60" s="28">
        <f t="shared" si="21"/>
        <v>600</v>
      </c>
      <c r="K60" s="28">
        <f t="shared" si="21"/>
        <v>38600</v>
      </c>
      <c r="L60" s="28">
        <f t="shared" si="21"/>
        <v>800</v>
      </c>
      <c r="M60" s="11"/>
      <c r="N60" s="8"/>
      <c r="O60" s="8"/>
      <c r="P60" s="8"/>
    </row>
    <row r="61" spans="1:16" s="2" customFormat="1" ht="34.5" customHeight="1" x14ac:dyDescent="0.3">
      <c r="A61" s="52">
        <v>1</v>
      </c>
      <c r="B61" s="42" t="s">
        <v>55</v>
      </c>
      <c r="C61" s="63">
        <v>100</v>
      </c>
      <c r="D61" s="63">
        <v>100</v>
      </c>
      <c r="E61" s="63">
        <v>6135.5</v>
      </c>
      <c r="F61" s="37"/>
      <c r="G61" s="39"/>
      <c r="H61" s="37"/>
      <c r="I61" s="37"/>
      <c r="J61" s="37"/>
      <c r="K61" s="37"/>
      <c r="L61" s="37"/>
      <c r="M61" s="11" t="s">
        <v>126</v>
      </c>
      <c r="N61" s="1"/>
      <c r="O61" s="1"/>
      <c r="P61" s="1"/>
    </row>
    <row r="62" spans="1:16" s="2" customFormat="1" ht="34.5" customHeight="1" x14ac:dyDescent="0.3">
      <c r="A62" s="52">
        <v>2</v>
      </c>
      <c r="B62" s="10" t="s">
        <v>56</v>
      </c>
      <c r="C62" s="63">
        <v>100</v>
      </c>
      <c r="D62" s="63">
        <v>100</v>
      </c>
      <c r="E62" s="63">
        <v>5974.9</v>
      </c>
      <c r="F62" s="37"/>
      <c r="G62" s="39"/>
      <c r="H62" s="37"/>
      <c r="I62" s="37"/>
      <c r="J62" s="37"/>
      <c r="K62" s="37"/>
      <c r="L62" s="37"/>
      <c r="M62" s="11" t="s">
        <v>125</v>
      </c>
      <c r="N62" s="1"/>
      <c r="O62" s="1"/>
      <c r="P62" s="1"/>
    </row>
    <row r="63" spans="1:16" s="2" customFormat="1" ht="34.5" customHeight="1" x14ac:dyDescent="0.3">
      <c r="A63" s="52">
        <v>3</v>
      </c>
      <c r="B63" s="10" t="s">
        <v>57</v>
      </c>
      <c r="C63" s="63">
        <v>49.6</v>
      </c>
      <c r="D63" s="63">
        <v>49.583959999999998</v>
      </c>
      <c r="E63" s="63">
        <v>1715.9</v>
      </c>
      <c r="F63" s="63"/>
      <c r="G63" s="39"/>
      <c r="H63" s="63"/>
      <c r="I63" s="63"/>
      <c r="J63" s="63"/>
      <c r="K63" s="63"/>
      <c r="L63" s="63"/>
      <c r="M63" s="11" t="s">
        <v>125</v>
      </c>
      <c r="N63" s="1"/>
      <c r="O63" s="1"/>
      <c r="P63" s="1"/>
    </row>
    <row r="64" spans="1:16" s="2" customFormat="1" ht="34.5" customHeight="1" x14ac:dyDescent="0.3">
      <c r="A64" s="52">
        <v>4</v>
      </c>
      <c r="B64" s="41" t="s">
        <v>74</v>
      </c>
      <c r="C64" s="41"/>
      <c r="D64" s="41"/>
      <c r="E64" s="37"/>
      <c r="F64" s="37"/>
      <c r="G64" s="65"/>
      <c r="H64" s="65"/>
      <c r="I64" s="65"/>
      <c r="J64" s="65"/>
      <c r="K64" s="37">
        <v>5500</v>
      </c>
      <c r="L64" s="37">
        <v>100</v>
      </c>
      <c r="M64" s="11" t="s">
        <v>105</v>
      </c>
      <c r="N64" s="1"/>
      <c r="O64" s="1"/>
      <c r="P64" s="1"/>
    </row>
    <row r="65" spans="1:16" s="2" customFormat="1" ht="34.5" customHeight="1" x14ac:dyDescent="0.3">
      <c r="A65" s="52">
        <v>5</v>
      </c>
      <c r="B65" s="66" t="s">
        <v>75</v>
      </c>
      <c r="C65" s="66"/>
      <c r="D65" s="66"/>
      <c r="E65" s="37"/>
      <c r="F65" s="37"/>
      <c r="G65" s="37">
        <v>99.5</v>
      </c>
      <c r="H65" s="37">
        <v>99.5</v>
      </c>
      <c r="I65" s="37">
        <v>5500</v>
      </c>
      <c r="J65" s="37">
        <v>100</v>
      </c>
      <c r="K65" s="37"/>
      <c r="L65" s="37"/>
      <c r="M65" s="11" t="s">
        <v>155</v>
      </c>
      <c r="N65" s="1"/>
      <c r="O65" s="1"/>
      <c r="P65" s="1"/>
    </row>
    <row r="66" spans="1:16" s="2" customFormat="1" ht="34.5" customHeight="1" x14ac:dyDescent="0.3">
      <c r="A66" s="52">
        <v>6</v>
      </c>
      <c r="B66" s="67" t="s">
        <v>76</v>
      </c>
      <c r="C66" s="67"/>
      <c r="D66" s="67"/>
      <c r="E66" s="37"/>
      <c r="F66" s="37"/>
      <c r="G66" s="37">
        <v>99.5</v>
      </c>
      <c r="H66" s="37">
        <v>99.5</v>
      </c>
      <c r="I66" s="37">
        <v>5500</v>
      </c>
      <c r="J66" s="37">
        <v>100</v>
      </c>
      <c r="K66" s="37"/>
      <c r="L66" s="37"/>
      <c r="M66" s="11" t="s">
        <v>156</v>
      </c>
      <c r="N66" s="1"/>
      <c r="O66" s="1"/>
      <c r="P66" s="1"/>
    </row>
    <row r="67" spans="1:16" s="2" customFormat="1" ht="34.5" customHeight="1" x14ac:dyDescent="0.3">
      <c r="A67" s="52">
        <v>7</v>
      </c>
      <c r="B67" s="35" t="s">
        <v>135</v>
      </c>
      <c r="C67" s="37">
        <v>5156.8</v>
      </c>
      <c r="D67" s="67"/>
      <c r="E67" s="37"/>
      <c r="F67" s="37"/>
      <c r="G67" s="37"/>
      <c r="H67" s="37"/>
      <c r="I67" s="37"/>
      <c r="J67" s="37"/>
      <c r="K67" s="37"/>
      <c r="L67" s="37"/>
      <c r="M67" s="11" t="s">
        <v>127</v>
      </c>
      <c r="N67" s="1"/>
      <c r="O67" s="1"/>
      <c r="P67" s="1"/>
    </row>
    <row r="68" spans="1:16" s="2" customFormat="1" ht="34.5" customHeight="1" x14ac:dyDescent="0.3">
      <c r="A68" s="52">
        <v>8</v>
      </c>
      <c r="B68" s="41" t="s">
        <v>136</v>
      </c>
      <c r="C68" s="37">
        <v>3853.8</v>
      </c>
      <c r="D68" s="67"/>
      <c r="E68" s="37"/>
      <c r="F68" s="37"/>
      <c r="G68" s="37"/>
      <c r="H68" s="37"/>
      <c r="I68" s="37"/>
      <c r="J68" s="37"/>
      <c r="K68" s="37"/>
      <c r="L68" s="37"/>
      <c r="M68" s="11" t="s">
        <v>128</v>
      </c>
      <c r="N68" s="1"/>
      <c r="O68" s="1"/>
      <c r="P68" s="1"/>
    </row>
    <row r="69" spans="1:16" s="2" customFormat="1" ht="34.5" customHeight="1" x14ac:dyDescent="0.3">
      <c r="A69" s="52">
        <v>9</v>
      </c>
      <c r="B69" s="68" t="s">
        <v>137</v>
      </c>
      <c r="C69" s="37">
        <v>4914.3999999999996</v>
      </c>
      <c r="D69" s="67"/>
      <c r="E69" s="37"/>
      <c r="F69" s="37"/>
      <c r="G69" s="37"/>
      <c r="H69" s="37"/>
      <c r="I69" s="37"/>
      <c r="J69" s="37"/>
      <c r="K69" s="37"/>
      <c r="L69" s="37"/>
      <c r="M69" s="11" t="s">
        <v>128</v>
      </c>
      <c r="N69" s="1"/>
      <c r="O69" s="1"/>
      <c r="P69" s="1"/>
    </row>
    <row r="70" spans="1:16" s="2" customFormat="1" ht="34.5" customHeight="1" x14ac:dyDescent="0.3">
      <c r="A70" s="52">
        <v>10</v>
      </c>
      <c r="B70" s="41" t="s">
        <v>77</v>
      </c>
      <c r="C70" s="41"/>
      <c r="D70" s="41"/>
      <c r="E70" s="37">
        <v>5156</v>
      </c>
      <c r="F70" s="36"/>
      <c r="G70" s="37"/>
      <c r="H70" s="37"/>
      <c r="I70" s="36"/>
      <c r="J70" s="36"/>
      <c r="K70" s="36"/>
      <c r="L70" s="36"/>
      <c r="M70" s="11" t="s">
        <v>21</v>
      </c>
      <c r="N70" s="1"/>
      <c r="O70" s="1"/>
      <c r="P70" s="1"/>
    </row>
    <row r="71" spans="1:16" s="2" customFormat="1" ht="34.5" customHeight="1" x14ac:dyDescent="0.3">
      <c r="A71" s="52">
        <v>11</v>
      </c>
      <c r="B71" s="41" t="s">
        <v>78</v>
      </c>
      <c r="C71" s="41"/>
      <c r="D71" s="41"/>
      <c r="E71" s="37">
        <v>5045.0999999999995</v>
      </c>
      <c r="F71" s="69"/>
      <c r="G71" s="69"/>
      <c r="H71" s="69"/>
      <c r="I71" s="69"/>
      <c r="J71" s="69"/>
      <c r="K71" s="69"/>
      <c r="L71" s="69"/>
      <c r="M71" s="11" t="s">
        <v>21</v>
      </c>
      <c r="N71" s="1"/>
      <c r="O71" s="1"/>
      <c r="P71" s="1"/>
    </row>
    <row r="72" spans="1:16" s="2" customFormat="1" ht="34.5" customHeight="1" x14ac:dyDescent="0.3">
      <c r="A72" s="52">
        <v>12</v>
      </c>
      <c r="B72" s="35" t="s">
        <v>61</v>
      </c>
      <c r="C72" s="35"/>
      <c r="D72" s="35"/>
      <c r="E72" s="37">
        <v>5128.7</v>
      </c>
      <c r="F72" s="37"/>
      <c r="G72" s="37"/>
      <c r="H72" s="37"/>
      <c r="I72" s="37"/>
      <c r="J72" s="37"/>
      <c r="K72" s="37"/>
      <c r="L72" s="37"/>
      <c r="M72" s="11" t="s">
        <v>22</v>
      </c>
      <c r="N72" s="1"/>
      <c r="O72" s="1"/>
      <c r="P72" s="1"/>
    </row>
    <row r="73" spans="1:16" s="2" customFormat="1" ht="34.5" customHeight="1" x14ac:dyDescent="0.3">
      <c r="A73" s="52">
        <v>13</v>
      </c>
      <c r="B73" s="41" t="s">
        <v>79</v>
      </c>
      <c r="C73" s="41"/>
      <c r="D73" s="41"/>
      <c r="E73" s="37">
        <v>4647</v>
      </c>
      <c r="F73" s="37"/>
      <c r="G73" s="37"/>
      <c r="H73" s="37"/>
      <c r="I73" s="37"/>
      <c r="J73" s="37"/>
      <c r="K73" s="37"/>
      <c r="L73" s="37"/>
      <c r="M73" s="11" t="s">
        <v>21</v>
      </c>
      <c r="N73" s="1"/>
      <c r="O73" s="1"/>
      <c r="P73" s="1"/>
    </row>
    <row r="74" spans="1:16" s="2" customFormat="1" ht="34.5" customHeight="1" x14ac:dyDescent="0.3">
      <c r="A74" s="52">
        <v>14</v>
      </c>
      <c r="B74" s="68" t="s">
        <v>80</v>
      </c>
      <c r="C74" s="68"/>
      <c r="D74" s="68"/>
      <c r="E74" s="37">
        <v>5106.1000000000004</v>
      </c>
      <c r="F74" s="37"/>
      <c r="G74" s="37"/>
      <c r="H74" s="37"/>
      <c r="I74" s="37"/>
      <c r="J74" s="37"/>
      <c r="K74" s="37"/>
      <c r="L74" s="37"/>
      <c r="M74" s="11" t="s">
        <v>21</v>
      </c>
      <c r="N74" s="1"/>
      <c r="O74" s="1"/>
      <c r="P74" s="1"/>
    </row>
    <row r="75" spans="1:16" s="2" customFormat="1" ht="34.5" customHeight="1" x14ac:dyDescent="0.3">
      <c r="A75" s="52">
        <v>15</v>
      </c>
      <c r="B75" s="68" t="s">
        <v>81</v>
      </c>
      <c r="C75" s="68"/>
      <c r="D75" s="68"/>
      <c r="E75" s="37"/>
      <c r="F75" s="37"/>
      <c r="G75" s="37">
        <v>99.5</v>
      </c>
      <c r="H75" s="37">
        <v>99.5</v>
      </c>
      <c r="I75" s="63">
        <v>5500</v>
      </c>
      <c r="J75" s="37">
        <v>100</v>
      </c>
      <c r="K75" s="37"/>
      <c r="L75" s="37"/>
      <c r="M75" s="11" t="s">
        <v>155</v>
      </c>
      <c r="N75" s="1"/>
      <c r="O75" s="1"/>
      <c r="P75" s="1"/>
    </row>
    <row r="76" spans="1:16" s="2" customFormat="1" ht="34.5" customHeight="1" x14ac:dyDescent="0.3">
      <c r="A76" s="52">
        <v>16</v>
      </c>
      <c r="B76" s="35" t="s">
        <v>82</v>
      </c>
      <c r="C76" s="35"/>
      <c r="D76" s="35"/>
      <c r="E76" s="37"/>
      <c r="F76" s="37"/>
      <c r="G76" s="65"/>
      <c r="H76" s="65"/>
      <c r="I76" s="65"/>
      <c r="J76" s="65"/>
      <c r="K76" s="63">
        <v>100</v>
      </c>
      <c r="L76" s="37">
        <v>100</v>
      </c>
      <c r="M76" s="11" t="s">
        <v>104</v>
      </c>
      <c r="N76" s="1"/>
      <c r="O76" s="1"/>
      <c r="P76" s="1"/>
    </row>
    <row r="77" spans="1:16" s="2" customFormat="1" ht="34.5" customHeight="1" x14ac:dyDescent="0.3">
      <c r="A77" s="52">
        <v>17</v>
      </c>
      <c r="B77" s="68" t="s">
        <v>83</v>
      </c>
      <c r="C77" s="68"/>
      <c r="D77" s="68"/>
      <c r="E77" s="37"/>
      <c r="F77" s="37"/>
      <c r="G77" s="65"/>
      <c r="H77" s="65"/>
      <c r="I77" s="65"/>
      <c r="J77" s="65"/>
      <c r="K77" s="63">
        <v>5500</v>
      </c>
      <c r="L77" s="37">
        <v>100</v>
      </c>
      <c r="M77" s="11" t="s">
        <v>152</v>
      </c>
      <c r="N77" s="1"/>
      <c r="O77" s="1"/>
      <c r="P77" s="1"/>
    </row>
    <row r="78" spans="1:16" s="2" customFormat="1" ht="34.5" customHeight="1" x14ac:dyDescent="0.3">
      <c r="A78" s="52">
        <v>18</v>
      </c>
      <c r="B78" s="35" t="s">
        <v>84</v>
      </c>
      <c r="C78" s="35"/>
      <c r="D78" s="35"/>
      <c r="E78" s="37"/>
      <c r="F78" s="37"/>
      <c r="G78" s="37">
        <v>99.5</v>
      </c>
      <c r="H78" s="37">
        <v>99.5</v>
      </c>
      <c r="I78" s="63">
        <v>5500</v>
      </c>
      <c r="J78" s="37">
        <v>100</v>
      </c>
      <c r="K78" s="37"/>
      <c r="L78" s="37"/>
      <c r="M78" s="11" t="s">
        <v>156</v>
      </c>
      <c r="N78" s="1"/>
      <c r="O78" s="1"/>
      <c r="P78" s="1"/>
    </row>
    <row r="79" spans="1:16" s="2" customFormat="1" ht="34.5" customHeight="1" x14ac:dyDescent="0.3">
      <c r="A79" s="52">
        <v>19</v>
      </c>
      <c r="B79" s="41" t="s">
        <v>85</v>
      </c>
      <c r="C79" s="41"/>
      <c r="D79" s="41"/>
      <c r="E79" s="37"/>
      <c r="F79" s="37"/>
      <c r="G79" s="37">
        <v>99.5</v>
      </c>
      <c r="H79" s="37">
        <v>99.5</v>
      </c>
      <c r="I79" s="63">
        <v>5500</v>
      </c>
      <c r="J79" s="37">
        <v>100</v>
      </c>
      <c r="K79" s="37"/>
      <c r="L79" s="37"/>
      <c r="M79" s="11" t="s">
        <v>156</v>
      </c>
      <c r="N79" s="1"/>
      <c r="O79" s="1"/>
      <c r="P79" s="1"/>
    </row>
    <row r="80" spans="1:16" s="2" customFormat="1" ht="34.5" customHeight="1" x14ac:dyDescent="0.3">
      <c r="A80" s="52">
        <v>20</v>
      </c>
      <c r="B80" s="66" t="s">
        <v>86</v>
      </c>
      <c r="C80" s="66"/>
      <c r="D80" s="66"/>
      <c r="E80" s="37"/>
      <c r="F80" s="37"/>
      <c r="G80" s="65"/>
      <c r="H80" s="65"/>
      <c r="I80" s="65"/>
      <c r="J80" s="65"/>
      <c r="K80" s="63">
        <v>5500</v>
      </c>
      <c r="L80" s="37">
        <v>100</v>
      </c>
      <c r="M80" s="11" t="s">
        <v>152</v>
      </c>
      <c r="N80" s="1"/>
      <c r="O80" s="1"/>
      <c r="P80" s="1"/>
    </row>
    <row r="81" spans="1:16" s="2" customFormat="1" ht="34.5" customHeight="1" x14ac:dyDescent="0.3">
      <c r="A81" s="52">
        <v>21</v>
      </c>
      <c r="B81" s="41" t="s">
        <v>87</v>
      </c>
      <c r="C81" s="41"/>
      <c r="D81" s="41"/>
      <c r="E81" s="63"/>
      <c r="F81" s="37"/>
      <c r="G81" s="37">
        <v>99.5</v>
      </c>
      <c r="H81" s="37">
        <v>99.5</v>
      </c>
      <c r="I81" s="63">
        <v>5500</v>
      </c>
      <c r="J81" s="37">
        <v>100</v>
      </c>
      <c r="K81" s="37"/>
      <c r="L81" s="37"/>
      <c r="M81" s="11" t="s">
        <v>156</v>
      </c>
      <c r="N81" s="1"/>
      <c r="O81" s="1"/>
      <c r="P81" s="1"/>
    </row>
    <row r="82" spans="1:16" s="2" customFormat="1" ht="34.5" customHeight="1" x14ac:dyDescent="0.3">
      <c r="A82" s="52">
        <v>22</v>
      </c>
      <c r="B82" s="41" t="s">
        <v>88</v>
      </c>
      <c r="C82" s="37">
        <v>100</v>
      </c>
      <c r="D82" s="37">
        <v>100</v>
      </c>
      <c r="E82" s="37">
        <v>5787.2</v>
      </c>
      <c r="F82" s="63"/>
      <c r="G82" s="63"/>
      <c r="H82" s="63"/>
      <c r="I82" s="63"/>
      <c r="J82" s="63"/>
      <c r="K82" s="63"/>
      <c r="L82" s="63"/>
      <c r="M82" s="11" t="s">
        <v>129</v>
      </c>
      <c r="N82" s="1"/>
      <c r="O82" s="1"/>
      <c r="P82" s="1"/>
    </row>
    <row r="83" spans="1:16" s="2" customFormat="1" ht="34.5" customHeight="1" x14ac:dyDescent="0.3">
      <c r="A83" s="52">
        <v>23</v>
      </c>
      <c r="B83" s="41" t="s">
        <v>89</v>
      </c>
      <c r="C83" s="41"/>
      <c r="D83" s="41"/>
      <c r="E83" s="63"/>
      <c r="F83" s="37"/>
      <c r="G83" s="37">
        <v>5472.3</v>
      </c>
      <c r="H83" s="37">
        <v>100</v>
      </c>
      <c r="I83" s="37"/>
      <c r="J83" s="37"/>
      <c r="K83" s="37"/>
      <c r="L83" s="37"/>
      <c r="M83" s="11" t="s">
        <v>153</v>
      </c>
      <c r="N83" s="1"/>
      <c r="O83" s="1"/>
      <c r="P83" s="1"/>
    </row>
    <row r="84" spans="1:16" s="2" customFormat="1" ht="34.5" customHeight="1" x14ac:dyDescent="0.3">
      <c r="A84" s="52">
        <v>24</v>
      </c>
      <c r="B84" s="35" t="s">
        <v>90</v>
      </c>
      <c r="C84" s="35"/>
      <c r="D84" s="35"/>
      <c r="E84" s="63"/>
      <c r="F84" s="37"/>
      <c r="G84" s="37">
        <v>5468.8</v>
      </c>
      <c r="H84" s="37">
        <v>100</v>
      </c>
      <c r="I84" s="37"/>
      <c r="J84" s="37"/>
      <c r="K84" s="37"/>
      <c r="L84" s="37"/>
      <c r="M84" s="11" t="s">
        <v>153</v>
      </c>
      <c r="N84" s="1"/>
      <c r="O84" s="1"/>
      <c r="P84" s="1"/>
    </row>
    <row r="85" spans="1:16" s="2" customFormat="1" ht="34.5" customHeight="1" x14ac:dyDescent="0.3">
      <c r="A85" s="52">
        <v>25</v>
      </c>
      <c r="B85" s="35" t="s">
        <v>91</v>
      </c>
      <c r="C85" s="35"/>
      <c r="D85" s="35"/>
      <c r="E85" s="63"/>
      <c r="F85" s="37"/>
      <c r="G85" s="37">
        <v>5470.8</v>
      </c>
      <c r="H85" s="37">
        <v>100</v>
      </c>
      <c r="I85" s="37"/>
      <c r="J85" s="37"/>
      <c r="K85" s="37"/>
      <c r="L85" s="37"/>
      <c r="M85" s="11" t="s">
        <v>153</v>
      </c>
      <c r="N85" s="1"/>
      <c r="O85" s="1"/>
      <c r="P85" s="1"/>
    </row>
    <row r="86" spans="1:16" s="2" customFormat="1" ht="34.5" customHeight="1" x14ac:dyDescent="0.3">
      <c r="A86" s="52">
        <v>26</v>
      </c>
      <c r="B86" s="35" t="s">
        <v>92</v>
      </c>
      <c r="C86" s="35"/>
      <c r="D86" s="35"/>
      <c r="E86" s="63"/>
      <c r="F86" s="37"/>
      <c r="G86" s="37">
        <v>5472.3</v>
      </c>
      <c r="H86" s="37">
        <v>100</v>
      </c>
      <c r="I86" s="37"/>
      <c r="J86" s="37"/>
      <c r="K86" s="37"/>
      <c r="L86" s="37"/>
      <c r="M86" s="11" t="s">
        <v>153</v>
      </c>
      <c r="N86" s="1"/>
      <c r="O86" s="1"/>
      <c r="P86" s="1"/>
    </row>
    <row r="87" spans="1:16" s="2" customFormat="1" ht="34.5" customHeight="1" x14ac:dyDescent="0.3">
      <c r="A87" s="52">
        <v>27</v>
      </c>
      <c r="B87" s="35" t="s">
        <v>93</v>
      </c>
      <c r="C87" s="35"/>
      <c r="D87" s="35"/>
      <c r="E87" s="63"/>
      <c r="F87" s="37"/>
      <c r="G87" s="37">
        <v>5471.3</v>
      </c>
      <c r="H87" s="37">
        <v>100</v>
      </c>
      <c r="I87" s="37"/>
      <c r="J87" s="37"/>
      <c r="K87" s="37"/>
      <c r="L87" s="37"/>
      <c r="M87" s="11" t="s">
        <v>153</v>
      </c>
      <c r="N87" s="1"/>
      <c r="O87" s="1"/>
      <c r="P87" s="1"/>
    </row>
    <row r="88" spans="1:16" s="2" customFormat="1" ht="34.5" customHeight="1" x14ac:dyDescent="0.3">
      <c r="A88" s="52">
        <v>28</v>
      </c>
      <c r="B88" s="35" t="s">
        <v>94</v>
      </c>
      <c r="C88" s="37">
        <v>100</v>
      </c>
      <c r="D88" s="37">
        <v>100</v>
      </c>
      <c r="E88" s="37">
        <v>5765.5</v>
      </c>
      <c r="F88" s="37"/>
      <c r="G88" s="63"/>
      <c r="H88" s="37"/>
      <c r="I88" s="37"/>
      <c r="J88" s="37"/>
      <c r="K88" s="37"/>
      <c r="L88" s="37"/>
      <c r="M88" s="11" t="s">
        <v>130</v>
      </c>
      <c r="N88" s="1"/>
      <c r="O88" s="1"/>
      <c r="P88" s="1"/>
    </row>
    <row r="89" spans="1:16" s="2" customFormat="1" ht="34.5" customHeight="1" x14ac:dyDescent="0.3">
      <c r="A89" s="52">
        <v>29</v>
      </c>
      <c r="B89" s="35" t="s">
        <v>95</v>
      </c>
      <c r="C89" s="35"/>
      <c r="D89" s="35"/>
      <c r="E89" s="63"/>
      <c r="F89" s="37"/>
      <c r="G89" s="37"/>
      <c r="H89" s="37"/>
      <c r="I89" s="37"/>
      <c r="J89" s="37"/>
      <c r="K89" s="37">
        <v>5500</v>
      </c>
      <c r="L89" s="37">
        <v>100</v>
      </c>
      <c r="M89" s="11" t="s">
        <v>154</v>
      </c>
      <c r="N89" s="1"/>
      <c r="O89" s="1"/>
      <c r="P89" s="1"/>
    </row>
    <row r="90" spans="1:16" s="2" customFormat="1" ht="34.5" customHeight="1" x14ac:dyDescent="0.3">
      <c r="A90" s="52">
        <v>30</v>
      </c>
      <c r="B90" s="35" t="s">
        <v>96</v>
      </c>
      <c r="C90" s="35"/>
      <c r="D90" s="35"/>
      <c r="E90" s="63"/>
      <c r="F90" s="37"/>
      <c r="G90" s="37"/>
      <c r="H90" s="37"/>
      <c r="I90" s="37"/>
      <c r="J90" s="37"/>
      <c r="K90" s="37">
        <v>5500</v>
      </c>
      <c r="L90" s="37">
        <v>100</v>
      </c>
      <c r="M90" s="11" t="s">
        <v>154</v>
      </c>
      <c r="N90" s="1"/>
      <c r="O90" s="1"/>
      <c r="P90" s="1"/>
    </row>
    <row r="91" spans="1:16" s="2" customFormat="1" ht="34.5" customHeight="1" x14ac:dyDescent="0.3">
      <c r="A91" s="52">
        <v>31</v>
      </c>
      <c r="B91" s="35" t="s">
        <v>97</v>
      </c>
      <c r="C91" s="35"/>
      <c r="D91" s="35"/>
      <c r="E91" s="63"/>
      <c r="F91" s="37"/>
      <c r="G91" s="37"/>
      <c r="H91" s="37"/>
      <c r="I91" s="37"/>
      <c r="J91" s="37"/>
      <c r="K91" s="37">
        <v>5500</v>
      </c>
      <c r="L91" s="37">
        <v>100</v>
      </c>
      <c r="M91" s="11" t="s">
        <v>154</v>
      </c>
      <c r="N91" s="1"/>
      <c r="O91" s="1"/>
      <c r="P91" s="1"/>
    </row>
    <row r="92" spans="1:16" s="2" customFormat="1" ht="34.5" customHeight="1" x14ac:dyDescent="0.3">
      <c r="A92" s="52">
        <v>32</v>
      </c>
      <c r="B92" s="35" t="s">
        <v>98</v>
      </c>
      <c r="C92" s="35"/>
      <c r="D92" s="35"/>
      <c r="E92" s="63"/>
      <c r="F92" s="37"/>
      <c r="G92" s="37"/>
      <c r="H92" s="37"/>
      <c r="I92" s="37"/>
      <c r="J92" s="37"/>
      <c r="K92" s="37">
        <v>5500</v>
      </c>
      <c r="L92" s="37">
        <v>100</v>
      </c>
      <c r="M92" s="11" t="s">
        <v>154</v>
      </c>
      <c r="N92" s="1"/>
      <c r="O92" s="1"/>
      <c r="P92" s="1"/>
    </row>
    <row r="93" spans="1:16" ht="34.5" customHeight="1" x14ac:dyDescent="0.3">
      <c r="A93" s="52">
        <v>33</v>
      </c>
      <c r="B93" s="35" t="s">
        <v>99</v>
      </c>
      <c r="C93" s="35"/>
      <c r="D93" s="35"/>
      <c r="E93" s="39"/>
      <c r="F93" s="39"/>
      <c r="G93" s="37">
        <v>8572.5</v>
      </c>
      <c r="H93" s="37">
        <v>100</v>
      </c>
      <c r="I93" s="37"/>
      <c r="J93" s="39"/>
      <c r="K93" s="37"/>
      <c r="L93" s="39"/>
      <c r="M93" s="11" t="s">
        <v>153</v>
      </c>
    </row>
    <row r="94" spans="1:16" ht="37.5" customHeight="1" x14ac:dyDescent="0.3">
      <c r="A94" s="70"/>
      <c r="B94" s="70" t="s">
        <v>32</v>
      </c>
      <c r="C94" s="46">
        <f t="shared" ref="C94:L94" si="22">SUM(C95:C98)</f>
        <v>4928.5</v>
      </c>
      <c r="D94" s="46">
        <f t="shared" si="22"/>
        <v>0</v>
      </c>
      <c r="E94" s="46">
        <f t="shared" si="22"/>
        <v>0</v>
      </c>
      <c r="F94" s="46">
        <f t="shared" si="22"/>
        <v>0</v>
      </c>
      <c r="G94" s="46">
        <f t="shared" si="22"/>
        <v>8221.0999999999985</v>
      </c>
      <c r="H94" s="46">
        <f t="shared" si="22"/>
        <v>300</v>
      </c>
      <c r="I94" s="46">
        <f t="shared" si="22"/>
        <v>0</v>
      </c>
      <c r="J94" s="46">
        <f t="shared" si="22"/>
        <v>0</v>
      </c>
      <c r="K94" s="46">
        <f t="shared" si="22"/>
        <v>0</v>
      </c>
      <c r="L94" s="46">
        <f t="shared" si="22"/>
        <v>0</v>
      </c>
      <c r="M94" s="70"/>
    </row>
    <row r="95" spans="1:16" ht="34.5" customHeight="1" x14ac:dyDescent="0.3">
      <c r="A95" s="52">
        <v>1</v>
      </c>
      <c r="B95" s="71" t="s">
        <v>131</v>
      </c>
      <c r="C95" s="37">
        <v>4928.5</v>
      </c>
      <c r="D95" s="46"/>
      <c r="E95" s="46"/>
      <c r="F95" s="46"/>
      <c r="G95" s="46"/>
      <c r="H95" s="46"/>
      <c r="I95" s="46"/>
      <c r="J95" s="46"/>
      <c r="K95" s="46"/>
      <c r="L95" s="46"/>
      <c r="M95" s="11" t="s">
        <v>127</v>
      </c>
    </row>
    <row r="96" spans="1:16" ht="34.5" customHeight="1" x14ac:dyDescent="0.3">
      <c r="A96" s="52">
        <v>2</v>
      </c>
      <c r="B96" s="71" t="s">
        <v>148</v>
      </c>
      <c r="C96" s="37"/>
      <c r="D96" s="46"/>
      <c r="E96" s="46"/>
      <c r="F96" s="46"/>
      <c r="G96" s="37">
        <v>100</v>
      </c>
      <c r="H96" s="72">
        <v>100</v>
      </c>
      <c r="I96" s="46"/>
      <c r="J96" s="46"/>
      <c r="K96" s="46"/>
      <c r="L96" s="46"/>
      <c r="M96" s="11" t="s">
        <v>149</v>
      </c>
    </row>
    <row r="97" spans="1:13" ht="36" customHeight="1" x14ac:dyDescent="0.3">
      <c r="A97" s="52">
        <v>3</v>
      </c>
      <c r="B97" s="71" t="s">
        <v>64</v>
      </c>
      <c r="C97" s="71"/>
      <c r="D97" s="71"/>
      <c r="E97" s="72"/>
      <c r="F97" s="72"/>
      <c r="G97" s="37">
        <v>4010.2</v>
      </c>
      <c r="H97" s="72">
        <v>100</v>
      </c>
      <c r="I97" s="39"/>
      <c r="J97" s="39"/>
      <c r="K97" s="39"/>
      <c r="L97" s="39"/>
      <c r="M97" s="11" t="s">
        <v>45</v>
      </c>
    </row>
    <row r="98" spans="1:13" ht="36" customHeight="1" x14ac:dyDescent="0.3">
      <c r="A98" s="52">
        <v>4</v>
      </c>
      <c r="B98" s="71" t="s">
        <v>65</v>
      </c>
      <c r="C98" s="71"/>
      <c r="D98" s="71"/>
      <c r="E98" s="72"/>
      <c r="F98" s="72"/>
      <c r="G98" s="37">
        <v>4110.8999999999996</v>
      </c>
      <c r="H98" s="72">
        <v>100</v>
      </c>
      <c r="I98" s="39"/>
      <c r="J98" s="39"/>
      <c r="K98" s="39"/>
      <c r="L98" s="39"/>
      <c r="M98" s="11" t="s">
        <v>144</v>
      </c>
    </row>
    <row r="99" spans="1:13" s="9" customFormat="1" ht="38.25" customHeight="1" x14ac:dyDescent="0.3">
      <c r="A99" s="45"/>
      <c r="B99" s="45" t="s">
        <v>14</v>
      </c>
      <c r="C99" s="46">
        <f t="shared" ref="C99:L99" si="23">SUM(C100:C103)</f>
        <v>702.9</v>
      </c>
      <c r="D99" s="46">
        <f t="shared" si="23"/>
        <v>0</v>
      </c>
      <c r="E99" s="46">
        <f t="shared" si="23"/>
        <v>0</v>
      </c>
      <c r="F99" s="46">
        <f t="shared" si="23"/>
        <v>0</v>
      </c>
      <c r="G99" s="46">
        <f t="shared" si="23"/>
        <v>180</v>
      </c>
      <c r="H99" s="46">
        <f t="shared" si="23"/>
        <v>180</v>
      </c>
      <c r="I99" s="46">
        <f t="shared" si="23"/>
        <v>16200</v>
      </c>
      <c r="J99" s="46">
        <f t="shared" si="23"/>
        <v>0</v>
      </c>
      <c r="K99" s="46">
        <f t="shared" si="23"/>
        <v>0</v>
      </c>
      <c r="L99" s="46">
        <f t="shared" si="23"/>
        <v>0</v>
      </c>
      <c r="M99" s="70"/>
    </row>
    <row r="100" spans="1:13" s="9" customFormat="1" ht="46.5" customHeight="1" x14ac:dyDescent="0.3">
      <c r="A100" s="52">
        <v>1</v>
      </c>
      <c r="B100" s="53" t="s">
        <v>138</v>
      </c>
      <c r="C100" s="37">
        <v>702.9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11" t="s">
        <v>127</v>
      </c>
    </row>
    <row r="101" spans="1:13" ht="45" customHeight="1" x14ac:dyDescent="0.3">
      <c r="A101" s="52">
        <v>2</v>
      </c>
      <c r="B101" s="71" t="s">
        <v>100</v>
      </c>
      <c r="C101" s="71"/>
      <c r="D101" s="71"/>
      <c r="E101" s="72"/>
      <c r="F101" s="72"/>
      <c r="G101" s="37">
        <v>30</v>
      </c>
      <c r="H101" s="72">
        <v>30</v>
      </c>
      <c r="I101" s="37">
        <v>5400</v>
      </c>
      <c r="J101" s="39"/>
      <c r="K101" s="39"/>
      <c r="L101" s="39"/>
      <c r="M101" s="73" t="s">
        <v>46</v>
      </c>
    </row>
    <row r="102" spans="1:13" ht="34.5" customHeight="1" x14ac:dyDescent="0.3">
      <c r="A102" s="52">
        <v>3</v>
      </c>
      <c r="B102" s="74" t="s">
        <v>150</v>
      </c>
      <c r="C102" s="74"/>
      <c r="D102" s="74"/>
      <c r="E102" s="72"/>
      <c r="F102" s="72"/>
      <c r="G102" s="72">
        <v>100</v>
      </c>
      <c r="H102" s="72">
        <v>100</v>
      </c>
      <c r="I102" s="37">
        <v>5400</v>
      </c>
      <c r="J102" s="39"/>
      <c r="K102" s="39"/>
      <c r="L102" s="39"/>
      <c r="M102" s="73" t="s">
        <v>46</v>
      </c>
    </row>
    <row r="103" spans="1:13" ht="47.25" customHeight="1" x14ac:dyDescent="0.3">
      <c r="A103" s="52">
        <v>4</v>
      </c>
      <c r="B103" s="74" t="s">
        <v>101</v>
      </c>
      <c r="C103" s="74"/>
      <c r="D103" s="74"/>
      <c r="E103" s="72"/>
      <c r="F103" s="72"/>
      <c r="G103" s="72">
        <v>50</v>
      </c>
      <c r="H103" s="72">
        <v>50</v>
      </c>
      <c r="I103" s="37">
        <v>5400</v>
      </c>
      <c r="J103" s="39"/>
      <c r="K103" s="39"/>
      <c r="L103" s="39"/>
      <c r="M103" s="73" t="s">
        <v>46</v>
      </c>
    </row>
    <row r="104" spans="1:13" ht="37.5" customHeight="1" x14ac:dyDescent="0.3">
      <c r="A104" s="70"/>
      <c r="B104" s="70" t="s">
        <v>37</v>
      </c>
      <c r="C104" s="46">
        <f t="shared" ref="C104:D104" si="24">SUM(C105)</f>
        <v>0</v>
      </c>
      <c r="D104" s="46">
        <f t="shared" si="24"/>
        <v>0</v>
      </c>
      <c r="E104" s="46">
        <f>SUM(E105)</f>
        <v>99.4</v>
      </c>
      <c r="F104" s="46">
        <f t="shared" ref="F104:L104" si="25">SUM(F105)</f>
        <v>99.4</v>
      </c>
      <c r="G104" s="46">
        <f t="shared" si="25"/>
        <v>4890.2</v>
      </c>
      <c r="H104" s="46">
        <f t="shared" si="25"/>
        <v>0</v>
      </c>
      <c r="I104" s="46">
        <f t="shared" si="25"/>
        <v>0</v>
      </c>
      <c r="J104" s="46">
        <f t="shared" si="25"/>
        <v>0</v>
      </c>
      <c r="K104" s="46">
        <f t="shared" si="25"/>
        <v>0</v>
      </c>
      <c r="L104" s="46">
        <f t="shared" si="25"/>
        <v>0</v>
      </c>
      <c r="M104" s="70"/>
    </row>
    <row r="105" spans="1:13" ht="36.75" customHeight="1" x14ac:dyDescent="0.3">
      <c r="A105" s="20">
        <v>1</v>
      </c>
      <c r="B105" s="67" t="s">
        <v>67</v>
      </c>
      <c r="C105" s="67"/>
      <c r="D105" s="67"/>
      <c r="E105" s="20">
        <v>99.4</v>
      </c>
      <c r="F105" s="20">
        <v>99.4</v>
      </c>
      <c r="G105" s="37">
        <v>4890.2</v>
      </c>
      <c r="H105" s="39"/>
      <c r="I105" s="39"/>
      <c r="J105" s="39"/>
      <c r="K105" s="39"/>
      <c r="L105" s="39"/>
      <c r="M105" s="11" t="s">
        <v>43</v>
      </c>
    </row>
    <row r="106" spans="1:13" ht="34.5" customHeight="1" x14ac:dyDescent="0.3">
      <c r="A106" s="45"/>
      <c r="B106" s="45" t="s">
        <v>38</v>
      </c>
      <c r="C106" s="46">
        <f t="shared" ref="C106:L106" si="26">SUM(C107:C109)</f>
        <v>0</v>
      </c>
      <c r="D106" s="46">
        <f t="shared" si="26"/>
        <v>0</v>
      </c>
      <c r="E106" s="46">
        <f t="shared" si="26"/>
        <v>0</v>
      </c>
      <c r="F106" s="46">
        <f t="shared" si="26"/>
        <v>0</v>
      </c>
      <c r="G106" s="46">
        <f t="shared" si="26"/>
        <v>677.30000000000007</v>
      </c>
      <c r="H106" s="46">
        <f t="shared" si="26"/>
        <v>677.30000000000007</v>
      </c>
      <c r="I106" s="46">
        <f t="shared" si="26"/>
        <v>16200</v>
      </c>
      <c r="J106" s="46">
        <f t="shared" si="26"/>
        <v>0</v>
      </c>
      <c r="K106" s="46">
        <f t="shared" si="26"/>
        <v>0</v>
      </c>
      <c r="L106" s="46">
        <f t="shared" si="26"/>
        <v>0</v>
      </c>
      <c r="M106" s="45"/>
    </row>
    <row r="107" spans="1:13" ht="35.25" customHeight="1" x14ac:dyDescent="0.3">
      <c r="A107" s="52">
        <v>1</v>
      </c>
      <c r="B107" s="53" t="s">
        <v>42</v>
      </c>
      <c r="C107" s="53"/>
      <c r="D107" s="53"/>
      <c r="E107" s="36"/>
      <c r="F107" s="36"/>
      <c r="G107" s="37">
        <v>279.20000000000005</v>
      </c>
      <c r="H107" s="37">
        <v>279.20000000000005</v>
      </c>
      <c r="I107" s="37">
        <v>5400</v>
      </c>
      <c r="J107" s="37"/>
      <c r="K107" s="37"/>
      <c r="L107" s="37"/>
      <c r="M107" s="11" t="s">
        <v>139</v>
      </c>
    </row>
    <row r="108" spans="1:13" ht="41.4" x14ac:dyDescent="0.3">
      <c r="A108" s="52">
        <v>2</v>
      </c>
      <c r="B108" s="53" t="s">
        <v>39</v>
      </c>
      <c r="C108" s="53"/>
      <c r="D108" s="53"/>
      <c r="E108" s="36"/>
      <c r="F108" s="36"/>
      <c r="G108" s="37">
        <v>160.6</v>
      </c>
      <c r="H108" s="37">
        <f>G108</f>
        <v>160.6</v>
      </c>
      <c r="I108" s="37">
        <v>5400</v>
      </c>
      <c r="J108" s="37"/>
      <c r="K108" s="37"/>
      <c r="L108" s="37"/>
      <c r="M108" s="11" t="s">
        <v>146</v>
      </c>
    </row>
    <row r="109" spans="1:13" ht="41.25" customHeight="1" x14ac:dyDescent="0.3">
      <c r="A109" s="52">
        <v>3</v>
      </c>
      <c r="B109" s="53" t="s">
        <v>41</v>
      </c>
      <c r="C109" s="53"/>
      <c r="D109" s="53"/>
      <c r="E109" s="36"/>
      <c r="F109" s="36"/>
      <c r="G109" s="37">
        <v>237.5</v>
      </c>
      <c r="H109" s="37">
        <f>G109</f>
        <v>237.5</v>
      </c>
      <c r="I109" s="37">
        <v>5400</v>
      </c>
      <c r="J109" s="37"/>
      <c r="K109" s="37"/>
      <c r="L109" s="37"/>
      <c r="M109" s="11" t="s">
        <v>145</v>
      </c>
    </row>
  </sheetData>
  <mergeCells count="16">
    <mergeCell ref="A37:A38"/>
    <mergeCell ref="M37:M38"/>
    <mergeCell ref="A5:M5"/>
    <mergeCell ref="A7:A8"/>
    <mergeCell ref="B7:B8"/>
    <mergeCell ref="E7:E8"/>
    <mergeCell ref="F7:F8"/>
    <mergeCell ref="G7:G8"/>
    <mergeCell ref="H7:H8"/>
    <mergeCell ref="I7:I8"/>
    <mergeCell ref="J7:J8"/>
    <mergeCell ref="M7:M8"/>
    <mergeCell ref="K7:K8"/>
    <mergeCell ref="L7:L8"/>
    <mergeCell ref="C7:C8"/>
    <mergeCell ref="D7:D8"/>
  </mergeCells>
  <pageMargins left="0.59055118110236227" right="0.59055118110236227" top="0.59055118110236227" bottom="0.27559055118110237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пожарка</vt:lpstr>
      <vt:lpstr>пожарка!Заголовки_для_печати</vt:lpstr>
      <vt:lpstr>пожарка!Область_печати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2019-05-23T07:25:40Z</cp:lastPrinted>
  <dcterms:created xsi:type="dcterms:W3CDTF">2015-08-06T08:38:08Z</dcterms:created>
  <dcterms:modified xsi:type="dcterms:W3CDTF">2019-11-12T08:03:53Z</dcterms:modified>
</cp:coreProperties>
</file>