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52511"/>
</workbook>
</file>

<file path=xl/calcChain.xml><?xml version="1.0" encoding="utf-8"?>
<calcChain xmlns="http://schemas.openxmlformats.org/spreadsheetml/2006/main">
  <c r="H16" i="1" l="1"/>
  <c r="G21" i="1" l="1"/>
  <c r="G19" i="1"/>
  <c r="G18" i="1"/>
  <c r="G17" i="1"/>
  <c r="G14" i="1"/>
  <c r="F21" i="1"/>
  <c r="F14" i="1"/>
  <c r="E21" i="1"/>
  <c r="E19" i="1"/>
  <c r="E18" i="1"/>
  <c r="E17" i="1"/>
  <c r="E15" i="1"/>
  <c r="E14" i="1"/>
  <c r="D21" i="1"/>
  <c r="D20" i="1"/>
  <c r="E20" i="1"/>
  <c r="D19" i="1"/>
  <c r="D18" i="1"/>
  <c r="D17" i="1"/>
  <c r="E16" i="1"/>
  <c r="D16" i="1"/>
  <c r="D15" i="1"/>
  <c r="D14" i="1"/>
  <c r="J14" i="1" l="1"/>
  <c r="I14" i="1"/>
  <c r="H14" i="1" l="1"/>
  <c r="I19" i="1"/>
  <c r="J19" i="1"/>
  <c r="H19" i="1"/>
  <c r="G15" i="1" l="1"/>
  <c r="F19" i="1" l="1"/>
  <c r="F15" i="1"/>
  <c r="G20" i="1" l="1"/>
  <c r="J20" i="1" l="1"/>
  <c r="I20" i="1"/>
  <c r="H20" i="1"/>
  <c r="F20" i="1"/>
  <c r="J18" i="1"/>
  <c r="I18" i="1"/>
  <c r="H18" i="1"/>
  <c r="F18" i="1"/>
  <c r="J17" i="1"/>
  <c r="I17" i="1"/>
  <c r="H17" i="1"/>
  <c r="F17" i="1" l="1"/>
  <c r="J16" i="1"/>
  <c r="I16" i="1"/>
  <c r="J15" i="1"/>
  <c r="I15" i="1"/>
  <c r="H15" i="1"/>
  <c r="F16" i="1"/>
  <c r="G16" i="1" l="1"/>
</calcChain>
</file>

<file path=xl/sharedStrings.xml><?xml version="1.0" encoding="utf-8"?>
<sst xmlns="http://schemas.openxmlformats.org/spreadsheetml/2006/main" count="65" uniqueCount="47">
  <si>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</si>
  <si>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</si>
  <si>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</si>
  <si>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</si>
  <si>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</si>
  <si>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</si>
  <si>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</si>
  <si>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</si>
  <si>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</si>
  <si>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</si>
  <si>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</si>
  <si>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</si>
  <si>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</si>
  <si>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</si>
  <si>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</si>
  <si>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</si>
  <si>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</si>
  <si>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</si>
  <si>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</si>
  <si>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</si>
  <si>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</si>
  <si>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1.1.</t>
  </si>
  <si>
    <t>2024 год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</si>
  <si>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</si>
  <si>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</si>
  <si>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</si>
  <si>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</si>
  <si>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</si>
  <si>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</si>
  <si>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</si>
  <si>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</si>
  <si>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</si>
  <si>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</si>
  <si>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</si>
  <si>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</si>
  <si>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</si>
  <si>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</si>
  <si>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</si>
  <si>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2021 год</t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</si>
  <si>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</si>
  <si>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</si>
  <si>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</si>
  <si>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</si>
  <si>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</si>
  <si>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</si>
  <si>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2023 год (текущий)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</si>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</sst>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78" zoomScaleNormal="70" zoomScaleSheetLayoutView="78" workbookViewId="0">
      <selection activeCell="J13" sqref="J13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27"/>
      <c r="N1" s="27"/>
      <c r="O1" s="19"/>
      <c r="P1" s="19"/>
    </row>
    <row r="2" spans="1:19" ht="16.5" customHeight="1" x14ac:dyDescent="0.3">
      <c r="M2" s="26"/>
      <c r="N2" s="26"/>
      <c r="O2" s="4"/>
      <c r="P2" s="4"/>
    </row>
    <row r="3" spans="1:19" ht="16.8" x14ac:dyDescent="0.3">
      <c r="M3" s="25"/>
      <c r="N3" s="25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29" t="s">
        <v>10</v>
      </c>
      <c r="N5" s="29"/>
      <c r="O5" s="20"/>
      <c r="P5" s="20"/>
      <c r="R5" s="19"/>
      <c r="S5" s="19"/>
    </row>
    <row r="6" spans="1:19" ht="16.8" x14ac:dyDescent="0.3">
      <c r="M6" s="29" t="s">
        <v>0</v>
      </c>
      <c r="N6" s="29"/>
      <c r="O6" s="20"/>
      <c r="P6" s="20"/>
      <c r="R6" s="19"/>
      <c r="S6" s="19"/>
    </row>
    <row r="7" spans="1:19" ht="69.75" customHeight="1" x14ac:dyDescent="0.3">
      <c r="M7" s="28" t="s">
        <v>36</v>
      </c>
      <c r="N7" s="28"/>
      <c r="O7" s="1"/>
      <c r="P7" s="1"/>
      <c r="R7" s="18"/>
      <c r="S7" s="18"/>
    </row>
    <row r="9" spans="1:19" ht="20.399999999999999" x14ac:dyDescent="0.3">
      <c r="A9" s="31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9" ht="14.25" customHeight="1" x14ac:dyDescent="0.3"/>
    <row r="11" spans="1:19" s="6" customFormat="1" ht="31.5" customHeight="1" x14ac:dyDescent="0.3">
      <c r="A11" s="30" t="s">
        <v>1</v>
      </c>
      <c r="B11" s="30" t="s">
        <v>8</v>
      </c>
      <c r="C11" s="30" t="s">
        <v>9</v>
      </c>
      <c r="D11" s="32" t="s">
        <v>26</v>
      </c>
      <c r="E11" s="33"/>
      <c r="F11" s="33"/>
      <c r="G11" s="33"/>
      <c r="H11" s="33"/>
      <c r="I11" s="33"/>
      <c r="J11" s="34"/>
      <c r="K11" s="30" t="s">
        <v>27</v>
      </c>
      <c r="L11" s="30" t="s">
        <v>2</v>
      </c>
      <c r="M11" s="30" t="s">
        <v>3</v>
      </c>
      <c r="N11" s="30" t="s">
        <v>4</v>
      </c>
    </row>
    <row r="12" spans="1:19" s="6" customFormat="1" ht="21.75" customHeight="1" x14ac:dyDescent="0.3">
      <c r="A12" s="30"/>
      <c r="B12" s="30"/>
      <c r="C12" s="30"/>
      <c r="D12" s="21" t="s">
        <v>38</v>
      </c>
      <c r="E12" s="21" t="s">
        <v>44</v>
      </c>
      <c r="F12" s="30" t="s">
        <v>45</v>
      </c>
      <c r="G12" s="30"/>
      <c r="H12" s="21" t="s">
        <v>22</v>
      </c>
      <c r="I12" s="21" t="s">
        <v>39</v>
      </c>
      <c r="J12" s="21" t="s">
        <v>46</v>
      </c>
      <c r="K12" s="30"/>
      <c r="L12" s="30"/>
      <c r="M12" s="30"/>
      <c r="N12" s="30"/>
    </row>
    <row r="13" spans="1:19" s="6" customFormat="1" ht="18" customHeight="1" x14ac:dyDescent="0.3">
      <c r="A13" s="30"/>
      <c r="B13" s="30"/>
      <c r="C13" s="30"/>
      <c r="D13" s="21" t="s">
        <v>5</v>
      </c>
      <c r="E13" s="21" t="s">
        <v>5</v>
      </c>
      <c r="F13" s="21" t="s">
        <v>6</v>
      </c>
      <c r="G13" s="21" t="s">
        <v>7</v>
      </c>
      <c r="H13" s="21" t="s">
        <v>6</v>
      </c>
      <c r="I13" s="21" t="s">
        <v>6</v>
      </c>
      <c r="J13" s="21" t="s">
        <v>6</v>
      </c>
      <c r="K13" s="30"/>
      <c r="L13" s="30"/>
      <c r="M13" s="30"/>
      <c r="N13" s="30"/>
    </row>
    <row r="14" spans="1:19" ht="165.75" customHeight="1" x14ac:dyDescent="0.3">
      <c r="A14" s="21">
        <v>1</v>
      </c>
      <c r="B14" s="7" t="s">
        <v>12</v>
      </c>
      <c r="C14" s="21" t="s">
        <v>11</v>
      </c>
      <c r="D14" s="2">
        <f>1442/598*100</f>
        <v>241.13712374581939</v>
      </c>
      <c r="E14" s="2">
        <f>754/224*100</f>
        <v>336.60714285714283</v>
      </c>
      <c r="F14" s="2">
        <f>428/428*100</f>
        <v>100</v>
      </c>
      <c r="G14" s="2">
        <f>570/428*100</f>
        <v>133.17757009345794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29</v>
      </c>
      <c r="M14" s="22" t="s">
        <v>13</v>
      </c>
      <c r="N14" s="21" t="s">
        <v>21</v>
      </c>
    </row>
    <row r="15" spans="1:19" ht="96.75" customHeight="1" x14ac:dyDescent="0.3">
      <c r="A15" s="21">
        <v>2</v>
      </c>
      <c r="B15" s="9" t="s">
        <v>42</v>
      </c>
      <c r="C15" s="21" t="s">
        <v>14</v>
      </c>
      <c r="D15" s="2">
        <f>30/31*100</f>
        <v>96.774193548387103</v>
      </c>
      <c r="E15" s="2">
        <f t="shared" ref="E15:J15" si="0">31/31*100</f>
        <v>100</v>
      </c>
      <c r="F15" s="2">
        <f t="shared" si="0"/>
        <v>100</v>
      </c>
      <c r="G15" s="23">
        <f t="shared" si="0"/>
        <v>100</v>
      </c>
      <c r="H15" s="2">
        <f t="shared" si="0"/>
        <v>100</v>
      </c>
      <c r="I15" s="2">
        <f t="shared" si="0"/>
        <v>100</v>
      </c>
      <c r="J15" s="2">
        <f t="shared" si="0"/>
        <v>100</v>
      </c>
      <c r="K15" s="21">
        <v>0.12</v>
      </c>
      <c r="L15" s="10" t="s">
        <v>37</v>
      </c>
      <c r="M15" s="9" t="s">
        <v>34</v>
      </c>
      <c r="N15" s="21" t="s">
        <v>21</v>
      </c>
    </row>
    <row r="16" spans="1:19" ht="60.75" customHeight="1" x14ac:dyDescent="0.3">
      <c r="A16" s="21">
        <v>3</v>
      </c>
      <c r="B16" s="9" t="s">
        <v>43</v>
      </c>
      <c r="C16" s="21" t="s">
        <v>14</v>
      </c>
      <c r="D16" s="2">
        <f>22/23*100</f>
        <v>95.652173913043484</v>
      </c>
      <c r="E16" s="2">
        <f>22/23*100</f>
        <v>95.652173913043484</v>
      </c>
      <c r="F16" s="2">
        <f>23/23*100</f>
        <v>100</v>
      </c>
      <c r="G16" s="2">
        <f>22/23*100</f>
        <v>95.652173913043484</v>
      </c>
      <c r="H16" s="2">
        <f>23/23*100</f>
        <v>100</v>
      </c>
      <c r="I16" s="2">
        <f>23/23*100</f>
        <v>100</v>
      </c>
      <c r="J16" s="2">
        <f>23/23*100</f>
        <v>100</v>
      </c>
      <c r="K16" s="21">
        <v>0.12</v>
      </c>
      <c r="L16" s="10" t="s">
        <v>28</v>
      </c>
      <c r="M16" s="9" t="s">
        <v>15</v>
      </c>
      <c r="N16" s="11" t="s">
        <v>21</v>
      </c>
    </row>
    <row r="17" spans="1:14" ht="60.75" customHeight="1" x14ac:dyDescent="0.3">
      <c r="A17" s="21">
        <v>4</v>
      </c>
      <c r="B17" s="9" t="s">
        <v>24</v>
      </c>
      <c r="C17" s="21" t="s">
        <v>11</v>
      </c>
      <c r="D17" s="2">
        <f>29366/29366*100</f>
        <v>100</v>
      </c>
      <c r="E17" s="2">
        <f>24987/24987*100</f>
        <v>100</v>
      </c>
      <c r="F17" s="2">
        <f>25000/25000*100</f>
        <v>100</v>
      </c>
      <c r="G17" s="2">
        <f>25000/25000*100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33</v>
      </c>
      <c r="M17" s="9" t="s">
        <v>35</v>
      </c>
      <c r="N17" s="21" t="s">
        <v>21</v>
      </c>
    </row>
    <row r="18" spans="1:14" ht="60.75" customHeight="1" x14ac:dyDescent="0.3">
      <c r="A18" s="21">
        <v>5</v>
      </c>
      <c r="B18" s="9" t="s">
        <v>16</v>
      </c>
      <c r="C18" s="21" t="s">
        <v>11</v>
      </c>
      <c r="D18" s="2">
        <f>625/625*100</f>
        <v>100</v>
      </c>
      <c r="E18" s="2">
        <f>543/543*100</f>
        <v>100</v>
      </c>
      <c r="F18" s="2">
        <f>345/345*100</f>
        <v>100</v>
      </c>
      <c r="G18" s="23">
        <f>345/345*100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32</v>
      </c>
      <c r="M18" s="9" t="s">
        <v>17</v>
      </c>
      <c r="N18" s="21" t="s">
        <v>21</v>
      </c>
    </row>
    <row r="19" spans="1:14" ht="75" customHeight="1" x14ac:dyDescent="0.3">
      <c r="A19" s="21">
        <v>6</v>
      </c>
      <c r="B19" s="9" t="s">
        <v>25</v>
      </c>
      <c r="C19" s="21" t="s">
        <v>11</v>
      </c>
      <c r="D19" s="2">
        <f>30/7*100</f>
        <v>428.57142857142856</v>
      </c>
      <c r="E19" s="2">
        <f>17/4*100</f>
        <v>425</v>
      </c>
      <c r="F19" s="2">
        <f>4/4*100</f>
        <v>100</v>
      </c>
      <c r="G19" s="2">
        <f>9/4*100</f>
        <v>225</v>
      </c>
      <c r="H19" s="2">
        <f>4/4*100</f>
        <v>100</v>
      </c>
      <c r="I19" s="2">
        <f t="shared" ref="I19:J19" si="1">4/4*100</f>
        <v>100</v>
      </c>
      <c r="J19" s="2">
        <f t="shared" si="1"/>
        <v>100</v>
      </c>
      <c r="K19" s="21">
        <v>0.12</v>
      </c>
      <c r="L19" s="10" t="s">
        <v>31</v>
      </c>
      <c r="M19" s="9" t="s">
        <v>18</v>
      </c>
      <c r="N19" s="21" t="s">
        <v>21</v>
      </c>
    </row>
    <row r="20" spans="1:14" ht="79.5" customHeight="1" x14ac:dyDescent="0.3">
      <c r="A20" s="21">
        <v>7</v>
      </c>
      <c r="B20" s="9" t="s">
        <v>19</v>
      </c>
      <c r="C20" s="21" t="s">
        <v>11</v>
      </c>
      <c r="D20" s="2">
        <f>352/352*100</f>
        <v>100</v>
      </c>
      <c r="E20" s="2">
        <f>352/352*100</f>
        <v>100</v>
      </c>
      <c r="F20" s="2">
        <f t="shared" ref="F20:J20" si="2">352/352*100</f>
        <v>100</v>
      </c>
      <c r="G20" s="2">
        <f t="shared" si="2"/>
        <v>100</v>
      </c>
      <c r="H20" s="2">
        <f t="shared" si="2"/>
        <v>100</v>
      </c>
      <c r="I20" s="2">
        <f t="shared" si="2"/>
        <v>100</v>
      </c>
      <c r="J20" s="2">
        <f t="shared" si="2"/>
        <v>100</v>
      </c>
      <c r="K20" s="21">
        <v>0.12</v>
      </c>
      <c r="L20" s="10" t="s">
        <v>30</v>
      </c>
      <c r="M20" s="9" t="s">
        <v>20</v>
      </c>
      <c r="N20" s="21" t="s">
        <v>21</v>
      </c>
    </row>
    <row r="21" spans="1:14" ht="93" customHeight="1" x14ac:dyDescent="0.3">
      <c r="A21" s="21">
        <v>8</v>
      </c>
      <c r="B21" s="9" t="s">
        <v>23</v>
      </c>
      <c r="C21" s="21" t="s">
        <v>11</v>
      </c>
      <c r="D21" s="2">
        <f>77700/176786*100</f>
        <v>43.951444118878193</v>
      </c>
      <c r="E21" s="2">
        <f>84937/184645*100</f>
        <v>46.00016247393647</v>
      </c>
      <c r="F21" s="2">
        <f>(185558-521)/185558*100</f>
        <v>99.719225255715187</v>
      </c>
      <c r="G21" s="2">
        <f>(175466-719)/175466*100</f>
        <v>99.590234005448352</v>
      </c>
      <c r="H21" s="2">
        <v>100</v>
      </c>
      <c r="I21" s="2">
        <v>100</v>
      </c>
      <c r="J21" s="2">
        <v>100</v>
      </c>
      <c r="K21" s="21">
        <v>0.12</v>
      </c>
      <c r="L21" s="24" t="s">
        <v>40</v>
      </c>
      <c r="M21" s="22" t="s">
        <v>41</v>
      </c>
      <c r="N21" s="11" t="s">
        <v>21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  <mergeCell ref="M3:N3"/>
    <mergeCell ref="M2:N2"/>
    <mergeCell ref="M1:N1"/>
    <mergeCell ref="M7:N7"/>
    <mergeCell ref="M6:N6"/>
    <mergeCell ref="M5:N5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  <ignoredErrors>
    <ignoredError sqref="G16 F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2024-01-19T04:23:13Z</dcterms:modified>
</cp:coreProperties>
</file>