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5 корректировки\04. Октябрь\Согласовано МП\12 Транспорт\"/>
    </mc:Choice>
  </mc:AlternateContent>
  <bookViews>
    <workbookView xWindow="0" yWindow="0" windowWidth="17535" windowHeight="8625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7" l="1"/>
  <c r="H11" i="67" l="1"/>
  <c r="H10" i="67" s="1"/>
  <c r="G11" i="67"/>
  <c r="G10" i="67" s="1"/>
  <c r="B9" i="67" l="1"/>
  <c r="C9" i="67" s="1"/>
  <c r="D9" i="67" s="1"/>
  <c r="F9" i="67" s="1"/>
  <c r="G9" i="67" s="1"/>
  <c r="H9" i="67" s="1"/>
  <c r="E10" i="67" l="1"/>
</calcChain>
</file>

<file path=xl/sharedStrings.xml><?xml version="1.0" encoding="utf-8"?>
<sst xmlns="http://schemas.openxmlformats.org/spreadsheetml/2006/main" count="48" uniqueCount="30">
  <si>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</si>
  <si>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</si>
  <si>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</si>
  <si>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</si>
  <si>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</si>
  <si>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</si>
  <si>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</si>
  <si>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</si>
  <si>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</si>
  <si>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</si>
  <si>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</si>
  <si>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12.1.00.00200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</si>
  <si>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</si>
  <si>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</si>
  <si>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</si>
  <si>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</si>
  <si>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</si>
  <si>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2024  год</t>
  </si>
  <si>
    <t>Ремонт дворовых территорий многоквартирных домов</t>
  </si>
  <si>
    <t>Наименование ГРБС/Участника</t>
  </si>
  <si>
    <t>2025  год</t>
  </si>
  <si>
    <t>2026  год</t>
  </si>
  <si>
    <t>Приложение № 1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</si>
  <si>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 год</t>
  </si>
  <si>
    <t>-</t>
  </si>
  <si>
    <t>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</si>
  <si>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"Управление жилищно-коммунального хозяйства"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</si>
  <si>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Норильска", МКУ "Управление жилищно-коммунального хозяйства"</t>
  </si>
  <si>
    <t xml:space="preserve">Ремонт тротуаров и бортовых камней  </t>
  </si>
  <si>
    <t>Установка, замена и ремонт наружного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</si>
</sst>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8" fontId="9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topLeftCell="A4" zoomScale="66" zoomScaleNormal="60" zoomScaleSheetLayoutView="66" workbookViewId="0">
      <selection activeCell="C11" sqref="C11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5" width="21.85546875" style="2" customWidth="1"/>
    <col min="6" max="6" width="21" style="2" customWidth="1"/>
    <col min="7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9"/>
      <c r="F1" s="29"/>
      <c r="G1" s="16"/>
      <c r="H1" s="21"/>
    </row>
    <row r="2" spans="1:8" s="4" customFormat="1" ht="134.25" customHeight="1">
      <c r="A2" s="6"/>
      <c r="B2" s="6"/>
      <c r="C2" s="6"/>
      <c r="D2" s="6"/>
      <c r="E2" s="39" t="s">
        <v>22</v>
      </c>
      <c r="F2" s="39"/>
      <c r="G2" s="39"/>
      <c r="H2" s="39"/>
    </row>
    <row r="3" spans="1:8" s="4" customFormat="1" ht="45.75" customHeight="1">
      <c r="A3" s="38" t="s">
        <v>12</v>
      </c>
      <c r="B3" s="38"/>
      <c r="C3" s="38"/>
      <c r="D3" s="38"/>
      <c r="E3" s="38"/>
      <c r="F3" s="38"/>
      <c r="G3" s="38"/>
      <c r="H3" s="22"/>
    </row>
    <row r="4" spans="1:8" s="4" customFormat="1" ht="45.75" customHeight="1">
      <c r="A4" s="38" t="s">
        <v>13</v>
      </c>
      <c r="B4" s="38"/>
      <c r="C4" s="38"/>
      <c r="D4" s="38"/>
      <c r="E4" s="38"/>
      <c r="F4" s="38"/>
      <c r="G4" s="38"/>
      <c r="H4" s="38"/>
    </row>
    <row r="5" spans="1:8" s="1" customFormat="1">
      <c r="B5" s="5"/>
      <c r="C5" s="5"/>
      <c r="D5" s="5"/>
    </row>
    <row r="6" spans="1:8" ht="26.25" customHeight="1">
      <c r="A6" s="31" t="s">
        <v>14</v>
      </c>
      <c r="B6" s="34" t="s">
        <v>15</v>
      </c>
      <c r="C6" s="35" t="s">
        <v>19</v>
      </c>
      <c r="D6" s="32" t="s">
        <v>1</v>
      </c>
      <c r="E6" s="40"/>
      <c r="F6" s="41"/>
      <c r="G6" s="41"/>
      <c r="H6" s="42"/>
    </row>
    <row r="7" spans="1:8" ht="31.5" customHeight="1">
      <c r="A7" s="32"/>
      <c r="B7" s="34"/>
      <c r="C7" s="36"/>
      <c r="D7" s="32"/>
      <c r="E7" s="23" t="s">
        <v>17</v>
      </c>
      <c r="F7" s="23" t="s">
        <v>20</v>
      </c>
      <c r="G7" s="23" t="s">
        <v>21</v>
      </c>
      <c r="H7" s="23" t="s">
        <v>23</v>
      </c>
    </row>
    <row r="8" spans="1:8" ht="80.25" customHeight="1">
      <c r="A8" s="33"/>
      <c r="B8" s="34"/>
      <c r="C8" s="37"/>
      <c r="D8" s="28" t="s">
        <v>0</v>
      </c>
      <c r="E8" s="27" t="s">
        <v>9</v>
      </c>
      <c r="F8" s="27" t="s">
        <v>9</v>
      </c>
      <c r="G8" s="27" t="s">
        <v>9</v>
      </c>
      <c r="H8" s="27" t="s">
        <v>9</v>
      </c>
    </row>
    <row r="9" spans="1:8" ht="17.25" customHeight="1">
      <c r="A9" s="19">
        <v>1</v>
      </c>
      <c r="B9" s="28">
        <f>A9+1</f>
        <v>2</v>
      </c>
      <c r="C9" s="28">
        <f t="shared" ref="C9:H9" si="0">B9+1</f>
        <v>3</v>
      </c>
      <c r="D9" s="28">
        <f t="shared" si="0"/>
        <v>4</v>
      </c>
      <c r="E9" s="28">
        <v>5</v>
      </c>
      <c r="F9" s="28">
        <f t="shared" si="0"/>
        <v>6</v>
      </c>
      <c r="G9" s="28">
        <f t="shared" si="0"/>
        <v>7</v>
      </c>
      <c r="H9" s="28">
        <f t="shared" si="0"/>
        <v>8</v>
      </c>
    </row>
    <row r="10" spans="1:8" s="3" customFormat="1" ht="149.25" customHeight="1">
      <c r="A10" s="7" t="s">
        <v>3</v>
      </c>
      <c r="B10" s="8" t="s">
        <v>2</v>
      </c>
      <c r="C10" s="20" t="s">
        <v>27</v>
      </c>
      <c r="D10" s="12" t="s">
        <v>11</v>
      </c>
      <c r="E10" s="9">
        <f>SUM(E11:E15)</f>
        <v>1821835.4000000001</v>
      </c>
      <c r="F10" s="9">
        <f t="shared" ref="F10:H10" si="1">SUM(F11:F15)</f>
        <v>1189088</v>
      </c>
      <c r="G10" s="9">
        <f t="shared" si="1"/>
        <v>801918</v>
      </c>
      <c r="H10" s="9">
        <f t="shared" si="1"/>
        <v>801918</v>
      </c>
    </row>
    <row r="11" spans="1:8" s="3" customFormat="1" ht="63">
      <c r="A11" s="10" t="s">
        <v>4</v>
      </c>
      <c r="B11" s="11" t="s">
        <v>10</v>
      </c>
      <c r="C11" s="17" t="s">
        <v>25</v>
      </c>
      <c r="D11" s="18" t="s">
        <v>11</v>
      </c>
      <c r="E11" s="24">
        <v>1042011.7</v>
      </c>
      <c r="F11" s="25">
        <v>988226.2</v>
      </c>
      <c r="G11" s="25">
        <f>789024+12894</f>
        <v>801918</v>
      </c>
      <c r="H11" s="25">
        <f>789024+12894</f>
        <v>801918</v>
      </c>
    </row>
    <row r="12" spans="1:8" s="3" customFormat="1" ht="63">
      <c r="A12" s="10" t="s">
        <v>5</v>
      </c>
      <c r="B12" s="11" t="s">
        <v>28</v>
      </c>
      <c r="C12" s="17" t="s">
        <v>25</v>
      </c>
      <c r="D12" s="18" t="s">
        <v>11</v>
      </c>
      <c r="E12" s="24">
        <v>159047.6</v>
      </c>
      <c r="F12" s="26">
        <v>6655.8</v>
      </c>
      <c r="G12" s="26" t="s">
        <v>24</v>
      </c>
      <c r="H12" s="26" t="s">
        <v>24</v>
      </c>
    </row>
    <row r="13" spans="1:8" s="3" customFormat="1" ht="63">
      <c r="A13" s="10" t="s">
        <v>6</v>
      </c>
      <c r="B13" s="13" t="s">
        <v>16</v>
      </c>
      <c r="C13" s="17" t="s">
        <v>25</v>
      </c>
      <c r="D13" s="18" t="s">
        <v>11</v>
      </c>
      <c r="E13" s="24">
        <v>173515.6</v>
      </c>
      <c r="F13" s="26">
        <v>2865.9</v>
      </c>
      <c r="G13" s="26" t="s">
        <v>24</v>
      </c>
      <c r="H13" s="26" t="s">
        <v>24</v>
      </c>
    </row>
    <row r="14" spans="1:8" s="3" customFormat="1" ht="71.25" customHeight="1">
      <c r="A14" s="10" t="s">
        <v>7</v>
      </c>
      <c r="B14" s="13" t="s">
        <v>18</v>
      </c>
      <c r="C14" s="17" t="s">
        <v>26</v>
      </c>
      <c r="D14" s="18" t="s">
        <v>11</v>
      </c>
      <c r="E14" s="24">
        <v>407920.2</v>
      </c>
      <c r="F14" s="26">
        <v>182252.9</v>
      </c>
      <c r="G14" s="26" t="s">
        <v>24</v>
      </c>
      <c r="H14" s="26" t="s">
        <v>24</v>
      </c>
    </row>
    <row r="15" spans="1:8" s="3" customFormat="1" ht="63">
      <c r="A15" s="10" t="s">
        <v>8</v>
      </c>
      <c r="B15" s="11" t="s">
        <v>29</v>
      </c>
      <c r="C15" s="17" t="s">
        <v>25</v>
      </c>
      <c r="D15" s="18" t="s">
        <v>11</v>
      </c>
      <c r="E15" s="24">
        <v>39340.300000000003</v>
      </c>
      <c r="F15" s="26">
        <v>9087.2000000000007</v>
      </c>
      <c r="G15" s="26" t="s">
        <v>24</v>
      </c>
      <c r="H15" s="26" t="s">
        <v>24</v>
      </c>
    </row>
    <row r="18" spans="1:4" ht="20.25">
      <c r="A18" s="30"/>
      <c r="B18" s="30"/>
      <c r="C18" s="14"/>
      <c r="D18" s="14"/>
    </row>
    <row r="19" spans="1:4" ht="20.25">
      <c r="A19" s="14"/>
      <c r="B19" s="14"/>
      <c r="C19" s="14"/>
      <c r="D19" s="14"/>
    </row>
    <row r="20" spans="1:4" ht="20.25">
      <c r="A20" s="14"/>
      <c r="B20" s="14"/>
      <c r="C20" s="14"/>
      <c r="D20" s="14"/>
    </row>
    <row r="21" spans="1:4" ht="20.25">
      <c r="A21" s="15"/>
      <c r="B21" s="14"/>
      <c r="C21" s="14"/>
      <c r="D21" s="14"/>
    </row>
  </sheetData>
  <mergeCells count="10">
    <mergeCell ref="E1:F1"/>
    <mergeCell ref="A18:B18"/>
    <mergeCell ref="A6:A8"/>
    <mergeCell ref="B6:B8"/>
    <mergeCell ref="C6:C8"/>
    <mergeCell ref="D6:D7"/>
    <mergeCell ref="A3:G3"/>
    <mergeCell ref="A4:H4"/>
    <mergeCell ref="E2:H2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Чумак Елена Викторовна</cp:lastModifiedBy>
  <cp:lastPrinted>2025-03-25T05:40:38Z</cp:lastPrinted>
  <dcterms:created xsi:type="dcterms:W3CDTF">2005-04-22T01:58:34Z</dcterms:created>
  <dcterms:modified xsi:type="dcterms:W3CDTF">2025-10-13T06:46:55Z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