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'Прил 1'!$9:$13</definedName>
    <definedName name="_xlnm.Print_Area" localSheetId="0">'Прил 1'!$A$1:$Z$42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1" l="1"/>
  <c r="K20" i="11"/>
  <c r="V17" i="11" l="1"/>
  <c r="O19" i="11" l="1"/>
  <c r="W17" i="11" l="1"/>
  <c r="I37" i="11" l="1"/>
  <c r="I34" i="11"/>
  <c r="I33" i="11"/>
  <c r="I32" i="11"/>
  <c r="I31" i="11"/>
  <c r="I28" i="11"/>
  <c r="N27" i="11"/>
  <c r="H27" i="11"/>
  <c r="G27" i="11"/>
  <c r="F27" i="11"/>
  <c r="J27" i="11" l="1"/>
  <c r="H28" i="11"/>
  <c r="G28" i="11"/>
  <c r="F28" i="11" l="1"/>
  <c r="Y41" i="11" l="1"/>
  <c r="T41" i="11"/>
  <c r="I16" i="11" l="1"/>
  <c r="J16" i="11" s="1"/>
  <c r="O16" i="11"/>
  <c r="O41" i="11"/>
  <c r="J41" i="11"/>
  <c r="O38" i="11"/>
  <c r="J38" i="11"/>
  <c r="O37" i="11"/>
  <c r="J37" i="11"/>
  <c r="O34" i="11"/>
  <c r="J34" i="11"/>
  <c r="O33" i="11"/>
  <c r="J33" i="11"/>
  <c r="O32" i="11"/>
  <c r="J32" i="11"/>
  <c r="O31" i="11"/>
  <c r="J31" i="11"/>
  <c r="J28" i="11"/>
  <c r="O27" i="11"/>
  <c r="T21" i="11"/>
  <c r="O21" i="11"/>
  <c r="J21" i="11"/>
  <c r="T20" i="11"/>
  <c r="O20" i="11"/>
  <c r="J20" i="11"/>
  <c r="T19" i="11"/>
  <c r="J19" i="11"/>
  <c r="I18" i="11"/>
  <c r="H18" i="11"/>
  <c r="G18" i="11"/>
  <c r="F18" i="11"/>
  <c r="T17" i="11"/>
  <c r="O17" i="11"/>
  <c r="I17" i="11"/>
  <c r="J17" i="11" s="1"/>
  <c r="O15" i="11"/>
  <c r="J15" i="11"/>
  <c r="T16" i="11" l="1"/>
  <c r="E41" i="11"/>
  <c r="J18" i="11"/>
  <c r="O18" i="11"/>
  <c r="O28" i="11"/>
  <c r="Y21" i="11"/>
  <c r="S22" i="11" l="1"/>
  <c r="Y18" i="11"/>
  <c r="Y20" i="11"/>
  <c r="Y19" i="11"/>
  <c r="E19" i="11" s="1"/>
  <c r="F22" i="11" l="1"/>
  <c r="G22" i="11"/>
  <c r="H22" i="11"/>
  <c r="I22" i="11"/>
  <c r="K22" i="11"/>
  <c r="M22" i="11"/>
  <c r="N22" i="11"/>
  <c r="R22" i="11"/>
  <c r="U22" i="11"/>
  <c r="V22" i="11"/>
  <c r="W22" i="11"/>
  <c r="X22" i="11"/>
  <c r="AF22" i="11"/>
  <c r="AG22" i="11"/>
  <c r="AH22" i="11"/>
  <c r="AI22" i="11"/>
  <c r="AK22" i="11"/>
  <c r="AL22" i="11"/>
  <c r="AM22" i="11"/>
  <c r="AN22" i="11"/>
  <c r="AP22" i="11"/>
  <c r="AQ22" i="11"/>
  <c r="AR22" i="11"/>
  <c r="AS22" i="11"/>
  <c r="AU22" i="11"/>
  <c r="AV22" i="11"/>
  <c r="AW22" i="11"/>
  <c r="AX22" i="11"/>
  <c r="AZ22" i="11"/>
  <c r="BA22" i="11"/>
  <c r="BB22" i="11"/>
  <c r="BC22" i="11"/>
  <c r="BE22" i="11"/>
  <c r="BF22" i="11"/>
  <c r="BG22" i="11"/>
  <c r="BH22" i="11"/>
  <c r="BJ22" i="11"/>
  <c r="BK22" i="11"/>
  <c r="BL22" i="11"/>
  <c r="BM22" i="11"/>
  <c r="BO22" i="11"/>
  <c r="BP22" i="11"/>
  <c r="BQ22" i="11"/>
  <c r="BR22" i="11"/>
  <c r="BT22" i="11"/>
  <c r="BU22" i="11"/>
  <c r="BV22" i="11"/>
  <c r="BW22" i="11"/>
  <c r="BY22" i="11"/>
  <c r="BZ22" i="11"/>
  <c r="CA22" i="11"/>
  <c r="CB22" i="11"/>
  <c r="CD22" i="11"/>
  <c r="CE22" i="11"/>
  <c r="CF22" i="11"/>
  <c r="CG22" i="11"/>
  <c r="E21" i="11"/>
  <c r="CG39" i="11" l="1"/>
  <c r="CF39" i="11"/>
  <c r="CE39" i="11"/>
  <c r="CD39" i="11"/>
  <c r="CB39" i="11"/>
  <c r="CA39" i="11"/>
  <c r="BZ39" i="11"/>
  <c r="BY39" i="11"/>
  <c r="BW39" i="11"/>
  <c r="BV39" i="11"/>
  <c r="BU39" i="11"/>
  <c r="BT39" i="11"/>
  <c r="BR39" i="11"/>
  <c r="BQ39" i="11"/>
  <c r="BP39" i="11"/>
  <c r="BO39" i="11"/>
  <c r="BM39" i="11"/>
  <c r="BL39" i="11"/>
  <c r="BK39" i="11"/>
  <c r="BJ39" i="11"/>
  <c r="BH39" i="11"/>
  <c r="BG39" i="11"/>
  <c r="BF39" i="11"/>
  <c r="BE39" i="11"/>
  <c r="BC39" i="11"/>
  <c r="BB39" i="11"/>
  <c r="BA39" i="11"/>
  <c r="AZ39" i="11"/>
  <c r="AX39" i="11"/>
  <c r="AW39" i="11"/>
  <c r="AV39" i="11"/>
  <c r="AU39" i="11"/>
  <c r="AS39" i="11"/>
  <c r="AR39" i="11"/>
  <c r="AQ39" i="11"/>
  <c r="AP39" i="11"/>
  <c r="AN39" i="11"/>
  <c r="AM39" i="11"/>
  <c r="AL39" i="11"/>
  <c r="AK39" i="11"/>
  <c r="AI39" i="11"/>
  <c r="AH39" i="11"/>
  <c r="AG39" i="11"/>
  <c r="AF39" i="11"/>
  <c r="X39" i="11"/>
  <c r="W39" i="11"/>
  <c r="V39" i="11"/>
  <c r="U39" i="11"/>
  <c r="S39" i="11"/>
  <c r="R39" i="11"/>
  <c r="Q39" i="11"/>
  <c r="P39" i="11"/>
  <c r="N39" i="11"/>
  <c r="M39" i="11"/>
  <c r="L39" i="11"/>
  <c r="K39" i="11"/>
  <c r="I39" i="11"/>
  <c r="H39" i="11"/>
  <c r="G39" i="11"/>
  <c r="F39" i="11"/>
  <c r="CH38" i="11"/>
  <c r="CC38" i="11"/>
  <c r="BX38" i="11"/>
  <c r="BS38" i="11"/>
  <c r="BN38" i="11"/>
  <c r="BI38" i="11"/>
  <c r="BD38" i="11"/>
  <c r="AY38" i="11"/>
  <c r="AT38" i="11"/>
  <c r="AO38" i="11"/>
  <c r="AJ38" i="11"/>
  <c r="AC38" i="11"/>
  <c r="AB38" i="11"/>
  <c r="AA38" i="11"/>
  <c r="Z38" i="11"/>
  <c r="Y38" i="11"/>
  <c r="T38" i="11"/>
  <c r="CH37" i="11"/>
  <c r="CC37" i="11"/>
  <c r="BX37" i="11"/>
  <c r="BS37" i="11"/>
  <c r="BN37" i="11"/>
  <c r="BI37" i="11"/>
  <c r="BD37" i="11"/>
  <c r="AY37" i="11"/>
  <c r="AT37" i="11"/>
  <c r="AO37" i="11"/>
  <c r="AJ37" i="11"/>
  <c r="AC37" i="11"/>
  <c r="AB37" i="11"/>
  <c r="AA37" i="11"/>
  <c r="Z37" i="11"/>
  <c r="Y37" i="11"/>
  <c r="T37" i="11"/>
  <c r="CH36" i="11"/>
  <c r="CC36" i="11"/>
  <c r="BX36" i="11"/>
  <c r="BS36" i="11"/>
  <c r="BN36" i="11"/>
  <c r="BI36" i="11"/>
  <c r="BD36" i="11"/>
  <c r="AY36" i="11"/>
  <c r="AT36" i="11"/>
  <c r="AO36" i="11"/>
  <c r="AJ36" i="11"/>
  <c r="AD36" i="11"/>
  <c r="O36" i="11"/>
  <c r="CG35" i="11"/>
  <c r="CF35" i="11"/>
  <c r="CE35" i="11"/>
  <c r="CD35" i="11"/>
  <c r="CB35" i="11"/>
  <c r="CA35" i="11"/>
  <c r="BZ35" i="11"/>
  <c r="BY35" i="11"/>
  <c r="BW35" i="11"/>
  <c r="BV35" i="11"/>
  <c r="BU35" i="11"/>
  <c r="BT35" i="11"/>
  <c r="BR35" i="11"/>
  <c r="BQ35" i="11"/>
  <c r="BP35" i="11"/>
  <c r="BO35" i="11"/>
  <c r="BM35" i="11"/>
  <c r="BL35" i="11"/>
  <c r="BK35" i="11"/>
  <c r="BJ35" i="11"/>
  <c r="BH35" i="11"/>
  <c r="BG35" i="11"/>
  <c r="BF35" i="11"/>
  <c r="BE35" i="11"/>
  <c r="BC35" i="11"/>
  <c r="BB35" i="11"/>
  <c r="BA35" i="11"/>
  <c r="AZ35" i="11"/>
  <c r="AX35" i="11"/>
  <c r="AW35" i="11"/>
  <c r="AV35" i="11"/>
  <c r="AU35" i="11"/>
  <c r="AS35" i="11"/>
  <c r="AR35" i="11"/>
  <c r="AQ35" i="11"/>
  <c r="AP35" i="11"/>
  <c r="AN35" i="11"/>
  <c r="AM35" i="11"/>
  <c r="AL35" i="11"/>
  <c r="AK35" i="11"/>
  <c r="AI35" i="11"/>
  <c r="AH35" i="11"/>
  <c r="AG35" i="11"/>
  <c r="AF35" i="11"/>
  <c r="W35" i="11"/>
  <c r="V35" i="11"/>
  <c r="U35" i="11"/>
  <c r="S35" i="11"/>
  <c r="R35" i="11"/>
  <c r="Q35" i="11"/>
  <c r="P35" i="11"/>
  <c r="N35" i="11"/>
  <c r="M35" i="11"/>
  <c r="L35" i="11"/>
  <c r="K35" i="11"/>
  <c r="I35" i="11"/>
  <c r="H35" i="11"/>
  <c r="G35" i="11"/>
  <c r="F35" i="11"/>
  <c r="CH34" i="11"/>
  <c r="CC34" i="11"/>
  <c r="BX34" i="11"/>
  <c r="BS34" i="11"/>
  <c r="BN34" i="11"/>
  <c r="BI34" i="11"/>
  <c r="BD34" i="11"/>
  <c r="AY34" i="11"/>
  <c r="AT34" i="11"/>
  <c r="AO34" i="11"/>
  <c r="AJ34" i="11"/>
  <c r="AC34" i="11"/>
  <c r="AB34" i="11"/>
  <c r="AA34" i="11"/>
  <c r="Z34" i="11"/>
  <c r="Y34" i="11"/>
  <c r="T34" i="11"/>
  <c r="CH33" i="11"/>
  <c r="CC33" i="11"/>
  <c r="BX33" i="11"/>
  <c r="BS33" i="11"/>
  <c r="BN33" i="11"/>
  <c r="BI33" i="11"/>
  <c r="BD33" i="11"/>
  <c r="AY33" i="11"/>
  <c r="AT33" i="11"/>
  <c r="AO33" i="11"/>
  <c r="AJ33" i="11"/>
  <c r="AC33" i="11"/>
  <c r="AB33" i="11"/>
  <c r="AA33" i="11"/>
  <c r="Z33" i="11"/>
  <c r="T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T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Y31" i="11"/>
  <c r="T31" i="11"/>
  <c r="CH30" i="11"/>
  <c r="CC30" i="11"/>
  <c r="BX30" i="11"/>
  <c r="BS30" i="11"/>
  <c r="BN30" i="11"/>
  <c r="BI30" i="11"/>
  <c r="BD30" i="11"/>
  <c r="AY30" i="11"/>
  <c r="AT30" i="11"/>
  <c r="AO30" i="11"/>
  <c r="AJ30" i="11"/>
  <c r="AD30" i="11"/>
  <c r="O30" i="11"/>
  <c r="CG29" i="11"/>
  <c r="CF29" i="11"/>
  <c r="CE29" i="11"/>
  <c r="CD29" i="11"/>
  <c r="CB29" i="11"/>
  <c r="CA29" i="11"/>
  <c r="BZ29" i="11"/>
  <c r="BY29" i="11"/>
  <c r="BW29" i="11"/>
  <c r="BV29" i="11"/>
  <c r="BU29" i="11"/>
  <c r="BT29" i="11"/>
  <c r="BR29" i="11"/>
  <c r="BQ29" i="11"/>
  <c r="BP29" i="11"/>
  <c r="BO29" i="11"/>
  <c r="BM29" i="11"/>
  <c r="BL29" i="11"/>
  <c r="BK29" i="11"/>
  <c r="BJ29" i="11"/>
  <c r="BH29" i="11"/>
  <c r="BG29" i="11"/>
  <c r="BF29" i="11"/>
  <c r="BE29" i="11"/>
  <c r="BC29" i="11"/>
  <c r="BB29" i="11"/>
  <c r="BA29" i="11"/>
  <c r="AZ29" i="11"/>
  <c r="AX29" i="11"/>
  <c r="AW29" i="11"/>
  <c r="AV29" i="11"/>
  <c r="AU29" i="11"/>
  <c r="AS29" i="11"/>
  <c r="AR29" i="11"/>
  <c r="AQ29" i="11"/>
  <c r="AP29" i="11"/>
  <c r="AN29" i="11"/>
  <c r="AM29" i="11"/>
  <c r="AL29" i="11"/>
  <c r="AK29" i="11"/>
  <c r="AI29" i="11"/>
  <c r="AH29" i="11"/>
  <c r="AG29" i="11"/>
  <c r="X29" i="11"/>
  <c r="W29" i="11"/>
  <c r="U29" i="11"/>
  <c r="S29" i="11"/>
  <c r="R29" i="11"/>
  <c r="P29" i="11"/>
  <c r="N29" i="11"/>
  <c r="M29" i="11"/>
  <c r="K29" i="11"/>
  <c r="I29" i="11"/>
  <c r="H29" i="11"/>
  <c r="G29" i="11"/>
  <c r="F29" i="11"/>
  <c r="CH28" i="11"/>
  <c r="CC28" i="11"/>
  <c r="BX28" i="11"/>
  <c r="BS28" i="11"/>
  <c r="BN28" i="11"/>
  <c r="BI28" i="11"/>
  <c r="BD28" i="11"/>
  <c r="AY28" i="11"/>
  <c r="AT28" i="11"/>
  <c r="AO28" i="11"/>
  <c r="AJ28" i="11"/>
  <c r="AC28" i="11"/>
  <c r="AB28" i="11"/>
  <c r="AA28" i="11"/>
  <c r="Z28" i="11"/>
  <c r="L29" i="11"/>
  <c r="CH27" i="11"/>
  <c r="CC27" i="11"/>
  <c r="BX27" i="11"/>
  <c r="BS27" i="11"/>
  <c r="BN27" i="11"/>
  <c r="BI27" i="11"/>
  <c r="BD27" i="11"/>
  <c r="AY27" i="11"/>
  <c r="AT27" i="11"/>
  <c r="AO27" i="11"/>
  <c r="AJ27" i="11"/>
  <c r="AC27" i="11"/>
  <c r="AB27" i="11"/>
  <c r="AA27" i="11"/>
  <c r="Z27" i="11"/>
  <c r="T27" i="11"/>
  <c r="AE26" i="11"/>
  <c r="CG25" i="11"/>
  <c r="CF25" i="11"/>
  <c r="CE25" i="11"/>
  <c r="CD25" i="11"/>
  <c r="CB25" i="11"/>
  <c r="CA25" i="11"/>
  <c r="BZ25" i="11"/>
  <c r="BY25" i="11"/>
  <c r="BW25" i="11"/>
  <c r="BV25" i="11"/>
  <c r="BU25" i="11"/>
  <c r="BT25" i="11"/>
  <c r="BR25" i="11"/>
  <c r="BQ25" i="11"/>
  <c r="BP25" i="11"/>
  <c r="BO25" i="11"/>
  <c r="BM25" i="11"/>
  <c r="BL25" i="11"/>
  <c r="BK25" i="11"/>
  <c r="BJ25" i="11"/>
  <c r="BH25" i="11"/>
  <c r="BG25" i="11"/>
  <c r="BF25" i="11"/>
  <c r="BE25" i="11"/>
  <c r="BC25" i="11"/>
  <c r="BB25" i="11"/>
  <c r="BA25" i="11"/>
  <c r="AZ25" i="11"/>
  <c r="AX25" i="11"/>
  <c r="AW25" i="11"/>
  <c r="AV25" i="11"/>
  <c r="AU25" i="11"/>
  <c r="AS25" i="11"/>
  <c r="AR25" i="11"/>
  <c r="AQ25" i="11"/>
  <c r="AN25" i="11"/>
  <c r="AM25" i="11"/>
  <c r="AL25" i="11"/>
  <c r="AI25" i="11"/>
  <c r="AH25" i="11"/>
  <c r="AG25" i="11"/>
  <c r="X25" i="11"/>
  <c r="W25" i="11"/>
  <c r="S25" i="11"/>
  <c r="R25" i="11"/>
  <c r="N25" i="11"/>
  <c r="M25" i="11"/>
  <c r="I25" i="11"/>
  <c r="H25" i="11"/>
  <c r="G25" i="11"/>
  <c r="CH24" i="11"/>
  <c r="CC24" i="11"/>
  <c r="CC25" i="11" s="1"/>
  <c r="BX24" i="11"/>
  <c r="BX25" i="11" s="1"/>
  <c r="BS24" i="11"/>
  <c r="BS25" i="11" s="1"/>
  <c r="BN24" i="11"/>
  <c r="BN25" i="11" s="1"/>
  <c r="BI24" i="11"/>
  <c r="BI25" i="11" s="1"/>
  <c r="BD24" i="11"/>
  <c r="BD25" i="11" s="1"/>
  <c r="AY24" i="11"/>
  <c r="AY25" i="11" s="1"/>
  <c r="AT24" i="11"/>
  <c r="AT25" i="11" s="1"/>
  <c r="AO24" i="11"/>
  <c r="AJ24" i="11"/>
  <c r="AC24" i="11"/>
  <c r="AC25" i="11" s="1"/>
  <c r="AB24" i="11"/>
  <c r="AB25" i="11" s="1"/>
  <c r="AA24" i="11"/>
  <c r="AA25" i="11" s="1"/>
  <c r="Z24" i="11"/>
  <c r="J24" i="11"/>
  <c r="AE23" i="11"/>
  <c r="CH19" i="11"/>
  <c r="CC19" i="11"/>
  <c r="BX19" i="11"/>
  <c r="BS19" i="11"/>
  <c r="BN19" i="11"/>
  <c r="BI19" i="11"/>
  <c r="BD19" i="11"/>
  <c r="AY19" i="11"/>
  <c r="AT19" i="11"/>
  <c r="AO19" i="11"/>
  <c r="AJ19" i="11"/>
  <c r="AC19" i="11"/>
  <c r="AB19" i="11"/>
  <c r="AA19" i="11"/>
  <c r="Z19" i="11"/>
  <c r="CH18" i="11"/>
  <c r="CC18" i="11"/>
  <c r="BX18" i="11"/>
  <c r="BS18" i="11"/>
  <c r="BN18" i="11"/>
  <c r="BI18" i="11"/>
  <c r="BD18" i="11"/>
  <c r="AY18" i="11"/>
  <c r="AT18" i="11"/>
  <c r="AO18" i="11"/>
  <c r="AJ18" i="11"/>
  <c r="AC18" i="11"/>
  <c r="AB18" i="11"/>
  <c r="AA18" i="11"/>
  <c r="Z18" i="11"/>
  <c r="L22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Y17" i="11"/>
  <c r="E17" i="11" s="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Y16" i="11"/>
  <c r="E16" i="11" s="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K42" i="11" l="1"/>
  <c r="W42" i="11"/>
  <c r="Q22" i="11"/>
  <c r="F42" i="11"/>
  <c r="AB22" i="11"/>
  <c r="AT22" i="11"/>
  <c r="BN22" i="11"/>
  <c r="CH22" i="11"/>
  <c r="AY22" i="11"/>
  <c r="BS22" i="11"/>
  <c r="AC22" i="11"/>
  <c r="J22" i="11"/>
  <c r="Z22" i="11"/>
  <c r="AJ22" i="11"/>
  <c r="BD22" i="11"/>
  <c r="BX22" i="11"/>
  <c r="AA22" i="11"/>
  <c r="AO22" i="11"/>
  <c r="BI22" i="11"/>
  <c r="CC22" i="11"/>
  <c r="M42" i="11"/>
  <c r="O24" i="11"/>
  <c r="Q25" i="11"/>
  <c r="T25" i="11" s="1"/>
  <c r="G42" i="11"/>
  <c r="N42" i="11"/>
  <c r="H42" i="11"/>
  <c r="R42" i="11"/>
  <c r="I42" i="11"/>
  <c r="S42" i="11"/>
  <c r="AD24" i="11"/>
  <c r="AC39" i="11"/>
  <c r="AM42" i="11"/>
  <c r="CA42" i="11"/>
  <c r="CF42" i="11"/>
  <c r="AD34" i="11"/>
  <c r="AE34" i="11" s="1"/>
  <c r="BC42" i="11"/>
  <c r="AT29" i="11"/>
  <c r="BN29" i="11"/>
  <c r="BK42" i="11"/>
  <c r="E30" i="11"/>
  <c r="AO35" i="11"/>
  <c r="BI35" i="11"/>
  <c r="E36" i="11"/>
  <c r="BT42" i="11"/>
  <c r="AU42" i="11"/>
  <c r="CC35" i="11"/>
  <c r="CB42" i="11"/>
  <c r="Y28" i="11"/>
  <c r="T35" i="11"/>
  <c r="AB35" i="11"/>
  <c r="BD35" i="11"/>
  <c r="CE42" i="11"/>
  <c r="AV42" i="11"/>
  <c r="BP42" i="11"/>
  <c r="BU42" i="11"/>
  <c r="J29" i="11"/>
  <c r="AR42" i="11"/>
  <c r="BL42" i="11"/>
  <c r="J25" i="11"/>
  <c r="AO25" i="11"/>
  <c r="CH25" i="11"/>
  <c r="AC29" i="11"/>
  <c r="AY29" i="11"/>
  <c r="BS29" i="11"/>
  <c r="AD28" i="11"/>
  <c r="BG42" i="11"/>
  <c r="AY35" i="11"/>
  <c r="BS35" i="11"/>
  <c r="AC35" i="11"/>
  <c r="AD33" i="11"/>
  <c r="E37" i="11"/>
  <c r="AB39" i="11"/>
  <c r="AO39" i="11"/>
  <c r="AT39" i="11"/>
  <c r="BS39" i="11"/>
  <c r="CC39" i="11"/>
  <c r="CH39" i="11"/>
  <c r="AN42" i="11"/>
  <c r="CG42" i="11"/>
  <c r="AJ25" i="11"/>
  <c r="AD27" i="11"/>
  <c r="CC29" i="11"/>
  <c r="Z29" i="11"/>
  <c r="BW42" i="11"/>
  <c r="E34" i="11"/>
  <c r="AD38" i="11"/>
  <c r="AE38" i="11" s="1"/>
  <c r="AD16" i="11"/>
  <c r="AE16" i="11" s="1"/>
  <c r="AD18" i="11"/>
  <c r="AF42" i="11"/>
  <c r="AK42" i="11"/>
  <c r="BY42" i="11"/>
  <c r="AI42" i="11"/>
  <c r="AA29" i="11"/>
  <c r="AO29" i="11"/>
  <c r="BI29" i="11"/>
  <c r="AB29" i="11"/>
  <c r="CH29" i="11"/>
  <c r="BO42" i="11"/>
  <c r="O35" i="11"/>
  <c r="AA35" i="11"/>
  <c r="AE36" i="11"/>
  <c r="AD37" i="11"/>
  <c r="AE37" i="11" s="1"/>
  <c r="AA39" i="11"/>
  <c r="O39" i="11"/>
  <c r="Y39" i="11"/>
  <c r="Z39" i="11"/>
  <c r="T28" i="11"/>
  <c r="T29" i="11" s="1"/>
  <c r="Q29" i="11"/>
  <c r="Y24" i="11"/>
  <c r="V25" i="11"/>
  <c r="AQ42" i="11"/>
  <c r="AD15" i="11"/>
  <c r="AD17" i="11"/>
  <c r="AE17" i="11" s="1"/>
  <c r="AZ42" i="11"/>
  <c r="BH42" i="11"/>
  <c r="AD25" i="11"/>
  <c r="AJ35" i="11"/>
  <c r="BX35" i="11"/>
  <c r="AD32" i="11"/>
  <c r="J39" i="11"/>
  <c r="AY39" i="11"/>
  <c r="BI39" i="11"/>
  <c r="BN39" i="11"/>
  <c r="BA42" i="11"/>
  <c r="BE42" i="11"/>
  <c r="BM42" i="11"/>
  <c r="BQ42" i="11"/>
  <c r="BV42" i="11"/>
  <c r="BZ42" i="11"/>
  <c r="CD42" i="11"/>
  <c r="AJ29" i="11"/>
  <c r="BD29" i="11"/>
  <c r="BX29" i="11"/>
  <c r="T39" i="11"/>
  <c r="BX39" i="11"/>
  <c r="AG42" i="11"/>
  <c r="AS42" i="11"/>
  <c r="AW42" i="11"/>
  <c r="BB42" i="11"/>
  <c r="BF42" i="11"/>
  <c r="BJ42" i="11"/>
  <c r="BR42" i="11"/>
  <c r="BD39" i="11"/>
  <c r="AD19" i="11"/>
  <c r="AE19" i="11" s="1"/>
  <c r="AH42" i="11"/>
  <c r="AL42" i="11"/>
  <c r="AP42" i="11"/>
  <c r="AX42" i="11"/>
  <c r="T24" i="11"/>
  <c r="L25" i="11"/>
  <c r="O25" i="11" s="1"/>
  <c r="O29" i="11"/>
  <c r="AE30" i="11"/>
  <c r="J35" i="11"/>
  <c r="E31" i="11"/>
  <c r="Z35" i="11"/>
  <c r="AD31" i="11"/>
  <c r="AT35" i="11"/>
  <c r="BN35" i="11"/>
  <c r="CH35" i="11"/>
  <c r="E38" i="11"/>
  <c r="AJ39" i="11"/>
  <c r="E24" i="11" l="1"/>
  <c r="E25" i="11" s="1"/>
  <c r="Q42" i="11"/>
  <c r="Y22" i="11"/>
  <c r="AD22" i="11"/>
  <c r="AC42" i="11"/>
  <c r="J42" i="11"/>
  <c r="AD39" i="11"/>
  <c r="AE39" i="11" s="1"/>
  <c r="L42" i="11"/>
  <c r="BI42" i="11"/>
  <c r="AO42" i="11"/>
  <c r="E39" i="11"/>
  <c r="CC42" i="11"/>
  <c r="BN42" i="11"/>
  <c r="AE28" i="11"/>
  <c r="AB42" i="11"/>
  <c r="CH42" i="11"/>
  <c r="AA42" i="11"/>
  <c r="Y25" i="11"/>
  <c r="AE25" i="11" s="1"/>
  <c r="AD29" i="11"/>
  <c r="AT42" i="11"/>
  <c r="BS42" i="11"/>
  <c r="BD42" i="11"/>
  <c r="Z42" i="11"/>
  <c r="U42" i="11"/>
  <c r="AE24" i="11"/>
  <c r="AY42" i="11"/>
  <c r="AD35" i="11"/>
  <c r="AE31" i="11"/>
  <c r="BX42" i="11"/>
  <c r="E28" i="11"/>
  <c r="AJ42" i="11"/>
  <c r="O22" i="11" l="1"/>
  <c r="E20" i="11"/>
  <c r="AD42" i="11"/>
  <c r="AE20" i="11"/>
  <c r="O42" i="11" l="1"/>
  <c r="Y33" i="11" l="1"/>
  <c r="E33" i="11" s="1"/>
  <c r="Y32" i="11"/>
  <c r="X35" i="11"/>
  <c r="AE33" i="11" l="1"/>
  <c r="X42" i="11"/>
  <c r="E32" i="11"/>
  <c r="E35" i="11" s="1"/>
  <c r="Y35" i="11"/>
  <c r="AE32" i="11"/>
  <c r="P22" i="11"/>
  <c r="T18" i="11"/>
  <c r="E18" i="11" s="1"/>
  <c r="T15" i="11"/>
  <c r="E15" i="11" s="1"/>
  <c r="P42" i="11" l="1"/>
  <c r="AE35" i="11"/>
  <c r="AE18" i="11"/>
  <c r="AE15" i="11"/>
  <c r="T22" i="11"/>
  <c r="AE22" i="11" l="1"/>
  <c r="E22" i="11"/>
  <c r="T42" i="11"/>
  <c r="Y27" i="11" l="1"/>
  <c r="V29" i="11"/>
  <c r="V42" i="11" l="1"/>
  <c r="E27" i="11"/>
  <c r="E29" i="11" s="1"/>
  <c r="E42" i="11" s="1"/>
  <c r="Y29" i="11"/>
  <c r="AE27" i="11"/>
  <c r="AE29" i="11" s="1"/>
  <c r="AE42" i="11" s="1"/>
  <c r="Y42" i="11" l="1"/>
</calcChain>
</file>

<file path=xl/sharedStrings.xml><?xml version="1.0" encoding="utf-8"?>
<sst xmlns="http://schemas.openxmlformats.org/spreadsheetml/2006/main" count="220" uniqueCount="116">
  <si>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</si>
  <si>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</si>
  <si>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</si>
  <si>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</si>
  <si>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</si>
  <si>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</si>
  <si>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</si>
  <si>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</si>
  <si>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</si>
  <si>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</si>
  <si>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</si>
  <si>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</si>
  <si>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</si>
  <si>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</si>
  <si>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</si>
  <si>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</si>
  <si>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</si>
  <si>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</si>
  <si>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</si>
  <si>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</si>
  <si>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</si>
  <si>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</si>
  <si>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</si>
  <si>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2025 год</t>
  </si>
  <si>
    <t>2035 год</t>
  </si>
  <si>
    <t>1.6.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</si>
  <si>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</si>
  <si>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</si>
  <si>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</si>
  <si>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</si>
  <si>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</si>
  <si>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</si>
  <si>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</si>
  <si>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</si>
  <si>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</si>
  <si>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</si>
  <si>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</si>
  <si>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</si>
  <si>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</si>
  <si>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</si>
  <si>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</si>
  <si>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</si>
  <si>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</si>
  <si>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</si>
  <si>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</si>
  <si>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</si>
  <si>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</si>
  <si>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</si>
  <si>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</si>
  <si>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</si>
  <si>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</si>
  <si>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</si>
  <si>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</si>
  <si>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</si>
  <si>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</si>
  <si>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</si>
  <si>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</si>
  <si>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</si>
  <si>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</si>
  <si>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</si>
  <si>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</si>
  <si>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</si>
  <si>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</si>
  <si>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</si>
  <si>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</si>
  <si>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</si>
  <si>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</si>
  <si>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</si>
  <si>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</si>
  <si>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</si>
  <si>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</si>
  <si>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</si>
  <si>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</si>
  <si>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</si>
  <si>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</si>
  <si>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</si>
  <si>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</si>
  <si>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</si>
  <si>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</si>
  <si>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</si>
  <si>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</si>
  <si>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</si>
  <si>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</si>
  <si>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</si>
  <si>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</si>
  <si>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</si>
  <si>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</si>
  <si>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</si>
  <si>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</si>
  <si>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</si>
  <si>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</si>
  <si>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</si>
  <si>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</si>
  <si>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</si>
  <si>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</si>
  <si>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</si>
  <si>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</si>
  <si>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</si>
  <si>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</si>
  <si>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1.7.</t>
  </si>
  <si>
    <t>21.1.00.00700</t>
  </si>
  <si>
    <t>21.1.00.00400
21.1.00.L1133</t>
  </si>
  <si>
    <t>21.3.00.00100 21.1.00.L1131</t>
  </si>
  <si>
    <t>21.3.00.00200 21.1.00.L1132</t>
  </si>
  <si>
    <t>Общий объем финансирования 2022-2025, тыс. руб.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</si>
  <si>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</si>
  <si>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 xml:space="preserve">2022 год </t>
  </si>
  <si>
    <t>Итого финансирование 2023 год</t>
  </si>
  <si>
    <t>Итого финансирование 
2024 год</t>
  </si>
  <si>
    <t>Итого финансирование 2025 год</t>
  </si>
  <si>
    <t>6+7+8+9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</si>
  <si>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</si>
  <si>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21.1.00.00300</t>
  </si>
  <si>
    <t xml:space="preserve">Приложение 1 </t>
  </si>
  <si>
    <t xml:space="preserve">к Постановлению Администрации города Норильска </t>
  </si>
  <si>
    <t xml:space="preserve"> от 26.09.2023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</si>
</sst>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8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&#1060;&#1069;&#1054;%20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2;&#1055;/&#1050;&#1086;&#1088;&#1088;&#1077;&#1082;&#1090;&#1080;&#1088;&#1086;&#1074;&#1082;&#1072;%20&#1084;&#1072;&#1088;&#1090;%202023/&#1057;&#1042;&#1054;&#1044;/&#1057;&#1054;&#1043;&#1051;&#1040;&#1057;&#1054;&#1042;&#1040;&#1053;&#1054;%20&#1082;&#1086;&#1088;&#1088;&#1077;&#1082;&#1090;&#1080;&#1088;&#1086;&#1074;&#1082;&#1072;%20&#1087;&#1086;&#1076;&#1087;&#1088;&#1086;&#1075;&#1088;&#1072;&#1084;&#1084;&#1099;%203/&#1060;&#1069;&#1054;%20+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stratovatg/Documents/2023/&#1050;&#1086;&#1088;&#1088;&#1077;&#1082;&#1090;&#1080;&#1088;&#1086;&#1074;&#1082;&#1072;%20&#1052;&#1055;%202023-2025/&#1050;&#1086;&#1088;&#1088;&#1077;&#1082;&#1090;&#1080;&#1088;&#1086;&#1074;&#1082;&#1072;/&#1060;&#1069;&#1054;%20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44;&#1079;&#1080;&#1085;&#1074;&#1072;&#1083;&#1102;&#1082;\&#1060;&#1086;&#1088;&#1084;&#1080;&#1088;&#1086;&#1074;&#1072;&#1085;&#1080;&#1077;%20&#1052;&#1055;\&#1056;&#1077;&#1085;&#1086;&#1074;&#1072;&#1094;&#1080;&#1103;\&#1060;&#1069;&#1054;%20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AF14">
            <v>40152</v>
          </cell>
        </row>
        <row r="22">
          <cell r="R22">
            <v>515774</v>
          </cell>
        </row>
        <row r="25">
          <cell r="R25">
            <v>330731.09999999998</v>
          </cell>
        </row>
        <row r="33">
          <cell r="O33">
            <v>133307.6</v>
          </cell>
          <cell r="P33">
            <v>296500</v>
          </cell>
          <cell r="Q33">
            <v>1000</v>
          </cell>
          <cell r="R33">
            <v>417885.6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W2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22">
          <cell r="V22">
            <v>15769.6</v>
          </cell>
          <cell r="X22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"/>
    </sheetNames>
    <sheetDataSet>
      <sheetData sheetId="0">
        <row r="14">
          <cell r="V14">
            <v>43020.2</v>
          </cell>
        </row>
        <row r="77">
          <cell r="H77">
            <v>316966.09999999998</v>
          </cell>
          <cell r="I77">
            <v>40740.1</v>
          </cell>
          <cell r="J77">
            <v>1000</v>
          </cell>
          <cell r="R77">
            <v>0</v>
          </cell>
        </row>
        <row r="95">
          <cell r="H95">
            <v>121435.7</v>
          </cell>
          <cell r="I95">
            <v>82117</v>
          </cell>
          <cell r="J95">
            <v>1000</v>
          </cell>
          <cell r="K95">
            <v>287409.5</v>
          </cell>
        </row>
        <row r="108">
          <cell r="K108">
            <v>40102.1</v>
          </cell>
        </row>
        <row r="109">
          <cell r="K109">
            <v>40102.1</v>
          </cell>
        </row>
        <row r="110">
          <cell r="K110">
            <v>9174.2000000000007</v>
          </cell>
        </row>
        <row r="111">
          <cell r="K111">
            <v>94577.1</v>
          </cell>
        </row>
        <row r="115">
          <cell r="K115">
            <v>55928.3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2"/>
  <sheetViews>
    <sheetView tabSelected="1" view="pageBreakPreview" topLeftCell="C6" zoomScale="50" zoomScaleNormal="60" zoomScaleSheetLayoutView="50" workbookViewId="0">
      <selection activeCell="J16" sqref="J16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1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0.88671875" style="1" customWidth="1"/>
    <col min="11" max="11" width="16.6640625" style="1" customWidth="1"/>
    <col min="12" max="12" width="14.44140625" style="1" customWidth="1"/>
    <col min="13" max="13" width="15.6640625" style="1" customWidth="1"/>
    <col min="14" max="14" width="16.88671875" style="1" customWidth="1"/>
    <col min="15" max="15" width="19.109375" style="1" customWidth="1"/>
    <col min="16" max="16" width="16.6640625" style="1" customWidth="1"/>
    <col min="17" max="17" width="14.33203125" style="1" customWidth="1"/>
    <col min="18" max="18" width="17.33203125" style="1" customWidth="1"/>
    <col min="19" max="19" width="17.88671875" style="1" bestFit="1" customWidth="1"/>
    <col min="20" max="21" width="18.44140625" style="1" customWidth="1"/>
    <col min="22" max="22" width="19" style="1" customWidth="1"/>
    <col min="23" max="23" width="15.6640625" style="1" customWidth="1"/>
    <col min="24" max="24" width="17.4414062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9.109375" style="1" collapsed="1"/>
    <col min="92" max="281" width="9.109375" style="1"/>
    <col min="282" max="282" width="63" style="1" customWidth="1"/>
    <col min="283" max="283" width="18.33203125" style="1" customWidth="1"/>
    <col min="284" max="284" width="14.88671875" style="1" customWidth="1"/>
    <col min="285" max="285" width="10.88671875" style="1" customWidth="1"/>
    <col min="286" max="287" width="11.5546875" style="1" customWidth="1"/>
    <col min="288" max="288" width="11.33203125" style="1" customWidth="1"/>
    <col min="289" max="289" width="10.5546875" style="1" customWidth="1"/>
    <col min="290" max="290" width="10.88671875" style="1" customWidth="1"/>
    <col min="291" max="291" width="11.5546875" style="1" customWidth="1"/>
    <col min="292" max="292" width="10.88671875" style="1" customWidth="1"/>
    <col min="293" max="293" width="11.6640625" style="1" customWidth="1"/>
    <col min="294" max="294" width="11.44140625" style="1" customWidth="1"/>
    <col min="295" max="295" width="9.6640625" style="1" bestFit="1" customWidth="1"/>
    <col min="296" max="296" width="10.6640625" style="1" customWidth="1"/>
    <col min="297" max="297" width="11.6640625" style="1" customWidth="1"/>
    <col min="298" max="537" width="9.109375" style="1"/>
    <col min="538" max="538" width="63" style="1" customWidth="1"/>
    <col min="539" max="539" width="18.33203125" style="1" customWidth="1"/>
    <col min="540" max="540" width="14.88671875" style="1" customWidth="1"/>
    <col min="541" max="541" width="10.88671875" style="1" customWidth="1"/>
    <col min="542" max="543" width="11.5546875" style="1" customWidth="1"/>
    <col min="544" max="544" width="11.33203125" style="1" customWidth="1"/>
    <col min="545" max="545" width="10.5546875" style="1" customWidth="1"/>
    <col min="546" max="546" width="10.88671875" style="1" customWidth="1"/>
    <col min="547" max="547" width="11.5546875" style="1" customWidth="1"/>
    <col min="548" max="548" width="10.88671875" style="1" customWidth="1"/>
    <col min="549" max="549" width="11.6640625" style="1" customWidth="1"/>
    <col min="550" max="550" width="11.44140625" style="1" customWidth="1"/>
    <col min="551" max="551" width="9.6640625" style="1" bestFit="1" customWidth="1"/>
    <col min="552" max="552" width="10.6640625" style="1" customWidth="1"/>
    <col min="553" max="553" width="11.6640625" style="1" customWidth="1"/>
    <col min="554" max="793" width="9.109375" style="1"/>
    <col min="794" max="794" width="63" style="1" customWidth="1"/>
    <col min="795" max="795" width="18.33203125" style="1" customWidth="1"/>
    <col min="796" max="796" width="14.88671875" style="1" customWidth="1"/>
    <col min="797" max="797" width="10.88671875" style="1" customWidth="1"/>
    <col min="798" max="799" width="11.5546875" style="1" customWidth="1"/>
    <col min="800" max="800" width="11.33203125" style="1" customWidth="1"/>
    <col min="801" max="801" width="10.5546875" style="1" customWidth="1"/>
    <col min="802" max="802" width="10.88671875" style="1" customWidth="1"/>
    <col min="803" max="803" width="11.5546875" style="1" customWidth="1"/>
    <col min="804" max="804" width="10.88671875" style="1" customWidth="1"/>
    <col min="805" max="805" width="11.6640625" style="1" customWidth="1"/>
    <col min="806" max="806" width="11.44140625" style="1" customWidth="1"/>
    <col min="807" max="807" width="9.6640625" style="1" bestFit="1" customWidth="1"/>
    <col min="808" max="808" width="10.6640625" style="1" customWidth="1"/>
    <col min="809" max="809" width="11.6640625" style="1" customWidth="1"/>
    <col min="810" max="1049" width="9.109375" style="1"/>
    <col min="1050" max="1050" width="63" style="1" customWidth="1"/>
    <col min="1051" max="1051" width="18.33203125" style="1" customWidth="1"/>
    <col min="1052" max="1052" width="14.88671875" style="1" customWidth="1"/>
    <col min="1053" max="1053" width="10.88671875" style="1" customWidth="1"/>
    <col min="1054" max="1055" width="11.5546875" style="1" customWidth="1"/>
    <col min="1056" max="1056" width="11.33203125" style="1" customWidth="1"/>
    <col min="1057" max="1057" width="10.5546875" style="1" customWidth="1"/>
    <col min="1058" max="1058" width="10.88671875" style="1" customWidth="1"/>
    <col min="1059" max="1059" width="11.5546875" style="1" customWidth="1"/>
    <col min="1060" max="1060" width="10.88671875" style="1" customWidth="1"/>
    <col min="1061" max="1061" width="11.6640625" style="1" customWidth="1"/>
    <col min="1062" max="1062" width="11.44140625" style="1" customWidth="1"/>
    <col min="1063" max="1063" width="9.6640625" style="1" bestFit="1" customWidth="1"/>
    <col min="1064" max="1064" width="10.6640625" style="1" customWidth="1"/>
    <col min="1065" max="1065" width="11.6640625" style="1" customWidth="1"/>
    <col min="1066" max="1305" width="9.109375" style="1"/>
    <col min="1306" max="1306" width="63" style="1" customWidth="1"/>
    <col min="1307" max="1307" width="18.33203125" style="1" customWidth="1"/>
    <col min="1308" max="1308" width="14.88671875" style="1" customWidth="1"/>
    <col min="1309" max="1309" width="10.88671875" style="1" customWidth="1"/>
    <col min="1310" max="1311" width="11.5546875" style="1" customWidth="1"/>
    <col min="1312" max="1312" width="11.33203125" style="1" customWidth="1"/>
    <col min="1313" max="1313" width="10.5546875" style="1" customWidth="1"/>
    <col min="1314" max="1314" width="10.88671875" style="1" customWidth="1"/>
    <col min="1315" max="1315" width="11.5546875" style="1" customWidth="1"/>
    <col min="1316" max="1316" width="10.88671875" style="1" customWidth="1"/>
    <col min="1317" max="1317" width="11.6640625" style="1" customWidth="1"/>
    <col min="1318" max="1318" width="11.44140625" style="1" customWidth="1"/>
    <col min="1319" max="1319" width="9.6640625" style="1" bestFit="1" customWidth="1"/>
    <col min="1320" max="1320" width="10.6640625" style="1" customWidth="1"/>
    <col min="1321" max="1321" width="11.6640625" style="1" customWidth="1"/>
    <col min="1322" max="1561" width="9.109375" style="1"/>
    <col min="1562" max="1562" width="63" style="1" customWidth="1"/>
    <col min="1563" max="1563" width="18.33203125" style="1" customWidth="1"/>
    <col min="1564" max="1564" width="14.88671875" style="1" customWidth="1"/>
    <col min="1565" max="1565" width="10.88671875" style="1" customWidth="1"/>
    <col min="1566" max="1567" width="11.5546875" style="1" customWidth="1"/>
    <col min="1568" max="1568" width="11.33203125" style="1" customWidth="1"/>
    <col min="1569" max="1569" width="10.5546875" style="1" customWidth="1"/>
    <col min="1570" max="1570" width="10.88671875" style="1" customWidth="1"/>
    <col min="1571" max="1571" width="11.5546875" style="1" customWidth="1"/>
    <col min="1572" max="1572" width="10.88671875" style="1" customWidth="1"/>
    <col min="1573" max="1573" width="11.6640625" style="1" customWidth="1"/>
    <col min="1574" max="1574" width="11.44140625" style="1" customWidth="1"/>
    <col min="1575" max="1575" width="9.6640625" style="1" bestFit="1" customWidth="1"/>
    <col min="1576" max="1576" width="10.6640625" style="1" customWidth="1"/>
    <col min="1577" max="1577" width="11.6640625" style="1" customWidth="1"/>
    <col min="1578" max="1817" width="9.109375" style="1"/>
    <col min="1818" max="1818" width="63" style="1" customWidth="1"/>
    <col min="1819" max="1819" width="18.33203125" style="1" customWidth="1"/>
    <col min="1820" max="1820" width="14.88671875" style="1" customWidth="1"/>
    <col min="1821" max="1821" width="10.88671875" style="1" customWidth="1"/>
    <col min="1822" max="1823" width="11.5546875" style="1" customWidth="1"/>
    <col min="1824" max="1824" width="11.33203125" style="1" customWidth="1"/>
    <col min="1825" max="1825" width="10.5546875" style="1" customWidth="1"/>
    <col min="1826" max="1826" width="10.88671875" style="1" customWidth="1"/>
    <col min="1827" max="1827" width="11.5546875" style="1" customWidth="1"/>
    <col min="1828" max="1828" width="10.88671875" style="1" customWidth="1"/>
    <col min="1829" max="1829" width="11.6640625" style="1" customWidth="1"/>
    <col min="1830" max="1830" width="11.44140625" style="1" customWidth="1"/>
    <col min="1831" max="1831" width="9.6640625" style="1" bestFit="1" customWidth="1"/>
    <col min="1832" max="1832" width="10.6640625" style="1" customWidth="1"/>
    <col min="1833" max="1833" width="11.6640625" style="1" customWidth="1"/>
    <col min="1834" max="2073" width="9.109375" style="1"/>
    <col min="2074" max="2074" width="63" style="1" customWidth="1"/>
    <col min="2075" max="2075" width="18.33203125" style="1" customWidth="1"/>
    <col min="2076" max="2076" width="14.88671875" style="1" customWidth="1"/>
    <col min="2077" max="2077" width="10.88671875" style="1" customWidth="1"/>
    <col min="2078" max="2079" width="11.5546875" style="1" customWidth="1"/>
    <col min="2080" max="2080" width="11.33203125" style="1" customWidth="1"/>
    <col min="2081" max="2081" width="10.5546875" style="1" customWidth="1"/>
    <col min="2082" max="2082" width="10.88671875" style="1" customWidth="1"/>
    <col min="2083" max="2083" width="11.5546875" style="1" customWidth="1"/>
    <col min="2084" max="2084" width="10.88671875" style="1" customWidth="1"/>
    <col min="2085" max="2085" width="11.6640625" style="1" customWidth="1"/>
    <col min="2086" max="2086" width="11.44140625" style="1" customWidth="1"/>
    <col min="2087" max="2087" width="9.6640625" style="1" bestFit="1" customWidth="1"/>
    <col min="2088" max="2088" width="10.6640625" style="1" customWidth="1"/>
    <col min="2089" max="2089" width="11.6640625" style="1" customWidth="1"/>
    <col min="2090" max="2329" width="9.109375" style="1"/>
    <col min="2330" max="2330" width="63" style="1" customWidth="1"/>
    <col min="2331" max="2331" width="18.33203125" style="1" customWidth="1"/>
    <col min="2332" max="2332" width="14.88671875" style="1" customWidth="1"/>
    <col min="2333" max="2333" width="10.88671875" style="1" customWidth="1"/>
    <col min="2334" max="2335" width="11.5546875" style="1" customWidth="1"/>
    <col min="2336" max="2336" width="11.33203125" style="1" customWidth="1"/>
    <col min="2337" max="2337" width="10.5546875" style="1" customWidth="1"/>
    <col min="2338" max="2338" width="10.88671875" style="1" customWidth="1"/>
    <col min="2339" max="2339" width="11.5546875" style="1" customWidth="1"/>
    <col min="2340" max="2340" width="10.88671875" style="1" customWidth="1"/>
    <col min="2341" max="2341" width="11.6640625" style="1" customWidth="1"/>
    <col min="2342" max="2342" width="11.44140625" style="1" customWidth="1"/>
    <col min="2343" max="2343" width="9.6640625" style="1" bestFit="1" customWidth="1"/>
    <col min="2344" max="2344" width="10.6640625" style="1" customWidth="1"/>
    <col min="2345" max="2345" width="11.6640625" style="1" customWidth="1"/>
    <col min="2346" max="2585" width="9.109375" style="1"/>
    <col min="2586" max="2586" width="63" style="1" customWidth="1"/>
    <col min="2587" max="2587" width="18.33203125" style="1" customWidth="1"/>
    <col min="2588" max="2588" width="14.88671875" style="1" customWidth="1"/>
    <col min="2589" max="2589" width="10.88671875" style="1" customWidth="1"/>
    <col min="2590" max="2591" width="11.5546875" style="1" customWidth="1"/>
    <col min="2592" max="2592" width="11.33203125" style="1" customWidth="1"/>
    <col min="2593" max="2593" width="10.5546875" style="1" customWidth="1"/>
    <col min="2594" max="2594" width="10.88671875" style="1" customWidth="1"/>
    <col min="2595" max="2595" width="11.5546875" style="1" customWidth="1"/>
    <col min="2596" max="2596" width="10.88671875" style="1" customWidth="1"/>
    <col min="2597" max="2597" width="11.6640625" style="1" customWidth="1"/>
    <col min="2598" max="2598" width="11.44140625" style="1" customWidth="1"/>
    <col min="2599" max="2599" width="9.6640625" style="1" bestFit="1" customWidth="1"/>
    <col min="2600" max="2600" width="10.6640625" style="1" customWidth="1"/>
    <col min="2601" max="2601" width="11.6640625" style="1" customWidth="1"/>
    <col min="2602" max="2841" width="9.109375" style="1"/>
    <col min="2842" max="2842" width="63" style="1" customWidth="1"/>
    <col min="2843" max="2843" width="18.33203125" style="1" customWidth="1"/>
    <col min="2844" max="2844" width="14.88671875" style="1" customWidth="1"/>
    <col min="2845" max="2845" width="10.88671875" style="1" customWidth="1"/>
    <col min="2846" max="2847" width="11.5546875" style="1" customWidth="1"/>
    <col min="2848" max="2848" width="11.33203125" style="1" customWidth="1"/>
    <col min="2849" max="2849" width="10.5546875" style="1" customWidth="1"/>
    <col min="2850" max="2850" width="10.88671875" style="1" customWidth="1"/>
    <col min="2851" max="2851" width="11.5546875" style="1" customWidth="1"/>
    <col min="2852" max="2852" width="10.88671875" style="1" customWidth="1"/>
    <col min="2853" max="2853" width="11.6640625" style="1" customWidth="1"/>
    <col min="2854" max="2854" width="11.44140625" style="1" customWidth="1"/>
    <col min="2855" max="2855" width="9.6640625" style="1" bestFit="1" customWidth="1"/>
    <col min="2856" max="2856" width="10.6640625" style="1" customWidth="1"/>
    <col min="2857" max="2857" width="11.6640625" style="1" customWidth="1"/>
    <col min="2858" max="3097" width="9.109375" style="1"/>
    <col min="3098" max="3098" width="63" style="1" customWidth="1"/>
    <col min="3099" max="3099" width="18.33203125" style="1" customWidth="1"/>
    <col min="3100" max="3100" width="14.88671875" style="1" customWidth="1"/>
    <col min="3101" max="3101" width="10.88671875" style="1" customWidth="1"/>
    <col min="3102" max="3103" width="11.5546875" style="1" customWidth="1"/>
    <col min="3104" max="3104" width="11.33203125" style="1" customWidth="1"/>
    <col min="3105" max="3105" width="10.5546875" style="1" customWidth="1"/>
    <col min="3106" max="3106" width="10.88671875" style="1" customWidth="1"/>
    <col min="3107" max="3107" width="11.5546875" style="1" customWidth="1"/>
    <col min="3108" max="3108" width="10.88671875" style="1" customWidth="1"/>
    <col min="3109" max="3109" width="11.6640625" style="1" customWidth="1"/>
    <col min="3110" max="3110" width="11.44140625" style="1" customWidth="1"/>
    <col min="3111" max="3111" width="9.6640625" style="1" bestFit="1" customWidth="1"/>
    <col min="3112" max="3112" width="10.6640625" style="1" customWidth="1"/>
    <col min="3113" max="3113" width="11.6640625" style="1" customWidth="1"/>
    <col min="3114" max="3353" width="9.109375" style="1"/>
    <col min="3354" max="3354" width="63" style="1" customWidth="1"/>
    <col min="3355" max="3355" width="18.33203125" style="1" customWidth="1"/>
    <col min="3356" max="3356" width="14.88671875" style="1" customWidth="1"/>
    <col min="3357" max="3357" width="10.88671875" style="1" customWidth="1"/>
    <col min="3358" max="3359" width="11.5546875" style="1" customWidth="1"/>
    <col min="3360" max="3360" width="11.33203125" style="1" customWidth="1"/>
    <col min="3361" max="3361" width="10.5546875" style="1" customWidth="1"/>
    <col min="3362" max="3362" width="10.88671875" style="1" customWidth="1"/>
    <col min="3363" max="3363" width="11.5546875" style="1" customWidth="1"/>
    <col min="3364" max="3364" width="10.88671875" style="1" customWidth="1"/>
    <col min="3365" max="3365" width="11.6640625" style="1" customWidth="1"/>
    <col min="3366" max="3366" width="11.44140625" style="1" customWidth="1"/>
    <col min="3367" max="3367" width="9.6640625" style="1" bestFit="1" customWidth="1"/>
    <col min="3368" max="3368" width="10.6640625" style="1" customWidth="1"/>
    <col min="3369" max="3369" width="11.6640625" style="1" customWidth="1"/>
    <col min="3370" max="3609" width="9.109375" style="1"/>
    <col min="3610" max="3610" width="63" style="1" customWidth="1"/>
    <col min="3611" max="3611" width="18.33203125" style="1" customWidth="1"/>
    <col min="3612" max="3612" width="14.88671875" style="1" customWidth="1"/>
    <col min="3613" max="3613" width="10.88671875" style="1" customWidth="1"/>
    <col min="3614" max="3615" width="11.5546875" style="1" customWidth="1"/>
    <col min="3616" max="3616" width="11.33203125" style="1" customWidth="1"/>
    <col min="3617" max="3617" width="10.5546875" style="1" customWidth="1"/>
    <col min="3618" max="3618" width="10.88671875" style="1" customWidth="1"/>
    <col min="3619" max="3619" width="11.5546875" style="1" customWidth="1"/>
    <col min="3620" max="3620" width="10.88671875" style="1" customWidth="1"/>
    <col min="3621" max="3621" width="11.6640625" style="1" customWidth="1"/>
    <col min="3622" max="3622" width="11.44140625" style="1" customWidth="1"/>
    <col min="3623" max="3623" width="9.6640625" style="1" bestFit="1" customWidth="1"/>
    <col min="3624" max="3624" width="10.6640625" style="1" customWidth="1"/>
    <col min="3625" max="3625" width="11.6640625" style="1" customWidth="1"/>
    <col min="3626" max="3865" width="9.109375" style="1"/>
    <col min="3866" max="3866" width="63" style="1" customWidth="1"/>
    <col min="3867" max="3867" width="18.33203125" style="1" customWidth="1"/>
    <col min="3868" max="3868" width="14.88671875" style="1" customWidth="1"/>
    <col min="3869" max="3869" width="10.88671875" style="1" customWidth="1"/>
    <col min="3870" max="3871" width="11.5546875" style="1" customWidth="1"/>
    <col min="3872" max="3872" width="11.33203125" style="1" customWidth="1"/>
    <col min="3873" max="3873" width="10.5546875" style="1" customWidth="1"/>
    <col min="3874" max="3874" width="10.88671875" style="1" customWidth="1"/>
    <col min="3875" max="3875" width="11.5546875" style="1" customWidth="1"/>
    <col min="3876" max="3876" width="10.88671875" style="1" customWidth="1"/>
    <col min="3877" max="3877" width="11.6640625" style="1" customWidth="1"/>
    <col min="3878" max="3878" width="11.44140625" style="1" customWidth="1"/>
    <col min="3879" max="3879" width="9.6640625" style="1" bestFit="1" customWidth="1"/>
    <col min="3880" max="3880" width="10.6640625" style="1" customWidth="1"/>
    <col min="3881" max="3881" width="11.6640625" style="1" customWidth="1"/>
    <col min="3882" max="4121" width="9.109375" style="1"/>
    <col min="4122" max="4122" width="63" style="1" customWidth="1"/>
    <col min="4123" max="4123" width="18.33203125" style="1" customWidth="1"/>
    <col min="4124" max="4124" width="14.88671875" style="1" customWidth="1"/>
    <col min="4125" max="4125" width="10.88671875" style="1" customWidth="1"/>
    <col min="4126" max="4127" width="11.5546875" style="1" customWidth="1"/>
    <col min="4128" max="4128" width="11.33203125" style="1" customWidth="1"/>
    <col min="4129" max="4129" width="10.5546875" style="1" customWidth="1"/>
    <col min="4130" max="4130" width="10.88671875" style="1" customWidth="1"/>
    <col min="4131" max="4131" width="11.5546875" style="1" customWidth="1"/>
    <col min="4132" max="4132" width="10.88671875" style="1" customWidth="1"/>
    <col min="4133" max="4133" width="11.6640625" style="1" customWidth="1"/>
    <col min="4134" max="4134" width="11.44140625" style="1" customWidth="1"/>
    <col min="4135" max="4135" width="9.6640625" style="1" bestFit="1" customWidth="1"/>
    <col min="4136" max="4136" width="10.6640625" style="1" customWidth="1"/>
    <col min="4137" max="4137" width="11.6640625" style="1" customWidth="1"/>
    <col min="4138" max="4377" width="9.109375" style="1"/>
    <col min="4378" max="4378" width="63" style="1" customWidth="1"/>
    <col min="4379" max="4379" width="18.33203125" style="1" customWidth="1"/>
    <col min="4380" max="4380" width="14.88671875" style="1" customWidth="1"/>
    <col min="4381" max="4381" width="10.88671875" style="1" customWidth="1"/>
    <col min="4382" max="4383" width="11.5546875" style="1" customWidth="1"/>
    <col min="4384" max="4384" width="11.33203125" style="1" customWidth="1"/>
    <col min="4385" max="4385" width="10.5546875" style="1" customWidth="1"/>
    <col min="4386" max="4386" width="10.88671875" style="1" customWidth="1"/>
    <col min="4387" max="4387" width="11.5546875" style="1" customWidth="1"/>
    <col min="4388" max="4388" width="10.88671875" style="1" customWidth="1"/>
    <col min="4389" max="4389" width="11.6640625" style="1" customWidth="1"/>
    <col min="4390" max="4390" width="11.44140625" style="1" customWidth="1"/>
    <col min="4391" max="4391" width="9.6640625" style="1" bestFit="1" customWidth="1"/>
    <col min="4392" max="4392" width="10.6640625" style="1" customWidth="1"/>
    <col min="4393" max="4393" width="11.6640625" style="1" customWidth="1"/>
    <col min="4394" max="4633" width="9.109375" style="1"/>
    <col min="4634" max="4634" width="63" style="1" customWidth="1"/>
    <col min="4635" max="4635" width="18.33203125" style="1" customWidth="1"/>
    <col min="4636" max="4636" width="14.88671875" style="1" customWidth="1"/>
    <col min="4637" max="4637" width="10.88671875" style="1" customWidth="1"/>
    <col min="4638" max="4639" width="11.5546875" style="1" customWidth="1"/>
    <col min="4640" max="4640" width="11.33203125" style="1" customWidth="1"/>
    <col min="4641" max="4641" width="10.5546875" style="1" customWidth="1"/>
    <col min="4642" max="4642" width="10.88671875" style="1" customWidth="1"/>
    <col min="4643" max="4643" width="11.5546875" style="1" customWidth="1"/>
    <col min="4644" max="4644" width="10.88671875" style="1" customWidth="1"/>
    <col min="4645" max="4645" width="11.6640625" style="1" customWidth="1"/>
    <col min="4646" max="4646" width="11.44140625" style="1" customWidth="1"/>
    <col min="4647" max="4647" width="9.6640625" style="1" bestFit="1" customWidth="1"/>
    <col min="4648" max="4648" width="10.6640625" style="1" customWidth="1"/>
    <col min="4649" max="4649" width="11.6640625" style="1" customWidth="1"/>
    <col min="4650" max="4889" width="9.109375" style="1"/>
    <col min="4890" max="4890" width="63" style="1" customWidth="1"/>
    <col min="4891" max="4891" width="18.33203125" style="1" customWidth="1"/>
    <col min="4892" max="4892" width="14.88671875" style="1" customWidth="1"/>
    <col min="4893" max="4893" width="10.88671875" style="1" customWidth="1"/>
    <col min="4894" max="4895" width="11.5546875" style="1" customWidth="1"/>
    <col min="4896" max="4896" width="11.33203125" style="1" customWidth="1"/>
    <col min="4897" max="4897" width="10.5546875" style="1" customWidth="1"/>
    <col min="4898" max="4898" width="10.88671875" style="1" customWidth="1"/>
    <col min="4899" max="4899" width="11.5546875" style="1" customWidth="1"/>
    <col min="4900" max="4900" width="10.88671875" style="1" customWidth="1"/>
    <col min="4901" max="4901" width="11.6640625" style="1" customWidth="1"/>
    <col min="4902" max="4902" width="11.44140625" style="1" customWidth="1"/>
    <col min="4903" max="4903" width="9.6640625" style="1" bestFit="1" customWidth="1"/>
    <col min="4904" max="4904" width="10.6640625" style="1" customWidth="1"/>
    <col min="4905" max="4905" width="11.6640625" style="1" customWidth="1"/>
    <col min="4906" max="5145" width="9.109375" style="1"/>
    <col min="5146" max="5146" width="63" style="1" customWidth="1"/>
    <col min="5147" max="5147" width="18.33203125" style="1" customWidth="1"/>
    <col min="5148" max="5148" width="14.88671875" style="1" customWidth="1"/>
    <col min="5149" max="5149" width="10.88671875" style="1" customWidth="1"/>
    <col min="5150" max="5151" width="11.5546875" style="1" customWidth="1"/>
    <col min="5152" max="5152" width="11.33203125" style="1" customWidth="1"/>
    <col min="5153" max="5153" width="10.5546875" style="1" customWidth="1"/>
    <col min="5154" max="5154" width="10.88671875" style="1" customWidth="1"/>
    <col min="5155" max="5155" width="11.5546875" style="1" customWidth="1"/>
    <col min="5156" max="5156" width="10.88671875" style="1" customWidth="1"/>
    <col min="5157" max="5157" width="11.6640625" style="1" customWidth="1"/>
    <col min="5158" max="5158" width="11.44140625" style="1" customWidth="1"/>
    <col min="5159" max="5159" width="9.6640625" style="1" bestFit="1" customWidth="1"/>
    <col min="5160" max="5160" width="10.6640625" style="1" customWidth="1"/>
    <col min="5161" max="5161" width="11.6640625" style="1" customWidth="1"/>
    <col min="5162" max="5401" width="9.109375" style="1"/>
    <col min="5402" max="5402" width="63" style="1" customWidth="1"/>
    <col min="5403" max="5403" width="18.33203125" style="1" customWidth="1"/>
    <col min="5404" max="5404" width="14.88671875" style="1" customWidth="1"/>
    <col min="5405" max="5405" width="10.88671875" style="1" customWidth="1"/>
    <col min="5406" max="5407" width="11.5546875" style="1" customWidth="1"/>
    <col min="5408" max="5408" width="11.33203125" style="1" customWidth="1"/>
    <col min="5409" max="5409" width="10.5546875" style="1" customWidth="1"/>
    <col min="5410" max="5410" width="10.88671875" style="1" customWidth="1"/>
    <col min="5411" max="5411" width="11.5546875" style="1" customWidth="1"/>
    <col min="5412" max="5412" width="10.88671875" style="1" customWidth="1"/>
    <col min="5413" max="5413" width="11.6640625" style="1" customWidth="1"/>
    <col min="5414" max="5414" width="11.44140625" style="1" customWidth="1"/>
    <col min="5415" max="5415" width="9.6640625" style="1" bestFit="1" customWidth="1"/>
    <col min="5416" max="5416" width="10.6640625" style="1" customWidth="1"/>
    <col min="5417" max="5417" width="11.6640625" style="1" customWidth="1"/>
    <col min="5418" max="5657" width="9.109375" style="1"/>
    <col min="5658" max="5658" width="63" style="1" customWidth="1"/>
    <col min="5659" max="5659" width="18.33203125" style="1" customWidth="1"/>
    <col min="5660" max="5660" width="14.88671875" style="1" customWidth="1"/>
    <col min="5661" max="5661" width="10.88671875" style="1" customWidth="1"/>
    <col min="5662" max="5663" width="11.5546875" style="1" customWidth="1"/>
    <col min="5664" max="5664" width="11.33203125" style="1" customWidth="1"/>
    <col min="5665" max="5665" width="10.5546875" style="1" customWidth="1"/>
    <col min="5666" max="5666" width="10.88671875" style="1" customWidth="1"/>
    <col min="5667" max="5667" width="11.5546875" style="1" customWidth="1"/>
    <col min="5668" max="5668" width="10.88671875" style="1" customWidth="1"/>
    <col min="5669" max="5669" width="11.6640625" style="1" customWidth="1"/>
    <col min="5670" max="5670" width="11.44140625" style="1" customWidth="1"/>
    <col min="5671" max="5671" width="9.6640625" style="1" bestFit="1" customWidth="1"/>
    <col min="5672" max="5672" width="10.6640625" style="1" customWidth="1"/>
    <col min="5673" max="5673" width="11.6640625" style="1" customWidth="1"/>
    <col min="5674" max="5913" width="9.109375" style="1"/>
    <col min="5914" max="5914" width="63" style="1" customWidth="1"/>
    <col min="5915" max="5915" width="18.33203125" style="1" customWidth="1"/>
    <col min="5916" max="5916" width="14.88671875" style="1" customWidth="1"/>
    <col min="5917" max="5917" width="10.88671875" style="1" customWidth="1"/>
    <col min="5918" max="5919" width="11.5546875" style="1" customWidth="1"/>
    <col min="5920" max="5920" width="11.33203125" style="1" customWidth="1"/>
    <col min="5921" max="5921" width="10.5546875" style="1" customWidth="1"/>
    <col min="5922" max="5922" width="10.88671875" style="1" customWidth="1"/>
    <col min="5923" max="5923" width="11.5546875" style="1" customWidth="1"/>
    <col min="5924" max="5924" width="10.88671875" style="1" customWidth="1"/>
    <col min="5925" max="5925" width="11.6640625" style="1" customWidth="1"/>
    <col min="5926" max="5926" width="11.44140625" style="1" customWidth="1"/>
    <col min="5927" max="5927" width="9.6640625" style="1" bestFit="1" customWidth="1"/>
    <col min="5928" max="5928" width="10.6640625" style="1" customWidth="1"/>
    <col min="5929" max="5929" width="11.6640625" style="1" customWidth="1"/>
    <col min="5930" max="6169" width="9.109375" style="1"/>
    <col min="6170" max="6170" width="63" style="1" customWidth="1"/>
    <col min="6171" max="6171" width="18.33203125" style="1" customWidth="1"/>
    <col min="6172" max="6172" width="14.88671875" style="1" customWidth="1"/>
    <col min="6173" max="6173" width="10.88671875" style="1" customWidth="1"/>
    <col min="6174" max="6175" width="11.5546875" style="1" customWidth="1"/>
    <col min="6176" max="6176" width="11.33203125" style="1" customWidth="1"/>
    <col min="6177" max="6177" width="10.5546875" style="1" customWidth="1"/>
    <col min="6178" max="6178" width="10.88671875" style="1" customWidth="1"/>
    <col min="6179" max="6179" width="11.5546875" style="1" customWidth="1"/>
    <col min="6180" max="6180" width="10.88671875" style="1" customWidth="1"/>
    <col min="6181" max="6181" width="11.6640625" style="1" customWidth="1"/>
    <col min="6182" max="6182" width="11.44140625" style="1" customWidth="1"/>
    <col min="6183" max="6183" width="9.6640625" style="1" bestFit="1" customWidth="1"/>
    <col min="6184" max="6184" width="10.6640625" style="1" customWidth="1"/>
    <col min="6185" max="6185" width="11.6640625" style="1" customWidth="1"/>
    <col min="6186" max="6425" width="9.109375" style="1"/>
    <col min="6426" max="6426" width="63" style="1" customWidth="1"/>
    <col min="6427" max="6427" width="18.33203125" style="1" customWidth="1"/>
    <col min="6428" max="6428" width="14.88671875" style="1" customWidth="1"/>
    <col min="6429" max="6429" width="10.88671875" style="1" customWidth="1"/>
    <col min="6430" max="6431" width="11.5546875" style="1" customWidth="1"/>
    <col min="6432" max="6432" width="11.33203125" style="1" customWidth="1"/>
    <col min="6433" max="6433" width="10.5546875" style="1" customWidth="1"/>
    <col min="6434" max="6434" width="10.88671875" style="1" customWidth="1"/>
    <col min="6435" max="6435" width="11.5546875" style="1" customWidth="1"/>
    <col min="6436" max="6436" width="10.88671875" style="1" customWidth="1"/>
    <col min="6437" max="6437" width="11.6640625" style="1" customWidth="1"/>
    <col min="6438" max="6438" width="11.44140625" style="1" customWidth="1"/>
    <col min="6439" max="6439" width="9.6640625" style="1" bestFit="1" customWidth="1"/>
    <col min="6440" max="6440" width="10.6640625" style="1" customWidth="1"/>
    <col min="6441" max="6441" width="11.6640625" style="1" customWidth="1"/>
    <col min="6442" max="6681" width="9.109375" style="1"/>
    <col min="6682" max="6682" width="63" style="1" customWidth="1"/>
    <col min="6683" max="6683" width="18.33203125" style="1" customWidth="1"/>
    <col min="6684" max="6684" width="14.88671875" style="1" customWidth="1"/>
    <col min="6685" max="6685" width="10.88671875" style="1" customWidth="1"/>
    <col min="6686" max="6687" width="11.5546875" style="1" customWidth="1"/>
    <col min="6688" max="6688" width="11.33203125" style="1" customWidth="1"/>
    <col min="6689" max="6689" width="10.5546875" style="1" customWidth="1"/>
    <col min="6690" max="6690" width="10.88671875" style="1" customWidth="1"/>
    <col min="6691" max="6691" width="11.5546875" style="1" customWidth="1"/>
    <col min="6692" max="6692" width="10.88671875" style="1" customWidth="1"/>
    <col min="6693" max="6693" width="11.6640625" style="1" customWidth="1"/>
    <col min="6694" max="6694" width="11.44140625" style="1" customWidth="1"/>
    <col min="6695" max="6695" width="9.6640625" style="1" bestFit="1" customWidth="1"/>
    <col min="6696" max="6696" width="10.6640625" style="1" customWidth="1"/>
    <col min="6697" max="6697" width="11.6640625" style="1" customWidth="1"/>
    <col min="6698" max="6937" width="9.109375" style="1"/>
    <col min="6938" max="6938" width="63" style="1" customWidth="1"/>
    <col min="6939" max="6939" width="18.33203125" style="1" customWidth="1"/>
    <col min="6940" max="6940" width="14.88671875" style="1" customWidth="1"/>
    <col min="6941" max="6941" width="10.88671875" style="1" customWidth="1"/>
    <col min="6942" max="6943" width="11.5546875" style="1" customWidth="1"/>
    <col min="6944" max="6944" width="11.33203125" style="1" customWidth="1"/>
    <col min="6945" max="6945" width="10.5546875" style="1" customWidth="1"/>
    <col min="6946" max="6946" width="10.88671875" style="1" customWidth="1"/>
    <col min="6947" max="6947" width="11.5546875" style="1" customWidth="1"/>
    <col min="6948" max="6948" width="10.88671875" style="1" customWidth="1"/>
    <col min="6949" max="6949" width="11.6640625" style="1" customWidth="1"/>
    <col min="6950" max="6950" width="11.44140625" style="1" customWidth="1"/>
    <col min="6951" max="6951" width="9.6640625" style="1" bestFit="1" customWidth="1"/>
    <col min="6952" max="6952" width="10.6640625" style="1" customWidth="1"/>
    <col min="6953" max="6953" width="11.6640625" style="1" customWidth="1"/>
    <col min="6954" max="7193" width="9.109375" style="1"/>
    <col min="7194" max="7194" width="63" style="1" customWidth="1"/>
    <col min="7195" max="7195" width="18.33203125" style="1" customWidth="1"/>
    <col min="7196" max="7196" width="14.88671875" style="1" customWidth="1"/>
    <col min="7197" max="7197" width="10.88671875" style="1" customWidth="1"/>
    <col min="7198" max="7199" width="11.5546875" style="1" customWidth="1"/>
    <col min="7200" max="7200" width="11.33203125" style="1" customWidth="1"/>
    <col min="7201" max="7201" width="10.5546875" style="1" customWidth="1"/>
    <col min="7202" max="7202" width="10.88671875" style="1" customWidth="1"/>
    <col min="7203" max="7203" width="11.5546875" style="1" customWidth="1"/>
    <col min="7204" max="7204" width="10.88671875" style="1" customWidth="1"/>
    <col min="7205" max="7205" width="11.6640625" style="1" customWidth="1"/>
    <col min="7206" max="7206" width="11.44140625" style="1" customWidth="1"/>
    <col min="7207" max="7207" width="9.6640625" style="1" bestFit="1" customWidth="1"/>
    <col min="7208" max="7208" width="10.6640625" style="1" customWidth="1"/>
    <col min="7209" max="7209" width="11.6640625" style="1" customWidth="1"/>
    <col min="7210" max="7449" width="9.109375" style="1"/>
    <col min="7450" max="7450" width="63" style="1" customWidth="1"/>
    <col min="7451" max="7451" width="18.33203125" style="1" customWidth="1"/>
    <col min="7452" max="7452" width="14.88671875" style="1" customWidth="1"/>
    <col min="7453" max="7453" width="10.88671875" style="1" customWidth="1"/>
    <col min="7454" max="7455" width="11.5546875" style="1" customWidth="1"/>
    <col min="7456" max="7456" width="11.33203125" style="1" customWidth="1"/>
    <col min="7457" max="7457" width="10.5546875" style="1" customWidth="1"/>
    <col min="7458" max="7458" width="10.88671875" style="1" customWidth="1"/>
    <col min="7459" max="7459" width="11.5546875" style="1" customWidth="1"/>
    <col min="7460" max="7460" width="10.88671875" style="1" customWidth="1"/>
    <col min="7461" max="7461" width="11.6640625" style="1" customWidth="1"/>
    <col min="7462" max="7462" width="11.44140625" style="1" customWidth="1"/>
    <col min="7463" max="7463" width="9.6640625" style="1" bestFit="1" customWidth="1"/>
    <col min="7464" max="7464" width="10.6640625" style="1" customWidth="1"/>
    <col min="7465" max="7465" width="11.6640625" style="1" customWidth="1"/>
    <col min="7466" max="7705" width="9.109375" style="1"/>
    <col min="7706" max="7706" width="63" style="1" customWidth="1"/>
    <col min="7707" max="7707" width="18.33203125" style="1" customWidth="1"/>
    <col min="7708" max="7708" width="14.88671875" style="1" customWidth="1"/>
    <col min="7709" max="7709" width="10.88671875" style="1" customWidth="1"/>
    <col min="7710" max="7711" width="11.5546875" style="1" customWidth="1"/>
    <col min="7712" max="7712" width="11.33203125" style="1" customWidth="1"/>
    <col min="7713" max="7713" width="10.5546875" style="1" customWidth="1"/>
    <col min="7714" max="7714" width="10.88671875" style="1" customWidth="1"/>
    <col min="7715" max="7715" width="11.5546875" style="1" customWidth="1"/>
    <col min="7716" max="7716" width="10.88671875" style="1" customWidth="1"/>
    <col min="7717" max="7717" width="11.6640625" style="1" customWidth="1"/>
    <col min="7718" max="7718" width="11.44140625" style="1" customWidth="1"/>
    <col min="7719" max="7719" width="9.6640625" style="1" bestFit="1" customWidth="1"/>
    <col min="7720" max="7720" width="10.6640625" style="1" customWidth="1"/>
    <col min="7721" max="7721" width="11.6640625" style="1" customWidth="1"/>
    <col min="7722" max="7961" width="9.109375" style="1"/>
    <col min="7962" max="7962" width="63" style="1" customWidth="1"/>
    <col min="7963" max="7963" width="18.33203125" style="1" customWidth="1"/>
    <col min="7964" max="7964" width="14.88671875" style="1" customWidth="1"/>
    <col min="7965" max="7965" width="10.88671875" style="1" customWidth="1"/>
    <col min="7966" max="7967" width="11.5546875" style="1" customWidth="1"/>
    <col min="7968" max="7968" width="11.33203125" style="1" customWidth="1"/>
    <col min="7969" max="7969" width="10.5546875" style="1" customWidth="1"/>
    <col min="7970" max="7970" width="10.88671875" style="1" customWidth="1"/>
    <col min="7971" max="7971" width="11.5546875" style="1" customWidth="1"/>
    <col min="7972" max="7972" width="10.88671875" style="1" customWidth="1"/>
    <col min="7973" max="7973" width="11.6640625" style="1" customWidth="1"/>
    <col min="7974" max="7974" width="11.44140625" style="1" customWidth="1"/>
    <col min="7975" max="7975" width="9.6640625" style="1" bestFit="1" customWidth="1"/>
    <col min="7976" max="7976" width="10.6640625" style="1" customWidth="1"/>
    <col min="7977" max="7977" width="11.6640625" style="1" customWidth="1"/>
    <col min="7978" max="8217" width="9.109375" style="1"/>
    <col min="8218" max="8218" width="63" style="1" customWidth="1"/>
    <col min="8219" max="8219" width="18.33203125" style="1" customWidth="1"/>
    <col min="8220" max="8220" width="14.88671875" style="1" customWidth="1"/>
    <col min="8221" max="8221" width="10.88671875" style="1" customWidth="1"/>
    <col min="8222" max="8223" width="11.5546875" style="1" customWidth="1"/>
    <col min="8224" max="8224" width="11.33203125" style="1" customWidth="1"/>
    <col min="8225" max="8225" width="10.5546875" style="1" customWidth="1"/>
    <col min="8226" max="8226" width="10.88671875" style="1" customWidth="1"/>
    <col min="8227" max="8227" width="11.5546875" style="1" customWidth="1"/>
    <col min="8228" max="8228" width="10.88671875" style="1" customWidth="1"/>
    <col min="8229" max="8229" width="11.6640625" style="1" customWidth="1"/>
    <col min="8230" max="8230" width="11.44140625" style="1" customWidth="1"/>
    <col min="8231" max="8231" width="9.6640625" style="1" bestFit="1" customWidth="1"/>
    <col min="8232" max="8232" width="10.6640625" style="1" customWidth="1"/>
    <col min="8233" max="8233" width="11.6640625" style="1" customWidth="1"/>
    <col min="8234" max="8473" width="9.109375" style="1"/>
    <col min="8474" max="8474" width="63" style="1" customWidth="1"/>
    <col min="8475" max="8475" width="18.33203125" style="1" customWidth="1"/>
    <col min="8476" max="8476" width="14.88671875" style="1" customWidth="1"/>
    <col min="8477" max="8477" width="10.88671875" style="1" customWidth="1"/>
    <col min="8478" max="8479" width="11.5546875" style="1" customWidth="1"/>
    <col min="8480" max="8480" width="11.33203125" style="1" customWidth="1"/>
    <col min="8481" max="8481" width="10.5546875" style="1" customWidth="1"/>
    <col min="8482" max="8482" width="10.88671875" style="1" customWidth="1"/>
    <col min="8483" max="8483" width="11.5546875" style="1" customWidth="1"/>
    <col min="8484" max="8484" width="10.88671875" style="1" customWidth="1"/>
    <col min="8485" max="8485" width="11.6640625" style="1" customWidth="1"/>
    <col min="8486" max="8486" width="11.44140625" style="1" customWidth="1"/>
    <col min="8487" max="8487" width="9.6640625" style="1" bestFit="1" customWidth="1"/>
    <col min="8488" max="8488" width="10.6640625" style="1" customWidth="1"/>
    <col min="8489" max="8489" width="11.6640625" style="1" customWidth="1"/>
    <col min="8490" max="8729" width="9.109375" style="1"/>
    <col min="8730" max="8730" width="63" style="1" customWidth="1"/>
    <col min="8731" max="8731" width="18.33203125" style="1" customWidth="1"/>
    <col min="8732" max="8732" width="14.88671875" style="1" customWidth="1"/>
    <col min="8733" max="8733" width="10.88671875" style="1" customWidth="1"/>
    <col min="8734" max="8735" width="11.5546875" style="1" customWidth="1"/>
    <col min="8736" max="8736" width="11.33203125" style="1" customWidth="1"/>
    <col min="8737" max="8737" width="10.5546875" style="1" customWidth="1"/>
    <col min="8738" max="8738" width="10.88671875" style="1" customWidth="1"/>
    <col min="8739" max="8739" width="11.5546875" style="1" customWidth="1"/>
    <col min="8740" max="8740" width="10.88671875" style="1" customWidth="1"/>
    <col min="8741" max="8741" width="11.6640625" style="1" customWidth="1"/>
    <col min="8742" max="8742" width="11.44140625" style="1" customWidth="1"/>
    <col min="8743" max="8743" width="9.6640625" style="1" bestFit="1" customWidth="1"/>
    <col min="8744" max="8744" width="10.6640625" style="1" customWidth="1"/>
    <col min="8745" max="8745" width="11.6640625" style="1" customWidth="1"/>
    <col min="8746" max="8985" width="9.109375" style="1"/>
    <col min="8986" max="8986" width="63" style="1" customWidth="1"/>
    <col min="8987" max="8987" width="18.33203125" style="1" customWidth="1"/>
    <col min="8988" max="8988" width="14.88671875" style="1" customWidth="1"/>
    <col min="8989" max="8989" width="10.88671875" style="1" customWidth="1"/>
    <col min="8990" max="8991" width="11.5546875" style="1" customWidth="1"/>
    <col min="8992" max="8992" width="11.33203125" style="1" customWidth="1"/>
    <col min="8993" max="8993" width="10.5546875" style="1" customWidth="1"/>
    <col min="8994" max="8994" width="10.88671875" style="1" customWidth="1"/>
    <col min="8995" max="8995" width="11.5546875" style="1" customWidth="1"/>
    <col min="8996" max="8996" width="10.88671875" style="1" customWidth="1"/>
    <col min="8997" max="8997" width="11.6640625" style="1" customWidth="1"/>
    <col min="8998" max="8998" width="11.44140625" style="1" customWidth="1"/>
    <col min="8999" max="8999" width="9.6640625" style="1" bestFit="1" customWidth="1"/>
    <col min="9000" max="9000" width="10.6640625" style="1" customWidth="1"/>
    <col min="9001" max="9001" width="11.6640625" style="1" customWidth="1"/>
    <col min="9002" max="9241" width="9.109375" style="1"/>
    <col min="9242" max="9242" width="63" style="1" customWidth="1"/>
    <col min="9243" max="9243" width="18.33203125" style="1" customWidth="1"/>
    <col min="9244" max="9244" width="14.88671875" style="1" customWidth="1"/>
    <col min="9245" max="9245" width="10.88671875" style="1" customWidth="1"/>
    <col min="9246" max="9247" width="11.5546875" style="1" customWidth="1"/>
    <col min="9248" max="9248" width="11.33203125" style="1" customWidth="1"/>
    <col min="9249" max="9249" width="10.5546875" style="1" customWidth="1"/>
    <col min="9250" max="9250" width="10.88671875" style="1" customWidth="1"/>
    <col min="9251" max="9251" width="11.5546875" style="1" customWidth="1"/>
    <col min="9252" max="9252" width="10.88671875" style="1" customWidth="1"/>
    <col min="9253" max="9253" width="11.6640625" style="1" customWidth="1"/>
    <col min="9254" max="9254" width="11.44140625" style="1" customWidth="1"/>
    <col min="9255" max="9255" width="9.6640625" style="1" bestFit="1" customWidth="1"/>
    <col min="9256" max="9256" width="10.6640625" style="1" customWidth="1"/>
    <col min="9257" max="9257" width="11.6640625" style="1" customWidth="1"/>
    <col min="9258" max="9497" width="9.109375" style="1"/>
    <col min="9498" max="9498" width="63" style="1" customWidth="1"/>
    <col min="9499" max="9499" width="18.33203125" style="1" customWidth="1"/>
    <col min="9500" max="9500" width="14.88671875" style="1" customWidth="1"/>
    <col min="9501" max="9501" width="10.88671875" style="1" customWidth="1"/>
    <col min="9502" max="9503" width="11.5546875" style="1" customWidth="1"/>
    <col min="9504" max="9504" width="11.33203125" style="1" customWidth="1"/>
    <col min="9505" max="9505" width="10.5546875" style="1" customWidth="1"/>
    <col min="9506" max="9506" width="10.88671875" style="1" customWidth="1"/>
    <col min="9507" max="9507" width="11.5546875" style="1" customWidth="1"/>
    <col min="9508" max="9508" width="10.88671875" style="1" customWidth="1"/>
    <col min="9509" max="9509" width="11.6640625" style="1" customWidth="1"/>
    <col min="9510" max="9510" width="11.44140625" style="1" customWidth="1"/>
    <col min="9511" max="9511" width="9.6640625" style="1" bestFit="1" customWidth="1"/>
    <col min="9512" max="9512" width="10.6640625" style="1" customWidth="1"/>
    <col min="9513" max="9513" width="11.6640625" style="1" customWidth="1"/>
    <col min="9514" max="9753" width="9.109375" style="1"/>
    <col min="9754" max="9754" width="63" style="1" customWidth="1"/>
    <col min="9755" max="9755" width="18.33203125" style="1" customWidth="1"/>
    <col min="9756" max="9756" width="14.88671875" style="1" customWidth="1"/>
    <col min="9757" max="9757" width="10.88671875" style="1" customWidth="1"/>
    <col min="9758" max="9759" width="11.5546875" style="1" customWidth="1"/>
    <col min="9760" max="9760" width="11.33203125" style="1" customWidth="1"/>
    <col min="9761" max="9761" width="10.5546875" style="1" customWidth="1"/>
    <col min="9762" max="9762" width="10.88671875" style="1" customWidth="1"/>
    <col min="9763" max="9763" width="11.5546875" style="1" customWidth="1"/>
    <col min="9764" max="9764" width="10.88671875" style="1" customWidth="1"/>
    <col min="9765" max="9765" width="11.6640625" style="1" customWidth="1"/>
    <col min="9766" max="9766" width="11.44140625" style="1" customWidth="1"/>
    <col min="9767" max="9767" width="9.6640625" style="1" bestFit="1" customWidth="1"/>
    <col min="9768" max="9768" width="10.6640625" style="1" customWidth="1"/>
    <col min="9769" max="9769" width="11.6640625" style="1" customWidth="1"/>
    <col min="9770" max="10009" width="9.109375" style="1"/>
    <col min="10010" max="10010" width="63" style="1" customWidth="1"/>
    <col min="10011" max="10011" width="18.33203125" style="1" customWidth="1"/>
    <col min="10012" max="10012" width="14.88671875" style="1" customWidth="1"/>
    <col min="10013" max="10013" width="10.88671875" style="1" customWidth="1"/>
    <col min="10014" max="10015" width="11.5546875" style="1" customWidth="1"/>
    <col min="10016" max="10016" width="11.33203125" style="1" customWidth="1"/>
    <col min="10017" max="10017" width="10.5546875" style="1" customWidth="1"/>
    <col min="10018" max="10018" width="10.88671875" style="1" customWidth="1"/>
    <col min="10019" max="10019" width="11.5546875" style="1" customWidth="1"/>
    <col min="10020" max="10020" width="10.88671875" style="1" customWidth="1"/>
    <col min="10021" max="10021" width="11.6640625" style="1" customWidth="1"/>
    <col min="10022" max="10022" width="11.44140625" style="1" customWidth="1"/>
    <col min="10023" max="10023" width="9.6640625" style="1" bestFit="1" customWidth="1"/>
    <col min="10024" max="10024" width="10.6640625" style="1" customWidth="1"/>
    <col min="10025" max="10025" width="11.6640625" style="1" customWidth="1"/>
    <col min="10026" max="10265" width="9.109375" style="1"/>
    <col min="10266" max="10266" width="63" style="1" customWidth="1"/>
    <col min="10267" max="10267" width="18.33203125" style="1" customWidth="1"/>
    <col min="10268" max="10268" width="14.88671875" style="1" customWidth="1"/>
    <col min="10269" max="10269" width="10.88671875" style="1" customWidth="1"/>
    <col min="10270" max="10271" width="11.5546875" style="1" customWidth="1"/>
    <col min="10272" max="10272" width="11.33203125" style="1" customWidth="1"/>
    <col min="10273" max="10273" width="10.5546875" style="1" customWidth="1"/>
    <col min="10274" max="10274" width="10.88671875" style="1" customWidth="1"/>
    <col min="10275" max="10275" width="11.5546875" style="1" customWidth="1"/>
    <col min="10276" max="10276" width="10.88671875" style="1" customWidth="1"/>
    <col min="10277" max="10277" width="11.6640625" style="1" customWidth="1"/>
    <col min="10278" max="10278" width="11.44140625" style="1" customWidth="1"/>
    <col min="10279" max="10279" width="9.6640625" style="1" bestFit="1" customWidth="1"/>
    <col min="10280" max="10280" width="10.6640625" style="1" customWidth="1"/>
    <col min="10281" max="10281" width="11.6640625" style="1" customWidth="1"/>
    <col min="10282" max="10521" width="9.109375" style="1"/>
    <col min="10522" max="10522" width="63" style="1" customWidth="1"/>
    <col min="10523" max="10523" width="18.33203125" style="1" customWidth="1"/>
    <col min="10524" max="10524" width="14.88671875" style="1" customWidth="1"/>
    <col min="10525" max="10525" width="10.88671875" style="1" customWidth="1"/>
    <col min="10526" max="10527" width="11.5546875" style="1" customWidth="1"/>
    <col min="10528" max="10528" width="11.33203125" style="1" customWidth="1"/>
    <col min="10529" max="10529" width="10.5546875" style="1" customWidth="1"/>
    <col min="10530" max="10530" width="10.88671875" style="1" customWidth="1"/>
    <col min="10531" max="10531" width="11.5546875" style="1" customWidth="1"/>
    <col min="10532" max="10532" width="10.88671875" style="1" customWidth="1"/>
    <col min="10533" max="10533" width="11.6640625" style="1" customWidth="1"/>
    <col min="10534" max="10534" width="11.44140625" style="1" customWidth="1"/>
    <col min="10535" max="10535" width="9.6640625" style="1" bestFit="1" customWidth="1"/>
    <col min="10536" max="10536" width="10.6640625" style="1" customWidth="1"/>
    <col min="10537" max="10537" width="11.6640625" style="1" customWidth="1"/>
    <col min="10538" max="10777" width="9.109375" style="1"/>
    <col min="10778" max="10778" width="63" style="1" customWidth="1"/>
    <col min="10779" max="10779" width="18.33203125" style="1" customWidth="1"/>
    <col min="10780" max="10780" width="14.88671875" style="1" customWidth="1"/>
    <col min="10781" max="10781" width="10.88671875" style="1" customWidth="1"/>
    <col min="10782" max="10783" width="11.5546875" style="1" customWidth="1"/>
    <col min="10784" max="10784" width="11.33203125" style="1" customWidth="1"/>
    <col min="10785" max="10785" width="10.5546875" style="1" customWidth="1"/>
    <col min="10786" max="10786" width="10.88671875" style="1" customWidth="1"/>
    <col min="10787" max="10787" width="11.5546875" style="1" customWidth="1"/>
    <col min="10788" max="10788" width="10.88671875" style="1" customWidth="1"/>
    <col min="10789" max="10789" width="11.6640625" style="1" customWidth="1"/>
    <col min="10790" max="10790" width="11.44140625" style="1" customWidth="1"/>
    <col min="10791" max="10791" width="9.6640625" style="1" bestFit="1" customWidth="1"/>
    <col min="10792" max="10792" width="10.6640625" style="1" customWidth="1"/>
    <col min="10793" max="10793" width="11.6640625" style="1" customWidth="1"/>
    <col min="10794" max="11033" width="9.109375" style="1"/>
    <col min="11034" max="11034" width="63" style="1" customWidth="1"/>
    <col min="11035" max="11035" width="18.33203125" style="1" customWidth="1"/>
    <col min="11036" max="11036" width="14.88671875" style="1" customWidth="1"/>
    <col min="11037" max="11037" width="10.88671875" style="1" customWidth="1"/>
    <col min="11038" max="11039" width="11.5546875" style="1" customWidth="1"/>
    <col min="11040" max="11040" width="11.33203125" style="1" customWidth="1"/>
    <col min="11041" max="11041" width="10.5546875" style="1" customWidth="1"/>
    <col min="11042" max="11042" width="10.88671875" style="1" customWidth="1"/>
    <col min="11043" max="11043" width="11.5546875" style="1" customWidth="1"/>
    <col min="11044" max="11044" width="10.88671875" style="1" customWidth="1"/>
    <col min="11045" max="11045" width="11.6640625" style="1" customWidth="1"/>
    <col min="11046" max="11046" width="11.44140625" style="1" customWidth="1"/>
    <col min="11047" max="11047" width="9.6640625" style="1" bestFit="1" customWidth="1"/>
    <col min="11048" max="11048" width="10.6640625" style="1" customWidth="1"/>
    <col min="11049" max="11049" width="11.6640625" style="1" customWidth="1"/>
    <col min="11050" max="11289" width="9.109375" style="1"/>
    <col min="11290" max="11290" width="63" style="1" customWidth="1"/>
    <col min="11291" max="11291" width="18.33203125" style="1" customWidth="1"/>
    <col min="11292" max="11292" width="14.88671875" style="1" customWidth="1"/>
    <col min="11293" max="11293" width="10.88671875" style="1" customWidth="1"/>
    <col min="11294" max="11295" width="11.5546875" style="1" customWidth="1"/>
    <col min="11296" max="11296" width="11.33203125" style="1" customWidth="1"/>
    <col min="11297" max="11297" width="10.5546875" style="1" customWidth="1"/>
    <col min="11298" max="11298" width="10.88671875" style="1" customWidth="1"/>
    <col min="11299" max="11299" width="11.5546875" style="1" customWidth="1"/>
    <col min="11300" max="11300" width="10.88671875" style="1" customWidth="1"/>
    <col min="11301" max="11301" width="11.6640625" style="1" customWidth="1"/>
    <col min="11302" max="11302" width="11.44140625" style="1" customWidth="1"/>
    <col min="11303" max="11303" width="9.6640625" style="1" bestFit="1" customWidth="1"/>
    <col min="11304" max="11304" width="10.6640625" style="1" customWidth="1"/>
    <col min="11305" max="11305" width="11.6640625" style="1" customWidth="1"/>
    <col min="11306" max="11545" width="9.109375" style="1"/>
    <col min="11546" max="11546" width="63" style="1" customWidth="1"/>
    <col min="11547" max="11547" width="18.33203125" style="1" customWidth="1"/>
    <col min="11548" max="11548" width="14.88671875" style="1" customWidth="1"/>
    <col min="11549" max="11549" width="10.88671875" style="1" customWidth="1"/>
    <col min="11550" max="11551" width="11.5546875" style="1" customWidth="1"/>
    <col min="11552" max="11552" width="11.33203125" style="1" customWidth="1"/>
    <col min="11553" max="11553" width="10.5546875" style="1" customWidth="1"/>
    <col min="11554" max="11554" width="10.88671875" style="1" customWidth="1"/>
    <col min="11555" max="11555" width="11.5546875" style="1" customWidth="1"/>
    <col min="11556" max="11556" width="10.88671875" style="1" customWidth="1"/>
    <col min="11557" max="11557" width="11.6640625" style="1" customWidth="1"/>
    <col min="11558" max="11558" width="11.44140625" style="1" customWidth="1"/>
    <col min="11559" max="11559" width="9.6640625" style="1" bestFit="1" customWidth="1"/>
    <col min="11560" max="11560" width="10.6640625" style="1" customWidth="1"/>
    <col min="11561" max="11561" width="11.6640625" style="1" customWidth="1"/>
    <col min="11562" max="11801" width="9.109375" style="1"/>
    <col min="11802" max="11802" width="63" style="1" customWidth="1"/>
    <col min="11803" max="11803" width="18.33203125" style="1" customWidth="1"/>
    <col min="11804" max="11804" width="14.88671875" style="1" customWidth="1"/>
    <col min="11805" max="11805" width="10.88671875" style="1" customWidth="1"/>
    <col min="11806" max="11807" width="11.5546875" style="1" customWidth="1"/>
    <col min="11808" max="11808" width="11.33203125" style="1" customWidth="1"/>
    <col min="11809" max="11809" width="10.5546875" style="1" customWidth="1"/>
    <col min="11810" max="11810" width="10.88671875" style="1" customWidth="1"/>
    <col min="11811" max="11811" width="11.5546875" style="1" customWidth="1"/>
    <col min="11812" max="11812" width="10.88671875" style="1" customWidth="1"/>
    <col min="11813" max="11813" width="11.6640625" style="1" customWidth="1"/>
    <col min="11814" max="11814" width="11.44140625" style="1" customWidth="1"/>
    <col min="11815" max="11815" width="9.6640625" style="1" bestFit="1" customWidth="1"/>
    <col min="11816" max="11816" width="10.6640625" style="1" customWidth="1"/>
    <col min="11817" max="11817" width="11.6640625" style="1" customWidth="1"/>
    <col min="11818" max="12057" width="9.109375" style="1"/>
    <col min="12058" max="12058" width="63" style="1" customWidth="1"/>
    <col min="12059" max="12059" width="18.33203125" style="1" customWidth="1"/>
    <col min="12060" max="12060" width="14.88671875" style="1" customWidth="1"/>
    <col min="12061" max="12061" width="10.88671875" style="1" customWidth="1"/>
    <col min="12062" max="12063" width="11.5546875" style="1" customWidth="1"/>
    <col min="12064" max="12064" width="11.33203125" style="1" customWidth="1"/>
    <col min="12065" max="12065" width="10.5546875" style="1" customWidth="1"/>
    <col min="12066" max="12066" width="10.88671875" style="1" customWidth="1"/>
    <col min="12067" max="12067" width="11.5546875" style="1" customWidth="1"/>
    <col min="12068" max="12068" width="10.88671875" style="1" customWidth="1"/>
    <col min="12069" max="12069" width="11.6640625" style="1" customWidth="1"/>
    <col min="12070" max="12070" width="11.44140625" style="1" customWidth="1"/>
    <col min="12071" max="12071" width="9.6640625" style="1" bestFit="1" customWidth="1"/>
    <col min="12072" max="12072" width="10.6640625" style="1" customWidth="1"/>
    <col min="12073" max="12073" width="11.6640625" style="1" customWidth="1"/>
    <col min="12074" max="12313" width="9.109375" style="1"/>
    <col min="12314" max="12314" width="63" style="1" customWidth="1"/>
    <col min="12315" max="12315" width="18.33203125" style="1" customWidth="1"/>
    <col min="12316" max="12316" width="14.88671875" style="1" customWidth="1"/>
    <col min="12317" max="12317" width="10.88671875" style="1" customWidth="1"/>
    <col min="12318" max="12319" width="11.5546875" style="1" customWidth="1"/>
    <col min="12320" max="12320" width="11.33203125" style="1" customWidth="1"/>
    <col min="12321" max="12321" width="10.5546875" style="1" customWidth="1"/>
    <col min="12322" max="12322" width="10.88671875" style="1" customWidth="1"/>
    <col min="12323" max="12323" width="11.5546875" style="1" customWidth="1"/>
    <col min="12324" max="12324" width="10.88671875" style="1" customWidth="1"/>
    <col min="12325" max="12325" width="11.6640625" style="1" customWidth="1"/>
    <col min="12326" max="12326" width="11.44140625" style="1" customWidth="1"/>
    <col min="12327" max="12327" width="9.6640625" style="1" bestFit="1" customWidth="1"/>
    <col min="12328" max="12328" width="10.6640625" style="1" customWidth="1"/>
    <col min="12329" max="12329" width="11.6640625" style="1" customWidth="1"/>
    <col min="12330" max="12569" width="9.109375" style="1"/>
    <col min="12570" max="12570" width="63" style="1" customWidth="1"/>
    <col min="12571" max="12571" width="18.33203125" style="1" customWidth="1"/>
    <col min="12572" max="12572" width="14.88671875" style="1" customWidth="1"/>
    <col min="12573" max="12573" width="10.88671875" style="1" customWidth="1"/>
    <col min="12574" max="12575" width="11.5546875" style="1" customWidth="1"/>
    <col min="12576" max="12576" width="11.33203125" style="1" customWidth="1"/>
    <col min="12577" max="12577" width="10.5546875" style="1" customWidth="1"/>
    <col min="12578" max="12578" width="10.88671875" style="1" customWidth="1"/>
    <col min="12579" max="12579" width="11.5546875" style="1" customWidth="1"/>
    <col min="12580" max="12580" width="10.88671875" style="1" customWidth="1"/>
    <col min="12581" max="12581" width="11.6640625" style="1" customWidth="1"/>
    <col min="12582" max="12582" width="11.44140625" style="1" customWidth="1"/>
    <col min="12583" max="12583" width="9.6640625" style="1" bestFit="1" customWidth="1"/>
    <col min="12584" max="12584" width="10.6640625" style="1" customWidth="1"/>
    <col min="12585" max="12585" width="11.6640625" style="1" customWidth="1"/>
    <col min="12586" max="12825" width="9.109375" style="1"/>
    <col min="12826" max="12826" width="63" style="1" customWidth="1"/>
    <col min="12827" max="12827" width="18.33203125" style="1" customWidth="1"/>
    <col min="12828" max="12828" width="14.88671875" style="1" customWidth="1"/>
    <col min="12829" max="12829" width="10.88671875" style="1" customWidth="1"/>
    <col min="12830" max="12831" width="11.5546875" style="1" customWidth="1"/>
    <col min="12832" max="12832" width="11.33203125" style="1" customWidth="1"/>
    <col min="12833" max="12833" width="10.5546875" style="1" customWidth="1"/>
    <col min="12834" max="12834" width="10.88671875" style="1" customWidth="1"/>
    <col min="12835" max="12835" width="11.5546875" style="1" customWidth="1"/>
    <col min="12836" max="12836" width="10.88671875" style="1" customWidth="1"/>
    <col min="12837" max="12837" width="11.6640625" style="1" customWidth="1"/>
    <col min="12838" max="12838" width="11.44140625" style="1" customWidth="1"/>
    <col min="12839" max="12839" width="9.6640625" style="1" bestFit="1" customWidth="1"/>
    <col min="12840" max="12840" width="10.6640625" style="1" customWidth="1"/>
    <col min="12841" max="12841" width="11.6640625" style="1" customWidth="1"/>
    <col min="12842" max="13081" width="9.109375" style="1"/>
    <col min="13082" max="13082" width="63" style="1" customWidth="1"/>
    <col min="13083" max="13083" width="18.33203125" style="1" customWidth="1"/>
    <col min="13084" max="13084" width="14.88671875" style="1" customWidth="1"/>
    <col min="13085" max="13085" width="10.88671875" style="1" customWidth="1"/>
    <col min="13086" max="13087" width="11.5546875" style="1" customWidth="1"/>
    <col min="13088" max="13088" width="11.33203125" style="1" customWidth="1"/>
    <col min="13089" max="13089" width="10.5546875" style="1" customWidth="1"/>
    <col min="13090" max="13090" width="10.88671875" style="1" customWidth="1"/>
    <col min="13091" max="13091" width="11.5546875" style="1" customWidth="1"/>
    <col min="13092" max="13092" width="10.88671875" style="1" customWidth="1"/>
    <col min="13093" max="13093" width="11.6640625" style="1" customWidth="1"/>
    <col min="13094" max="13094" width="11.44140625" style="1" customWidth="1"/>
    <col min="13095" max="13095" width="9.6640625" style="1" bestFit="1" customWidth="1"/>
    <col min="13096" max="13096" width="10.6640625" style="1" customWidth="1"/>
    <col min="13097" max="13097" width="11.6640625" style="1" customWidth="1"/>
    <col min="13098" max="13337" width="9.109375" style="1"/>
    <col min="13338" max="13338" width="63" style="1" customWidth="1"/>
    <col min="13339" max="13339" width="18.33203125" style="1" customWidth="1"/>
    <col min="13340" max="13340" width="14.88671875" style="1" customWidth="1"/>
    <col min="13341" max="13341" width="10.88671875" style="1" customWidth="1"/>
    <col min="13342" max="13343" width="11.5546875" style="1" customWidth="1"/>
    <col min="13344" max="13344" width="11.33203125" style="1" customWidth="1"/>
    <col min="13345" max="13345" width="10.5546875" style="1" customWidth="1"/>
    <col min="13346" max="13346" width="10.88671875" style="1" customWidth="1"/>
    <col min="13347" max="13347" width="11.5546875" style="1" customWidth="1"/>
    <col min="13348" max="13348" width="10.88671875" style="1" customWidth="1"/>
    <col min="13349" max="13349" width="11.6640625" style="1" customWidth="1"/>
    <col min="13350" max="13350" width="11.44140625" style="1" customWidth="1"/>
    <col min="13351" max="13351" width="9.6640625" style="1" bestFit="1" customWidth="1"/>
    <col min="13352" max="13352" width="10.6640625" style="1" customWidth="1"/>
    <col min="13353" max="13353" width="11.6640625" style="1" customWidth="1"/>
    <col min="13354" max="13593" width="9.109375" style="1"/>
    <col min="13594" max="13594" width="63" style="1" customWidth="1"/>
    <col min="13595" max="13595" width="18.33203125" style="1" customWidth="1"/>
    <col min="13596" max="13596" width="14.88671875" style="1" customWidth="1"/>
    <col min="13597" max="13597" width="10.88671875" style="1" customWidth="1"/>
    <col min="13598" max="13599" width="11.5546875" style="1" customWidth="1"/>
    <col min="13600" max="13600" width="11.33203125" style="1" customWidth="1"/>
    <col min="13601" max="13601" width="10.5546875" style="1" customWidth="1"/>
    <col min="13602" max="13602" width="10.88671875" style="1" customWidth="1"/>
    <col min="13603" max="13603" width="11.5546875" style="1" customWidth="1"/>
    <col min="13604" max="13604" width="10.88671875" style="1" customWidth="1"/>
    <col min="13605" max="13605" width="11.6640625" style="1" customWidth="1"/>
    <col min="13606" max="13606" width="11.44140625" style="1" customWidth="1"/>
    <col min="13607" max="13607" width="9.6640625" style="1" bestFit="1" customWidth="1"/>
    <col min="13608" max="13608" width="10.6640625" style="1" customWidth="1"/>
    <col min="13609" max="13609" width="11.6640625" style="1" customWidth="1"/>
    <col min="13610" max="13849" width="9.109375" style="1"/>
    <col min="13850" max="13850" width="63" style="1" customWidth="1"/>
    <col min="13851" max="13851" width="18.33203125" style="1" customWidth="1"/>
    <col min="13852" max="13852" width="14.88671875" style="1" customWidth="1"/>
    <col min="13853" max="13853" width="10.88671875" style="1" customWidth="1"/>
    <col min="13854" max="13855" width="11.5546875" style="1" customWidth="1"/>
    <col min="13856" max="13856" width="11.33203125" style="1" customWidth="1"/>
    <col min="13857" max="13857" width="10.5546875" style="1" customWidth="1"/>
    <col min="13858" max="13858" width="10.88671875" style="1" customWidth="1"/>
    <col min="13859" max="13859" width="11.5546875" style="1" customWidth="1"/>
    <col min="13860" max="13860" width="10.88671875" style="1" customWidth="1"/>
    <col min="13861" max="13861" width="11.6640625" style="1" customWidth="1"/>
    <col min="13862" max="13862" width="11.44140625" style="1" customWidth="1"/>
    <col min="13863" max="13863" width="9.6640625" style="1" bestFit="1" customWidth="1"/>
    <col min="13864" max="13864" width="10.6640625" style="1" customWidth="1"/>
    <col min="13865" max="13865" width="11.6640625" style="1" customWidth="1"/>
    <col min="13866" max="14105" width="9.109375" style="1"/>
    <col min="14106" max="14106" width="63" style="1" customWidth="1"/>
    <col min="14107" max="14107" width="18.33203125" style="1" customWidth="1"/>
    <col min="14108" max="14108" width="14.88671875" style="1" customWidth="1"/>
    <col min="14109" max="14109" width="10.88671875" style="1" customWidth="1"/>
    <col min="14110" max="14111" width="11.5546875" style="1" customWidth="1"/>
    <col min="14112" max="14112" width="11.33203125" style="1" customWidth="1"/>
    <col min="14113" max="14113" width="10.5546875" style="1" customWidth="1"/>
    <col min="14114" max="14114" width="10.88671875" style="1" customWidth="1"/>
    <col min="14115" max="14115" width="11.5546875" style="1" customWidth="1"/>
    <col min="14116" max="14116" width="10.88671875" style="1" customWidth="1"/>
    <col min="14117" max="14117" width="11.6640625" style="1" customWidth="1"/>
    <col min="14118" max="14118" width="11.44140625" style="1" customWidth="1"/>
    <col min="14119" max="14119" width="9.6640625" style="1" bestFit="1" customWidth="1"/>
    <col min="14120" max="14120" width="10.6640625" style="1" customWidth="1"/>
    <col min="14121" max="14121" width="11.6640625" style="1" customWidth="1"/>
    <col min="14122" max="14361" width="9.109375" style="1"/>
    <col min="14362" max="14362" width="63" style="1" customWidth="1"/>
    <col min="14363" max="14363" width="18.33203125" style="1" customWidth="1"/>
    <col min="14364" max="14364" width="14.88671875" style="1" customWidth="1"/>
    <col min="14365" max="14365" width="10.88671875" style="1" customWidth="1"/>
    <col min="14366" max="14367" width="11.5546875" style="1" customWidth="1"/>
    <col min="14368" max="14368" width="11.33203125" style="1" customWidth="1"/>
    <col min="14369" max="14369" width="10.5546875" style="1" customWidth="1"/>
    <col min="14370" max="14370" width="10.88671875" style="1" customWidth="1"/>
    <col min="14371" max="14371" width="11.5546875" style="1" customWidth="1"/>
    <col min="14372" max="14372" width="10.88671875" style="1" customWidth="1"/>
    <col min="14373" max="14373" width="11.6640625" style="1" customWidth="1"/>
    <col min="14374" max="14374" width="11.44140625" style="1" customWidth="1"/>
    <col min="14375" max="14375" width="9.6640625" style="1" bestFit="1" customWidth="1"/>
    <col min="14376" max="14376" width="10.6640625" style="1" customWidth="1"/>
    <col min="14377" max="14377" width="11.6640625" style="1" customWidth="1"/>
    <col min="14378" max="14617" width="9.109375" style="1"/>
    <col min="14618" max="14618" width="63" style="1" customWidth="1"/>
    <col min="14619" max="14619" width="18.33203125" style="1" customWidth="1"/>
    <col min="14620" max="14620" width="14.88671875" style="1" customWidth="1"/>
    <col min="14621" max="14621" width="10.88671875" style="1" customWidth="1"/>
    <col min="14622" max="14623" width="11.5546875" style="1" customWidth="1"/>
    <col min="14624" max="14624" width="11.33203125" style="1" customWidth="1"/>
    <col min="14625" max="14625" width="10.5546875" style="1" customWidth="1"/>
    <col min="14626" max="14626" width="10.88671875" style="1" customWidth="1"/>
    <col min="14627" max="14627" width="11.5546875" style="1" customWidth="1"/>
    <col min="14628" max="14628" width="10.88671875" style="1" customWidth="1"/>
    <col min="14629" max="14629" width="11.6640625" style="1" customWidth="1"/>
    <col min="14630" max="14630" width="11.44140625" style="1" customWidth="1"/>
    <col min="14631" max="14631" width="9.6640625" style="1" bestFit="1" customWidth="1"/>
    <col min="14632" max="14632" width="10.6640625" style="1" customWidth="1"/>
    <col min="14633" max="14633" width="11.6640625" style="1" customWidth="1"/>
    <col min="14634" max="14873" width="9.109375" style="1"/>
    <col min="14874" max="14874" width="63" style="1" customWidth="1"/>
    <col min="14875" max="14875" width="18.33203125" style="1" customWidth="1"/>
    <col min="14876" max="14876" width="14.88671875" style="1" customWidth="1"/>
    <col min="14877" max="14877" width="10.88671875" style="1" customWidth="1"/>
    <col min="14878" max="14879" width="11.5546875" style="1" customWidth="1"/>
    <col min="14880" max="14880" width="11.33203125" style="1" customWidth="1"/>
    <col min="14881" max="14881" width="10.5546875" style="1" customWidth="1"/>
    <col min="14882" max="14882" width="10.88671875" style="1" customWidth="1"/>
    <col min="14883" max="14883" width="11.5546875" style="1" customWidth="1"/>
    <col min="14884" max="14884" width="10.88671875" style="1" customWidth="1"/>
    <col min="14885" max="14885" width="11.6640625" style="1" customWidth="1"/>
    <col min="14886" max="14886" width="11.44140625" style="1" customWidth="1"/>
    <col min="14887" max="14887" width="9.6640625" style="1" bestFit="1" customWidth="1"/>
    <col min="14888" max="14888" width="10.6640625" style="1" customWidth="1"/>
    <col min="14889" max="14889" width="11.6640625" style="1" customWidth="1"/>
    <col min="14890" max="15129" width="9.109375" style="1"/>
    <col min="15130" max="15130" width="63" style="1" customWidth="1"/>
    <col min="15131" max="15131" width="18.33203125" style="1" customWidth="1"/>
    <col min="15132" max="15132" width="14.88671875" style="1" customWidth="1"/>
    <col min="15133" max="15133" width="10.88671875" style="1" customWidth="1"/>
    <col min="15134" max="15135" width="11.5546875" style="1" customWidth="1"/>
    <col min="15136" max="15136" width="11.33203125" style="1" customWidth="1"/>
    <col min="15137" max="15137" width="10.5546875" style="1" customWidth="1"/>
    <col min="15138" max="15138" width="10.88671875" style="1" customWidth="1"/>
    <col min="15139" max="15139" width="11.5546875" style="1" customWidth="1"/>
    <col min="15140" max="15140" width="10.88671875" style="1" customWidth="1"/>
    <col min="15141" max="15141" width="11.6640625" style="1" customWidth="1"/>
    <col min="15142" max="15142" width="11.44140625" style="1" customWidth="1"/>
    <col min="15143" max="15143" width="9.6640625" style="1" bestFit="1" customWidth="1"/>
    <col min="15144" max="15144" width="10.6640625" style="1" customWidth="1"/>
    <col min="15145" max="15145" width="11.6640625" style="1" customWidth="1"/>
    <col min="15146" max="15385" width="9.109375" style="1"/>
    <col min="15386" max="15386" width="63" style="1" customWidth="1"/>
    <col min="15387" max="15387" width="18.33203125" style="1" customWidth="1"/>
    <col min="15388" max="15388" width="14.88671875" style="1" customWidth="1"/>
    <col min="15389" max="15389" width="10.88671875" style="1" customWidth="1"/>
    <col min="15390" max="15391" width="11.5546875" style="1" customWidth="1"/>
    <col min="15392" max="15392" width="11.33203125" style="1" customWidth="1"/>
    <col min="15393" max="15393" width="10.5546875" style="1" customWidth="1"/>
    <col min="15394" max="15394" width="10.88671875" style="1" customWidth="1"/>
    <col min="15395" max="15395" width="11.5546875" style="1" customWidth="1"/>
    <col min="15396" max="15396" width="10.88671875" style="1" customWidth="1"/>
    <col min="15397" max="15397" width="11.6640625" style="1" customWidth="1"/>
    <col min="15398" max="15398" width="11.44140625" style="1" customWidth="1"/>
    <col min="15399" max="15399" width="9.6640625" style="1" bestFit="1" customWidth="1"/>
    <col min="15400" max="15400" width="10.6640625" style="1" customWidth="1"/>
    <col min="15401" max="15401" width="11.6640625" style="1" customWidth="1"/>
    <col min="15402" max="15641" width="9.109375" style="1"/>
    <col min="15642" max="15642" width="63" style="1" customWidth="1"/>
    <col min="15643" max="15643" width="18.33203125" style="1" customWidth="1"/>
    <col min="15644" max="15644" width="14.88671875" style="1" customWidth="1"/>
    <col min="15645" max="15645" width="10.88671875" style="1" customWidth="1"/>
    <col min="15646" max="15647" width="11.5546875" style="1" customWidth="1"/>
    <col min="15648" max="15648" width="11.33203125" style="1" customWidth="1"/>
    <col min="15649" max="15649" width="10.5546875" style="1" customWidth="1"/>
    <col min="15650" max="15650" width="10.88671875" style="1" customWidth="1"/>
    <col min="15651" max="15651" width="11.5546875" style="1" customWidth="1"/>
    <col min="15652" max="15652" width="10.88671875" style="1" customWidth="1"/>
    <col min="15653" max="15653" width="11.6640625" style="1" customWidth="1"/>
    <col min="15654" max="15654" width="11.44140625" style="1" customWidth="1"/>
    <col min="15655" max="15655" width="9.6640625" style="1" bestFit="1" customWidth="1"/>
    <col min="15656" max="15656" width="10.6640625" style="1" customWidth="1"/>
    <col min="15657" max="15657" width="11.6640625" style="1" customWidth="1"/>
    <col min="15658" max="15897" width="9.109375" style="1"/>
    <col min="15898" max="15898" width="63" style="1" customWidth="1"/>
    <col min="15899" max="15899" width="18.33203125" style="1" customWidth="1"/>
    <col min="15900" max="15900" width="14.88671875" style="1" customWidth="1"/>
    <col min="15901" max="15901" width="10.88671875" style="1" customWidth="1"/>
    <col min="15902" max="15903" width="11.5546875" style="1" customWidth="1"/>
    <col min="15904" max="15904" width="11.33203125" style="1" customWidth="1"/>
    <col min="15905" max="15905" width="10.5546875" style="1" customWidth="1"/>
    <col min="15906" max="15906" width="10.88671875" style="1" customWidth="1"/>
    <col min="15907" max="15907" width="11.5546875" style="1" customWidth="1"/>
    <col min="15908" max="15908" width="10.88671875" style="1" customWidth="1"/>
    <col min="15909" max="15909" width="11.6640625" style="1" customWidth="1"/>
    <col min="15910" max="15910" width="11.44140625" style="1" customWidth="1"/>
    <col min="15911" max="15911" width="9.6640625" style="1" bestFit="1" customWidth="1"/>
    <col min="15912" max="15912" width="10.6640625" style="1" customWidth="1"/>
    <col min="15913" max="15913" width="11.6640625" style="1" customWidth="1"/>
    <col min="15914" max="16153" width="9.109375" style="1"/>
    <col min="16154" max="16154" width="63" style="1" customWidth="1"/>
    <col min="16155" max="16155" width="18.33203125" style="1" customWidth="1"/>
    <col min="16156" max="16156" width="14.88671875" style="1" customWidth="1"/>
    <col min="16157" max="16157" width="10.88671875" style="1" customWidth="1"/>
    <col min="16158" max="16159" width="11.5546875" style="1" customWidth="1"/>
    <col min="16160" max="16160" width="11.33203125" style="1" customWidth="1"/>
    <col min="16161" max="16161" width="10.5546875" style="1" customWidth="1"/>
    <col min="16162" max="16162" width="10.88671875" style="1" customWidth="1"/>
    <col min="16163" max="16163" width="11.5546875" style="1" customWidth="1"/>
    <col min="16164" max="16164" width="10.88671875" style="1" customWidth="1"/>
    <col min="16165" max="16165" width="11.6640625" style="1" customWidth="1"/>
    <col min="16166" max="16166" width="11.44140625" style="1" customWidth="1"/>
    <col min="16167" max="16167" width="9.6640625" style="1" bestFit="1" customWidth="1"/>
    <col min="16168" max="16168" width="10.6640625" style="1" customWidth="1"/>
    <col min="16169" max="16169" width="11.6640625" style="1" customWidth="1"/>
    <col min="16170" max="16384" width="9.109375" style="1"/>
  </cols>
  <sheetData>
    <row r="1" spans="1:90" ht="25.5" customHeight="1" x14ac:dyDescent="0.4">
      <c r="D1" s="2"/>
      <c r="E1" s="2"/>
      <c r="F1" s="2"/>
      <c r="G1" s="2"/>
      <c r="H1" s="2"/>
      <c r="I1" s="2"/>
      <c r="J1" s="2"/>
      <c r="N1" s="2"/>
      <c r="O1" s="2"/>
      <c r="P1" s="2"/>
      <c r="Q1" s="2"/>
      <c r="R1" s="2"/>
      <c r="T1" s="30"/>
      <c r="U1" s="31"/>
      <c r="V1" s="56" t="s">
        <v>113</v>
      </c>
      <c r="W1" s="56"/>
      <c r="X1" s="56"/>
      <c r="Y1" s="56"/>
      <c r="Z1" s="30"/>
      <c r="AA1" s="30"/>
      <c r="AB1" s="30"/>
      <c r="AC1" s="30"/>
      <c r="AD1" s="30"/>
      <c r="AE1" s="30"/>
      <c r="AF1" s="30"/>
      <c r="AG1" s="30"/>
      <c r="AH1" s="30"/>
      <c r="AI1" s="30"/>
    </row>
    <row r="2" spans="1:90" ht="25.5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1"/>
      <c r="U2" s="31"/>
      <c r="V2" s="56" t="s">
        <v>114</v>
      </c>
      <c r="W2" s="56"/>
      <c r="X2" s="56"/>
      <c r="Y2" s="56"/>
      <c r="Z2" s="31"/>
      <c r="AA2" s="31"/>
      <c r="AB2" s="31"/>
      <c r="AC2" s="31"/>
      <c r="AD2" s="31"/>
      <c r="AE2" s="31"/>
      <c r="AF2" s="31"/>
      <c r="AG2" s="31"/>
      <c r="AH2" s="31"/>
      <c r="AI2" s="31"/>
    </row>
    <row r="3" spans="1:90" ht="25.5" customHeight="1" x14ac:dyDescent="0.4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31"/>
      <c r="U3" s="31"/>
      <c r="V3" s="56" t="s">
        <v>115</v>
      </c>
      <c r="W3" s="56"/>
      <c r="X3" s="56"/>
      <c r="Y3" s="56"/>
      <c r="Z3" s="31"/>
      <c r="AA3" s="31"/>
      <c r="AB3" s="31"/>
      <c r="AC3" s="31"/>
      <c r="AD3" s="31"/>
      <c r="AE3" s="31"/>
      <c r="AF3" s="31"/>
      <c r="AG3" s="31"/>
      <c r="AH3" s="31"/>
      <c r="AI3" s="31"/>
    </row>
    <row r="4" spans="1:90" ht="81.75" customHeight="1" x14ac:dyDescent="0.4">
      <c r="D4" s="2"/>
      <c r="E4" s="2"/>
      <c r="F4" s="2"/>
      <c r="G4" s="2"/>
      <c r="H4" s="2"/>
      <c r="I4" s="2"/>
      <c r="J4" s="2"/>
      <c r="N4" s="2"/>
      <c r="O4" s="2"/>
      <c r="P4" s="2"/>
      <c r="Q4" s="2"/>
      <c r="R4" s="2"/>
      <c r="T4" s="30"/>
      <c r="U4" s="30"/>
      <c r="V4" s="57" t="s">
        <v>105</v>
      </c>
      <c r="W4" s="57"/>
      <c r="X4" s="57"/>
      <c r="Y4" s="57"/>
      <c r="Z4" s="30"/>
      <c r="AA4" s="30"/>
      <c r="AB4" s="30"/>
      <c r="AC4" s="30"/>
      <c r="AD4" s="30"/>
      <c r="AE4" s="30"/>
      <c r="AF4" s="30"/>
      <c r="AG4" s="30"/>
      <c r="AH4" s="30"/>
      <c r="AI4" s="30"/>
    </row>
    <row r="5" spans="1:90" ht="17.25" customHeight="1" x14ac:dyDescent="0.4">
      <c r="D5" s="2"/>
      <c r="E5" s="2"/>
      <c r="F5" s="2"/>
      <c r="G5" s="2"/>
      <c r="H5" s="2"/>
      <c r="I5" s="2"/>
      <c r="J5" s="2"/>
      <c r="N5" s="2"/>
      <c r="O5" s="2"/>
      <c r="P5" s="2"/>
      <c r="Q5" s="2"/>
      <c r="R5" s="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19"/>
      <c r="AF5" s="19"/>
      <c r="AG5" s="19"/>
      <c r="AH5" s="19"/>
      <c r="AI5" s="18"/>
    </row>
    <row r="6" spans="1:90" x14ac:dyDescent="0.4">
      <c r="A6" s="53" t="s">
        <v>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20"/>
      <c r="AF6" s="20"/>
      <c r="AG6" s="20"/>
      <c r="AH6" s="20"/>
      <c r="AI6" s="3"/>
      <c r="AJ6" s="4"/>
      <c r="AK6" s="4"/>
      <c r="AL6" s="4"/>
      <c r="AM6" s="4"/>
    </row>
    <row r="7" spans="1:90" x14ac:dyDescent="0.4">
      <c r="A7" s="54" t="s">
        <v>94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21"/>
      <c r="AF7" s="21"/>
      <c r="AG7" s="21"/>
      <c r="AH7" s="21"/>
      <c r="AI7" s="5"/>
      <c r="AJ7" s="6"/>
      <c r="AK7" s="6"/>
      <c r="AL7" s="6"/>
      <c r="AM7" s="6"/>
    </row>
    <row r="8" spans="1:90" ht="16.5" customHeight="1" x14ac:dyDescent="0.4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90" ht="30" customHeight="1" x14ac:dyDescent="0.4">
      <c r="A9" s="51" t="s">
        <v>2</v>
      </c>
      <c r="B9" s="51" t="s">
        <v>3</v>
      </c>
      <c r="C9" s="51" t="s">
        <v>4</v>
      </c>
      <c r="D9" s="51" t="s">
        <v>5</v>
      </c>
      <c r="E9" s="51" t="s">
        <v>104</v>
      </c>
      <c r="F9" s="51" t="s">
        <v>106</v>
      </c>
      <c r="G9" s="51"/>
      <c r="H9" s="51"/>
      <c r="I9" s="51"/>
      <c r="J9" s="51"/>
      <c r="K9" s="51" t="s">
        <v>6</v>
      </c>
      <c r="L9" s="51"/>
      <c r="M9" s="51"/>
      <c r="N9" s="51"/>
      <c r="O9" s="51"/>
      <c r="P9" s="51" t="s">
        <v>76</v>
      </c>
      <c r="Q9" s="51"/>
      <c r="R9" s="51"/>
      <c r="S9" s="51"/>
      <c r="T9" s="51"/>
      <c r="U9" s="51" t="s">
        <v>23</v>
      </c>
      <c r="V9" s="51"/>
      <c r="W9" s="51"/>
      <c r="X9" s="51"/>
      <c r="Y9" s="51"/>
      <c r="Z9" s="46" t="s">
        <v>69</v>
      </c>
      <c r="AA9" s="47"/>
      <c r="AB9" s="47"/>
      <c r="AC9" s="47"/>
      <c r="AD9" s="48"/>
      <c r="AE9" s="46" t="s">
        <v>79</v>
      </c>
      <c r="AF9" s="47"/>
      <c r="AG9" s="47"/>
      <c r="AH9" s="47"/>
      <c r="AI9" s="48"/>
      <c r="AJ9" s="46" t="s">
        <v>23</v>
      </c>
      <c r="AK9" s="47"/>
      <c r="AL9" s="47"/>
      <c r="AM9" s="47"/>
      <c r="AN9" s="48"/>
      <c r="AO9" s="46" t="s">
        <v>59</v>
      </c>
      <c r="AP9" s="47"/>
      <c r="AQ9" s="47"/>
      <c r="AR9" s="47"/>
      <c r="AS9" s="48"/>
      <c r="AT9" s="46" t="s">
        <v>57</v>
      </c>
      <c r="AU9" s="47"/>
      <c r="AV9" s="47"/>
      <c r="AW9" s="47"/>
      <c r="AX9" s="48"/>
      <c r="AY9" s="46" t="s">
        <v>56</v>
      </c>
      <c r="AZ9" s="47"/>
      <c r="BA9" s="47"/>
      <c r="BB9" s="47"/>
      <c r="BC9" s="48"/>
      <c r="BD9" s="46" t="s">
        <v>53</v>
      </c>
      <c r="BE9" s="47"/>
      <c r="BF9" s="47"/>
      <c r="BG9" s="47"/>
      <c r="BH9" s="48"/>
      <c r="BI9" s="46" t="s">
        <v>51</v>
      </c>
      <c r="BJ9" s="47"/>
      <c r="BK9" s="47"/>
      <c r="BL9" s="47"/>
      <c r="BM9" s="48"/>
      <c r="BN9" s="46" t="s">
        <v>49</v>
      </c>
      <c r="BO9" s="47"/>
      <c r="BP9" s="47"/>
      <c r="BQ9" s="47"/>
      <c r="BR9" s="47"/>
      <c r="BS9" s="51" t="s">
        <v>48</v>
      </c>
      <c r="BT9" s="51"/>
      <c r="BU9" s="51"/>
      <c r="BV9" s="51"/>
      <c r="BW9" s="51"/>
      <c r="BX9" s="51" t="s">
        <v>45</v>
      </c>
      <c r="BY9" s="51"/>
      <c r="BZ9" s="51"/>
      <c r="CA9" s="51"/>
      <c r="CB9" s="51"/>
      <c r="CC9" s="51" t="s">
        <v>43</v>
      </c>
      <c r="CD9" s="51"/>
      <c r="CE9" s="51"/>
      <c r="CF9" s="51"/>
      <c r="CG9" s="51"/>
      <c r="CH9" s="51" t="s">
        <v>24</v>
      </c>
      <c r="CI9" s="51"/>
      <c r="CJ9" s="51"/>
      <c r="CK9" s="51"/>
      <c r="CL9" s="51"/>
    </row>
    <row r="10" spans="1:90" ht="24" customHeight="1" x14ac:dyDescent="0.4">
      <c r="A10" s="51"/>
      <c r="B10" s="51"/>
      <c r="C10" s="51"/>
      <c r="D10" s="51"/>
      <c r="E10" s="51"/>
      <c r="F10" s="51" t="s">
        <v>7</v>
      </c>
      <c r="G10" s="51"/>
      <c r="H10" s="51"/>
      <c r="I10" s="51"/>
      <c r="J10" s="51"/>
      <c r="K10" s="51" t="s">
        <v>7</v>
      </c>
      <c r="L10" s="51"/>
      <c r="M10" s="51"/>
      <c r="N10" s="51"/>
      <c r="O10" s="51"/>
      <c r="P10" s="51" t="s">
        <v>7</v>
      </c>
      <c r="Q10" s="51"/>
      <c r="R10" s="51"/>
      <c r="S10" s="51"/>
      <c r="T10" s="51"/>
      <c r="U10" s="51" t="s">
        <v>7</v>
      </c>
      <c r="V10" s="51"/>
      <c r="W10" s="51"/>
      <c r="X10" s="51"/>
      <c r="Y10" s="51"/>
      <c r="Z10" s="46" t="s">
        <v>7</v>
      </c>
      <c r="AA10" s="47"/>
      <c r="AB10" s="47"/>
      <c r="AC10" s="47"/>
      <c r="AD10" s="48"/>
      <c r="AE10" s="46" t="s">
        <v>7</v>
      </c>
      <c r="AF10" s="47"/>
      <c r="AG10" s="47"/>
      <c r="AH10" s="47"/>
      <c r="AI10" s="48"/>
      <c r="AJ10" s="46" t="s">
        <v>7</v>
      </c>
      <c r="AK10" s="47"/>
      <c r="AL10" s="47"/>
      <c r="AM10" s="47"/>
      <c r="AN10" s="48"/>
      <c r="AO10" s="46" t="s">
        <v>7</v>
      </c>
      <c r="AP10" s="47"/>
      <c r="AQ10" s="47"/>
      <c r="AR10" s="47"/>
      <c r="AS10" s="48"/>
      <c r="AT10" s="46" t="s">
        <v>7</v>
      </c>
      <c r="AU10" s="47"/>
      <c r="AV10" s="47"/>
      <c r="AW10" s="47"/>
      <c r="AX10" s="48"/>
      <c r="AY10" s="46" t="s">
        <v>7</v>
      </c>
      <c r="AZ10" s="47"/>
      <c r="BA10" s="47"/>
      <c r="BB10" s="47"/>
      <c r="BC10" s="48"/>
      <c r="BD10" s="46" t="s">
        <v>7</v>
      </c>
      <c r="BE10" s="47"/>
      <c r="BF10" s="47"/>
      <c r="BG10" s="47"/>
      <c r="BH10" s="48"/>
      <c r="BI10" s="46" t="s">
        <v>7</v>
      </c>
      <c r="BJ10" s="47"/>
      <c r="BK10" s="47"/>
      <c r="BL10" s="47"/>
      <c r="BM10" s="48"/>
      <c r="BN10" s="46" t="s">
        <v>7</v>
      </c>
      <c r="BO10" s="47"/>
      <c r="BP10" s="47"/>
      <c r="BQ10" s="47"/>
      <c r="BR10" s="47"/>
      <c r="BS10" s="51" t="s">
        <v>7</v>
      </c>
      <c r="BT10" s="51"/>
      <c r="BU10" s="51"/>
      <c r="BV10" s="51"/>
      <c r="BW10" s="51"/>
      <c r="BX10" s="51" t="s">
        <v>7</v>
      </c>
      <c r="BY10" s="51"/>
      <c r="BZ10" s="51"/>
      <c r="CA10" s="51"/>
      <c r="CB10" s="51"/>
      <c r="CC10" s="51" t="s">
        <v>7</v>
      </c>
      <c r="CD10" s="51"/>
      <c r="CE10" s="51"/>
      <c r="CF10" s="51"/>
      <c r="CG10" s="51"/>
      <c r="CH10" s="51" t="s">
        <v>7</v>
      </c>
      <c r="CI10" s="51"/>
      <c r="CJ10" s="51"/>
      <c r="CK10" s="51"/>
      <c r="CL10" s="51"/>
    </row>
    <row r="11" spans="1:90" ht="79.5" customHeight="1" x14ac:dyDescent="0.4">
      <c r="A11" s="51"/>
      <c r="B11" s="51"/>
      <c r="C11" s="51"/>
      <c r="D11" s="51" t="s">
        <v>8</v>
      </c>
      <c r="E11" s="51"/>
      <c r="F11" s="51" t="s">
        <v>9</v>
      </c>
      <c r="G11" s="51" t="s">
        <v>41</v>
      </c>
      <c r="H11" s="51" t="s">
        <v>15</v>
      </c>
      <c r="I11" s="51" t="s">
        <v>10</v>
      </c>
      <c r="J11" s="33" t="s">
        <v>22</v>
      </c>
      <c r="K11" s="51" t="s">
        <v>9</v>
      </c>
      <c r="L11" s="51" t="s">
        <v>41</v>
      </c>
      <c r="M11" s="51" t="s">
        <v>15</v>
      </c>
      <c r="N11" s="51" t="s">
        <v>10</v>
      </c>
      <c r="O11" s="33" t="s">
        <v>107</v>
      </c>
      <c r="P11" s="51" t="s">
        <v>9</v>
      </c>
      <c r="Q11" s="51" t="s">
        <v>41</v>
      </c>
      <c r="R11" s="51" t="s">
        <v>15</v>
      </c>
      <c r="S11" s="51" t="s">
        <v>10</v>
      </c>
      <c r="T11" s="33" t="s">
        <v>108</v>
      </c>
      <c r="U11" s="51" t="s">
        <v>9</v>
      </c>
      <c r="V11" s="51" t="s">
        <v>41</v>
      </c>
      <c r="W11" s="51" t="s">
        <v>15</v>
      </c>
      <c r="X11" s="51" t="s">
        <v>10</v>
      </c>
      <c r="Y11" s="33" t="s">
        <v>109</v>
      </c>
      <c r="Z11" s="49" t="s">
        <v>9</v>
      </c>
      <c r="AA11" s="49" t="s">
        <v>41</v>
      </c>
      <c r="AB11" s="49" t="s">
        <v>15</v>
      </c>
      <c r="AC11" s="49" t="s">
        <v>10</v>
      </c>
      <c r="AD11" s="33" t="s">
        <v>62</v>
      </c>
      <c r="AE11" s="49" t="s">
        <v>9</v>
      </c>
      <c r="AF11" s="49" t="s">
        <v>41</v>
      </c>
      <c r="AG11" s="49" t="s">
        <v>15</v>
      </c>
      <c r="AH11" s="49" t="s">
        <v>10</v>
      </c>
      <c r="AI11" s="33" t="s">
        <v>68</v>
      </c>
      <c r="AJ11" s="49" t="s">
        <v>9</v>
      </c>
      <c r="AK11" s="49" t="s">
        <v>41</v>
      </c>
      <c r="AL11" s="49" t="s">
        <v>15</v>
      </c>
      <c r="AM11" s="49" t="s">
        <v>10</v>
      </c>
      <c r="AN11" s="33" t="s">
        <v>61</v>
      </c>
      <c r="AO11" s="49" t="s">
        <v>9</v>
      </c>
      <c r="AP11" s="49" t="s">
        <v>41</v>
      </c>
      <c r="AQ11" s="49" t="s">
        <v>15</v>
      </c>
      <c r="AR11" s="49" t="s">
        <v>10</v>
      </c>
      <c r="AS11" s="33" t="s">
        <v>60</v>
      </c>
      <c r="AT11" s="49" t="s">
        <v>9</v>
      </c>
      <c r="AU11" s="49" t="s">
        <v>41</v>
      </c>
      <c r="AV11" s="49" t="s">
        <v>15</v>
      </c>
      <c r="AW11" s="49" t="s">
        <v>10</v>
      </c>
      <c r="AX11" s="33" t="s">
        <v>58</v>
      </c>
      <c r="AY11" s="49" t="s">
        <v>9</v>
      </c>
      <c r="AZ11" s="49" t="s">
        <v>41</v>
      </c>
      <c r="BA11" s="49" t="s">
        <v>15</v>
      </c>
      <c r="BB11" s="49" t="s">
        <v>10</v>
      </c>
      <c r="BC11" s="33" t="s">
        <v>55</v>
      </c>
      <c r="BD11" s="49" t="s">
        <v>9</v>
      </c>
      <c r="BE11" s="49" t="s">
        <v>41</v>
      </c>
      <c r="BF11" s="49" t="s">
        <v>15</v>
      </c>
      <c r="BG11" s="49" t="s">
        <v>10</v>
      </c>
      <c r="BH11" s="33" t="s">
        <v>54</v>
      </c>
      <c r="BI11" s="49" t="s">
        <v>9</v>
      </c>
      <c r="BJ11" s="49" t="s">
        <v>41</v>
      </c>
      <c r="BK11" s="49" t="s">
        <v>15</v>
      </c>
      <c r="BL11" s="49" t="s">
        <v>10</v>
      </c>
      <c r="BM11" s="33" t="s">
        <v>52</v>
      </c>
      <c r="BN11" s="49" t="s">
        <v>9</v>
      </c>
      <c r="BO11" s="49" t="s">
        <v>41</v>
      </c>
      <c r="BP11" s="49" t="s">
        <v>15</v>
      </c>
      <c r="BQ11" s="49" t="s">
        <v>10</v>
      </c>
      <c r="BR11" s="34" t="s">
        <v>50</v>
      </c>
      <c r="BS11" s="51" t="s">
        <v>9</v>
      </c>
      <c r="BT11" s="51" t="s">
        <v>41</v>
      </c>
      <c r="BU11" s="51" t="s">
        <v>15</v>
      </c>
      <c r="BV11" s="51" t="s">
        <v>10</v>
      </c>
      <c r="BW11" s="33" t="s">
        <v>47</v>
      </c>
      <c r="BX11" s="51" t="s">
        <v>9</v>
      </c>
      <c r="BY11" s="51" t="s">
        <v>41</v>
      </c>
      <c r="BZ11" s="51" t="s">
        <v>15</v>
      </c>
      <c r="CA11" s="51" t="s">
        <v>10</v>
      </c>
      <c r="CB11" s="33" t="s">
        <v>46</v>
      </c>
      <c r="CC11" s="51" t="s">
        <v>9</v>
      </c>
      <c r="CD11" s="51" t="s">
        <v>41</v>
      </c>
      <c r="CE11" s="51" t="s">
        <v>15</v>
      </c>
      <c r="CF11" s="51" t="s">
        <v>10</v>
      </c>
      <c r="CG11" s="33" t="s">
        <v>44</v>
      </c>
      <c r="CH11" s="51" t="s">
        <v>9</v>
      </c>
      <c r="CI11" s="51" t="s">
        <v>41</v>
      </c>
      <c r="CJ11" s="51" t="s">
        <v>15</v>
      </c>
      <c r="CK11" s="51" t="s">
        <v>10</v>
      </c>
      <c r="CL11" s="33" t="s">
        <v>42</v>
      </c>
    </row>
    <row r="12" spans="1:90" ht="42" x14ac:dyDescent="0.4">
      <c r="A12" s="51"/>
      <c r="B12" s="51"/>
      <c r="C12" s="51"/>
      <c r="D12" s="51"/>
      <c r="E12" s="33" t="s">
        <v>63</v>
      </c>
      <c r="F12" s="51"/>
      <c r="G12" s="51"/>
      <c r="H12" s="51"/>
      <c r="I12" s="51"/>
      <c r="J12" s="33" t="s">
        <v>110</v>
      </c>
      <c r="K12" s="51"/>
      <c r="L12" s="51"/>
      <c r="M12" s="51"/>
      <c r="N12" s="51"/>
      <c r="O12" s="33" t="s">
        <v>64</v>
      </c>
      <c r="P12" s="51"/>
      <c r="Q12" s="51"/>
      <c r="R12" s="51"/>
      <c r="S12" s="51"/>
      <c r="T12" s="33" t="s">
        <v>65</v>
      </c>
      <c r="U12" s="51"/>
      <c r="V12" s="51"/>
      <c r="W12" s="51"/>
      <c r="X12" s="51"/>
      <c r="Y12" s="33" t="s">
        <v>66</v>
      </c>
      <c r="Z12" s="50"/>
      <c r="AA12" s="50"/>
      <c r="AB12" s="50"/>
      <c r="AC12" s="50"/>
      <c r="AD12" s="33" t="s">
        <v>67</v>
      </c>
      <c r="AE12" s="50"/>
      <c r="AF12" s="50"/>
      <c r="AG12" s="50"/>
      <c r="AH12" s="50"/>
      <c r="AI12" s="33" t="s">
        <v>67</v>
      </c>
      <c r="AJ12" s="50"/>
      <c r="AK12" s="50"/>
      <c r="AL12" s="50"/>
      <c r="AM12" s="50"/>
      <c r="AN12" s="33" t="s">
        <v>11</v>
      </c>
      <c r="AO12" s="50"/>
      <c r="AP12" s="50"/>
      <c r="AQ12" s="50"/>
      <c r="AR12" s="50"/>
      <c r="AS12" s="33" t="s">
        <v>11</v>
      </c>
      <c r="AT12" s="50"/>
      <c r="AU12" s="50"/>
      <c r="AV12" s="50"/>
      <c r="AW12" s="50"/>
      <c r="AX12" s="33" t="s">
        <v>11</v>
      </c>
      <c r="AY12" s="50"/>
      <c r="AZ12" s="50"/>
      <c r="BA12" s="50"/>
      <c r="BB12" s="50"/>
      <c r="BC12" s="33" t="s">
        <v>11</v>
      </c>
      <c r="BD12" s="50"/>
      <c r="BE12" s="50"/>
      <c r="BF12" s="50"/>
      <c r="BG12" s="50"/>
      <c r="BH12" s="33" t="s">
        <v>11</v>
      </c>
      <c r="BI12" s="50"/>
      <c r="BJ12" s="50"/>
      <c r="BK12" s="50"/>
      <c r="BL12" s="50"/>
      <c r="BM12" s="33" t="s">
        <v>11</v>
      </c>
      <c r="BN12" s="50"/>
      <c r="BO12" s="50"/>
      <c r="BP12" s="50"/>
      <c r="BQ12" s="50"/>
      <c r="BR12" s="34" t="s">
        <v>11</v>
      </c>
      <c r="BS12" s="51"/>
      <c r="BT12" s="51"/>
      <c r="BU12" s="51"/>
      <c r="BV12" s="51"/>
      <c r="BW12" s="33" t="s">
        <v>11</v>
      </c>
      <c r="BX12" s="51"/>
      <c r="BY12" s="51"/>
      <c r="BZ12" s="51"/>
      <c r="CA12" s="51"/>
      <c r="CB12" s="33" t="s">
        <v>11</v>
      </c>
      <c r="CC12" s="51"/>
      <c r="CD12" s="51"/>
      <c r="CE12" s="51"/>
      <c r="CF12" s="51"/>
      <c r="CG12" s="33" t="s">
        <v>11</v>
      </c>
      <c r="CH12" s="51"/>
      <c r="CI12" s="51"/>
      <c r="CJ12" s="51"/>
      <c r="CK12" s="51"/>
      <c r="CL12" s="33" t="s">
        <v>11</v>
      </c>
    </row>
    <row r="13" spans="1:90" x14ac:dyDescent="0.4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  <c r="N13" s="33">
        <v>14</v>
      </c>
      <c r="O13" s="33">
        <v>15</v>
      </c>
      <c r="P13" s="33">
        <v>16</v>
      </c>
      <c r="Q13" s="33">
        <v>17</v>
      </c>
      <c r="R13" s="33">
        <v>18</v>
      </c>
      <c r="S13" s="33">
        <v>19</v>
      </c>
      <c r="T13" s="33">
        <v>20</v>
      </c>
      <c r="U13" s="33">
        <v>21</v>
      </c>
      <c r="V13" s="33">
        <v>22</v>
      </c>
      <c r="W13" s="33">
        <v>23</v>
      </c>
      <c r="X13" s="33">
        <v>24</v>
      </c>
      <c r="Y13" s="33">
        <v>25</v>
      </c>
      <c r="Z13" s="33">
        <v>26</v>
      </c>
      <c r="AA13" s="33">
        <v>27</v>
      </c>
      <c r="AB13" s="33">
        <v>28</v>
      </c>
      <c r="AC13" s="33">
        <v>29</v>
      </c>
      <c r="AD13" s="33">
        <v>30</v>
      </c>
      <c r="AE13" s="33"/>
      <c r="AF13" s="33"/>
      <c r="AG13" s="33"/>
      <c r="AH13" s="33"/>
      <c r="AI13" s="33">
        <v>31</v>
      </c>
      <c r="AJ13" s="33">
        <v>15</v>
      </c>
      <c r="AK13" s="33"/>
      <c r="AL13" s="33"/>
      <c r="AM13" s="33">
        <v>16</v>
      </c>
      <c r="AN13" s="33">
        <v>17</v>
      </c>
      <c r="AO13" s="33">
        <v>15</v>
      </c>
      <c r="AP13" s="33"/>
      <c r="AQ13" s="33"/>
      <c r="AR13" s="33">
        <v>16</v>
      </c>
      <c r="AS13" s="33">
        <v>17</v>
      </c>
      <c r="AT13" s="33">
        <v>15</v>
      </c>
      <c r="AU13" s="33"/>
      <c r="AV13" s="33"/>
      <c r="AW13" s="33">
        <v>16</v>
      </c>
      <c r="AX13" s="33">
        <v>17</v>
      </c>
      <c r="AY13" s="33">
        <v>15</v>
      </c>
      <c r="AZ13" s="33"/>
      <c r="BA13" s="33"/>
      <c r="BB13" s="33">
        <v>16</v>
      </c>
      <c r="BC13" s="33">
        <v>17</v>
      </c>
      <c r="BD13" s="33">
        <v>15</v>
      </c>
      <c r="BE13" s="33"/>
      <c r="BF13" s="33"/>
      <c r="BG13" s="33">
        <v>16</v>
      </c>
      <c r="BH13" s="33">
        <v>17</v>
      </c>
      <c r="BI13" s="33">
        <v>15</v>
      </c>
      <c r="BJ13" s="33"/>
      <c r="BK13" s="33"/>
      <c r="BL13" s="33">
        <v>16</v>
      </c>
      <c r="BM13" s="33">
        <v>17</v>
      </c>
      <c r="BN13" s="33">
        <v>15</v>
      </c>
      <c r="BO13" s="33"/>
      <c r="BP13" s="33"/>
      <c r="BQ13" s="33">
        <v>16</v>
      </c>
      <c r="BR13" s="34">
        <v>17</v>
      </c>
      <c r="BS13" s="33">
        <v>15</v>
      </c>
      <c r="BT13" s="33"/>
      <c r="BU13" s="33"/>
      <c r="BV13" s="33">
        <v>16</v>
      </c>
      <c r="BW13" s="33">
        <v>17</v>
      </c>
      <c r="BX13" s="33">
        <v>15</v>
      </c>
      <c r="BY13" s="33"/>
      <c r="BZ13" s="33"/>
      <c r="CA13" s="33">
        <v>16</v>
      </c>
      <c r="CB13" s="33">
        <v>17</v>
      </c>
      <c r="CC13" s="33">
        <v>15</v>
      </c>
      <c r="CD13" s="33"/>
      <c r="CE13" s="33"/>
      <c r="CF13" s="33">
        <v>16</v>
      </c>
      <c r="CG13" s="33">
        <v>17</v>
      </c>
      <c r="CH13" s="33">
        <v>15</v>
      </c>
      <c r="CI13" s="33"/>
      <c r="CJ13" s="33"/>
      <c r="CK13" s="33">
        <v>16</v>
      </c>
      <c r="CL13" s="33">
        <v>17</v>
      </c>
    </row>
    <row r="14" spans="1:90" ht="31.5" customHeight="1" x14ac:dyDescent="0.4">
      <c r="A14" s="33"/>
      <c r="B14" s="45" t="s">
        <v>26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4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28"/>
      <c r="CJ14" s="28"/>
      <c r="CK14" s="28"/>
      <c r="CL14" s="28"/>
    </row>
    <row r="15" spans="1:90" s="9" customFormat="1" ht="84" x14ac:dyDescent="0.4">
      <c r="A15" s="33" t="s">
        <v>12</v>
      </c>
      <c r="B15" s="7" t="s">
        <v>82</v>
      </c>
      <c r="C15" s="33" t="s">
        <v>70</v>
      </c>
      <c r="D15" s="33" t="s">
        <v>77</v>
      </c>
      <c r="E15" s="8">
        <f>J15+O15+T15+Y15</f>
        <v>83172.2</v>
      </c>
      <c r="F15" s="8"/>
      <c r="G15" s="8"/>
      <c r="H15" s="8"/>
      <c r="I15" s="8"/>
      <c r="J15" s="8">
        <f>SUM(F15:I15)</f>
        <v>0</v>
      </c>
      <c r="K15" s="8"/>
      <c r="L15" s="8"/>
      <c r="M15" s="8"/>
      <c r="N15" s="8"/>
      <c r="O15" s="8">
        <f>SUM(K15:N15)</f>
        <v>0</v>
      </c>
      <c r="P15" s="8">
        <v>43020.2</v>
      </c>
      <c r="Q15" s="8"/>
      <c r="R15" s="8"/>
      <c r="S15" s="8">
        <v>40152</v>
      </c>
      <c r="T15" s="8">
        <f>SUM(P15:S15)</f>
        <v>83172.2</v>
      </c>
      <c r="U15" s="8"/>
      <c r="V15" s="8"/>
      <c r="W15" s="8"/>
      <c r="X15" s="8"/>
      <c r="Y15" s="8">
        <f>SUM(U15:X15)</f>
        <v>0</v>
      </c>
      <c r="Z15" s="8">
        <f>AF15+AK15+AP15+AU15+AZ15+BE15+BJ15+BO15+BT15+BY15+CD15</f>
        <v>0</v>
      </c>
      <c r="AA15" s="8">
        <f t="shared" ref="AA15:AC19" si="0">AG15+AL15+AQ15+AV15+BA15+BF15+BK15+BP15+BU15+BZ15+CE15</f>
        <v>205272</v>
      </c>
      <c r="AB15" s="8">
        <f t="shared" si="0"/>
        <v>102636</v>
      </c>
      <c r="AC15" s="8">
        <f t="shared" si="0"/>
        <v>718452</v>
      </c>
      <c r="AD15" s="8">
        <f>SUM(Z15:AC15)</f>
        <v>1026360</v>
      </c>
      <c r="AE15" s="8">
        <f>AD15+J15++O15+T15+Y15</f>
        <v>1109532.2</v>
      </c>
      <c r="AF15" s="8"/>
      <c r="AG15" s="8"/>
      <c r="AH15" s="8"/>
      <c r="AI15" s="8"/>
      <c r="AJ15" s="8">
        <f t="shared" ref="AJ15:AJ19" si="1">SUM(AF15:AI15)</f>
        <v>0</v>
      </c>
      <c r="AK15" s="8"/>
      <c r="AL15" s="8">
        <v>25659</v>
      </c>
      <c r="AM15" s="8">
        <v>12829.5</v>
      </c>
      <c r="AN15" s="8">
        <v>89806.5</v>
      </c>
      <c r="AO15" s="8">
        <f t="shared" ref="AO15:AO19" si="2">SUM(AK15:AN15)</f>
        <v>128295</v>
      </c>
      <c r="AP15" s="8"/>
      <c r="AQ15" s="8">
        <v>25659</v>
      </c>
      <c r="AR15" s="8">
        <v>12829.5</v>
      </c>
      <c r="AS15" s="8">
        <v>89806.5</v>
      </c>
      <c r="AT15" s="8">
        <f t="shared" ref="AT15:AT19" si="3">SUM(AP15:AS15)</f>
        <v>128295</v>
      </c>
      <c r="AU15" s="8"/>
      <c r="AV15" s="8">
        <v>25659</v>
      </c>
      <c r="AW15" s="8">
        <v>12829.5</v>
      </c>
      <c r="AX15" s="8">
        <v>89806.5</v>
      </c>
      <c r="AY15" s="8">
        <f t="shared" ref="AY15:AY19" si="4">SUM(AU15:AX15)</f>
        <v>128295</v>
      </c>
      <c r="AZ15" s="8"/>
      <c r="BA15" s="8">
        <v>25659</v>
      </c>
      <c r="BB15" s="8">
        <v>12829.5</v>
      </c>
      <c r="BC15" s="8">
        <v>89806.5</v>
      </c>
      <c r="BD15" s="8">
        <f t="shared" ref="BD15:BD19" si="5">SUM(AZ15:BC15)</f>
        <v>128295</v>
      </c>
      <c r="BE15" s="8"/>
      <c r="BF15" s="8">
        <v>25659</v>
      </c>
      <c r="BG15" s="8">
        <v>12829.5</v>
      </c>
      <c r="BH15" s="8">
        <v>89806.5</v>
      </c>
      <c r="BI15" s="8">
        <f t="shared" ref="BI15:BI19" si="6">SUM(BE15:BH15)</f>
        <v>128295</v>
      </c>
      <c r="BJ15" s="8"/>
      <c r="BK15" s="8">
        <v>25659</v>
      </c>
      <c r="BL15" s="8">
        <v>12829.5</v>
      </c>
      <c r="BM15" s="8">
        <v>89806.5</v>
      </c>
      <c r="BN15" s="8">
        <f t="shared" ref="BN15:BN19" si="7">SUM(BJ15:BM15)</f>
        <v>128295</v>
      </c>
      <c r="BO15" s="8"/>
      <c r="BP15" s="8">
        <v>25659</v>
      </c>
      <c r="BQ15" s="8">
        <v>12829.5</v>
      </c>
      <c r="BR15" s="25">
        <v>89806.5</v>
      </c>
      <c r="BS15" s="8">
        <f t="shared" ref="BS15:BS19" si="8">SUM(BO15:BR15)</f>
        <v>128295</v>
      </c>
      <c r="BT15" s="8"/>
      <c r="BU15" s="8">
        <v>25659</v>
      </c>
      <c r="BV15" s="8">
        <v>12829.5</v>
      </c>
      <c r="BW15" s="8">
        <v>89806.5</v>
      </c>
      <c r="BX15" s="8">
        <f t="shared" ref="BX15:BX19" si="9">SUM(BT15:BW15)</f>
        <v>128295</v>
      </c>
      <c r="BY15" s="8"/>
      <c r="BZ15" s="8"/>
      <c r="CA15" s="8"/>
      <c r="CB15" s="8"/>
      <c r="CC15" s="8">
        <f t="shared" ref="CC15:CC19" si="10">SUM(BY15:CB15)</f>
        <v>0</v>
      </c>
      <c r="CD15" s="8"/>
      <c r="CE15" s="8"/>
      <c r="CF15" s="8"/>
      <c r="CG15" s="8"/>
      <c r="CH15" s="8">
        <f t="shared" ref="CH15:CH19" si="11">SUM(CD15:CG15)</f>
        <v>0</v>
      </c>
      <c r="CI15" s="28"/>
      <c r="CJ15" s="28"/>
      <c r="CK15" s="28"/>
      <c r="CL15" s="28"/>
    </row>
    <row r="16" spans="1:90" s="9" customFormat="1" ht="105" x14ac:dyDescent="0.4">
      <c r="A16" s="33" t="s">
        <v>13</v>
      </c>
      <c r="B16" s="7" t="s">
        <v>83</v>
      </c>
      <c r="C16" s="33" t="s">
        <v>71</v>
      </c>
      <c r="D16" s="33"/>
      <c r="E16" s="8">
        <f>J16+O16+T16+Y16</f>
        <v>1964620.7000000002</v>
      </c>
      <c r="F16" s="8"/>
      <c r="G16" s="8"/>
      <c r="H16" s="8"/>
      <c r="I16" s="8">
        <f>'[1]Прил 2'!$R$22</f>
        <v>515774</v>
      </c>
      <c r="J16" s="8">
        <f t="shared" ref="J16:J17" si="12">SUM(F16:I16)</f>
        <v>515774</v>
      </c>
      <c r="K16" s="8"/>
      <c r="L16" s="8"/>
      <c r="M16" s="8"/>
      <c r="N16" s="8">
        <v>612909.30000000005</v>
      </c>
      <c r="O16" s="8">
        <f t="shared" ref="O16:O21" si="13">SUM(K16:N16)</f>
        <v>612909.30000000005</v>
      </c>
      <c r="P16" s="8"/>
      <c r="Q16" s="8"/>
      <c r="R16" s="8"/>
      <c r="S16" s="8">
        <v>835937.4</v>
      </c>
      <c r="T16" s="8">
        <f t="shared" ref="T16:T17" si="14">SUM(P16:S16)</f>
        <v>835937.4</v>
      </c>
      <c r="U16" s="8"/>
      <c r="V16" s="8"/>
      <c r="W16" s="8"/>
      <c r="X16" s="8"/>
      <c r="Y16" s="8">
        <f t="shared" ref="Y16:Y39" si="15">SUM(U16:X16)</f>
        <v>0</v>
      </c>
      <c r="Z16" s="8">
        <f t="shared" ref="Z16:Z19" si="16">AF16+AK16+AP16+AU16+AZ16+BE16+BJ16+BO16+BT16+BY16+CD16</f>
        <v>0</v>
      </c>
      <c r="AA16" s="8">
        <f t="shared" si="0"/>
        <v>0</v>
      </c>
      <c r="AB16" s="8">
        <f t="shared" si="0"/>
        <v>0</v>
      </c>
      <c r="AC16" s="8">
        <f t="shared" si="0"/>
        <v>0</v>
      </c>
      <c r="AD16" s="8">
        <f t="shared" ref="AD16:AD19" si="17">SUM(Z16:AC16)</f>
        <v>0</v>
      </c>
      <c r="AE16" s="8">
        <f t="shared" ref="AE16:AE39" si="18">AD16+J16++O16+T16+Y16</f>
        <v>1964620.7000000002</v>
      </c>
      <c r="AF16" s="8"/>
      <c r="AG16" s="8"/>
      <c r="AH16" s="8"/>
      <c r="AI16" s="8"/>
      <c r="AJ16" s="8">
        <f t="shared" si="1"/>
        <v>0</v>
      </c>
      <c r="AK16" s="8"/>
      <c r="AL16" s="8"/>
      <c r="AM16" s="8"/>
      <c r="AN16" s="8"/>
      <c r="AO16" s="8">
        <f t="shared" si="2"/>
        <v>0</v>
      </c>
      <c r="AP16" s="8"/>
      <c r="AQ16" s="8"/>
      <c r="AR16" s="8"/>
      <c r="AS16" s="8"/>
      <c r="AT16" s="8">
        <f t="shared" si="3"/>
        <v>0</v>
      </c>
      <c r="AU16" s="8"/>
      <c r="AV16" s="8"/>
      <c r="AW16" s="8"/>
      <c r="AX16" s="8"/>
      <c r="AY16" s="8">
        <f t="shared" si="4"/>
        <v>0</v>
      </c>
      <c r="AZ16" s="8"/>
      <c r="BA16" s="8"/>
      <c r="BB16" s="8"/>
      <c r="BC16" s="8"/>
      <c r="BD16" s="8">
        <f t="shared" si="5"/>
        <v>0</v>
      </c>
      <c r="BE16" s="8"/>
      <c r="BF16" s="8"/>
      <c r="BG16" s="8"/>
      <c r="BH16" s="8"/>
      <c r="BI16" s="8">
        <f t="shared" si="6"/>
        <v>0</v>
      </c>
      <c r="BJ16" s="8"/>
      <c r="BK16" s="8"/>
      <c r="BL16" s="8"/>
      <c r="BM16" s="8"/>
      <c r="BN16" s="8">
        <f t="shared" si="7"/>
        <v>0</v>
      </c>
      <c r="BO16" s="8"/>
      <c r="BP16" s="8"/>
      <c r="BQ16" s="8"/>
      <c r="BR16" s="25"/>
      <c r="BS16" s="8">
        <f t="shared" si="8"/>
        <v>0</v>
      </c>
      <c r="BT16" s="8"/>
      <c r="BU16" s="8"/>
      <c r="BV16" s="8"/>
      <c r="BW16" s="8"/>
      <c r="BX16" s="8">
        <f t="shared" si="9"/>
        <v>0</v>
      </c>
      <c r="BY16" s="8"/>
      <c r="BZ16" s="8"/>
      <c r="CA16" s="8"/>
      <c r="CB16" s="8"/>
      <c r="CC16" s="8">
        <f t="shared" si="10"/>
        <v>0</v>
      </c>
      <c r="CD16" s="8"/>
      <c r="CE16" s="8"/>
      <c r="CF16" s="8"/>
      <c r="CG16" s="8"/>
      <c r="CH16" s="8">
        <f t="shared" si="11"/>
        <v>0</v>
      </c>
      <c r="CI16" s="28"/>
      <c r="CJ16" s="28"/>
      <c r="CK16" s="28"/>
      <c r="CL16" s="28"/>
    </row>
    <row r="17" spans="1:90" s="9" customFormat="1" ht="105" x14ac:dyDescent="0.4">
      <c r="A17" s="33" t="s">
        <v>14</v>
      </c>
      <c r="B17" s="7" t="s">
        <v>84</v>
      </c>
      <c r="C17" s="33" t="s">
        <v>71</v>
      </c>
      <c r="D17" s="44" t="s">
        <v>112</v>
      </c>
      <c r="E17" s="8">
        <f>J17+O17+T17+Y17</f>
        <v>2314266.2999999998</v>
      </c>
      <c r="F17" s="8"/>
      <c r="G17" s="8"/>
      <c r="H17" s="8"/>
      <c r="I17" s="8">
        <f>'[1]Прил 2'!$R$25</f>
        <v>330731.09999999998</v>
      </c>
      <c r="J17" s="8">
        <f t="shared" si="12"/>
        <v>330731.09999999998</v>
      </c>
      <c r="K17" s="8"/>
      <c r="L17" s="8"/>
      <c r="M17" s="8"/>
      <c r="N17" s="8">
        <v>259413</v>
      </c>
      <c r="O17" s="8">
        <f t="shared" si="13"/>
        <v>259413</v>
      </c>
      <c r="P17" s="8"/>
      <c r="Q17" s="8"/>
      <c r="R17" s="8"/>
      <c r="S17" s="8">
        <v>1249601.3999999999</v>
      </c>
      <c r="T17" s="8">
        <f t="shared" si="14"/>
        <v>1249601.3999999999</v>
      </c>
      <c r="U17" s="8">
        <v>15769.6</v>
      </c>
      <c r="V17" s="8">
        <f>'[2]Прил 2'!$W$22</f>
        <v>0</v>
      </c>
      <c r="W17" s="8">
        <f>'[3]Прил 2'!$X$22</f>
        <v>0</v>
      </c>
      <c r="X17" s="8">
        <v>458751.2</v>
      </c>
      <c r="Y17" s="8">
        <f t="shared" si="15"/>
        <v>474520.8</v>
      </c>
      <c r="Z17" s="8">
        <f t="shared" si="16"/>
        <v>0</v>
      </c>
      <c r="AA17" s="8">
        <f t="shared" si="0"/>
        <v>9605430.0999999996</v>
      </c>
      <c r="AB17" s="8">
        <f t="shared" si="0"/>
        <v>4802715</v>
      </c>
      <c r="AC17" s="8">
        <f t="shared" si="0"/>
        <v>33619005.299999997</v>
      </c>
      <c r="AD17" s="8">
        <f t="shared" si="17"/>
        <v>48027150.399999999</v>
      </c>
      <c r="AE17" s="8">
        <f t="shared" si="18"/>
        <v>50341416.699999996</v>
      </c>
      <c r="AF17" s="8"/>
      <c r="AG17" s="8">
        <v>35100</v>
      </c>
      <c r="AH17" s="8">
        <v>3900</v>
      </c>
      <c r="AI17" s="8">
        <v>78000</v>
      </c>
      <c r="AJ17" s="8">
        <f t="shared" si="1"/>
        <v>117000</v>
      </c>
      <c r="AK17" s="8"/>
      <c r="AL17" s="8">
        <v>99788</v>
      </c>
      <c r="AM17" s="8">
        <v>55532</v>
      </c>
      <c r="AN17" s="8">
        <v>799586.4</v>
      </c>
      <c r="AO17" s="8">
        <f t="shared" si="2"/>
        <v>954906.4</v>
      </c>
      <c r="AP17" s="8"/>
      <c r="AQ17" s="8">
        <v>560327.19999999995</v>
      </c>
      <c r="AR17" s="8">
        <v>395591.9</v>
      </c>
      <c r="AS17" s="8">
        <v>2478220.6</v>
      </c>
      <c r="AT17" s="8">
        <f t="shared" si="3"/>
        <v>3434139.7</v>
      </c>
      <c r="AU17" s="8"/>
      <c r="AV17" s="8">
        <v>1183340.2</v>
      </c>
      <c r="AW17" s="8">
        <v>464815.6</v>
      </c>
      <c r="AX17" s="8">
        <v>3747920.4</v>
      </c>
      <c r="AY17" s="8">
        <f t="shared" si="4"/>
        <v>5396076.1999999993</v>
      </c>
      <c r="AZ17" s="8"/>
      <c r="BA17" s="8">
        <v>1367876.3</v>
      </c>
      <c r="BB17" s="8">
        <v>485319.6</v>
      </c>
      <c r="BC17" s="8">
        <v>3706391.8</v>
      </c>
      <c r="BD17" s="8">
        <f t="shared" si="5"/>
        <v>5559587.6999999993</v>
      </c>
      <c r="BE17" s="8"/>
      <c r="BF17" s="8">
        <v>981873.3</v>
      </c>
      <c r="BG17" s="8">
        <v>493541.5</v>
      </c>
      <c r="BH17" s="8">
        <v>2950829.6</v>
      </c>
      <c r="BI17" s="8">
        <f t="shared" si="6"/>
        <v>4426244.4000000004</v>
      </c>
      <c r="BJ17" s="8"/>
      <c r="BK17" s="8">
        <v>1036988.3</v>
      </c>
      <c r="BL17" s="8">
        <v>497443.2</v>
      </c>
      <c r="BM17" s="8">
        <v>3152374</v>
      </c>
      <c r="BN17" s="8">
        <f t="shared" si="7"/>
        <v>4686805.5</v>
      </c>
      <c r="BO17" s="8"/>
      <c r="BP17" s="8">
        <v>1130311</v>
      </c>
      <c r="BQ17" s="8">
        <v>508923.4</v>
      </c>
      <c r="BR17" s="25">
        <v>4171915.8</v>
      </c>
      <c r="BS17" s="8">
        <f t="shared" si="8"/>
        <v>5811150.1999999993</v>
      </c>
      <c r="BT17" s="8"/>
      <c r="BU17" s="8">
        <v>1558163.9</v>
      </c>
      <c r="BV17" s="8">
        <v>520907.1</v>
      </c>
      <c r="BW17" s="8">
        <v>5429835.2000000002</v>
      </c>
      <c r="BX17" s="8">
        <f t="shared" si="9"/>
        <v>7508906.2000000002</v>
      </c>
      <c r="BY17" s="8"/>
      <c r="BZ17" s="8">
        <v>1171445.6000000001</v>
      </c>
      <c r="CA17" s="8">
        <v>685716.2</v>
      </c>
      <c r="CB17" s="8">
        <v>4761449.9000000004</v>
      </c>
      <c r="CC17" s="8">
        <f t="shared" si="10"/>
        <v>6618611.7000000002</v>
      </c>
      <c r="CD17" s="8"/>
      <c r="CE17" s="8">
        <v>480216.3</v>
      </c>
      <c r="CF17" s="8">
        <v>691024.5</v>
      </c>
      <c r="CG17" s="8">
        <v>2342481.6</v>
      </c>
      <c r="CH17" s="8">
        <f t="shared" si="11"/>
        <v>3513722.4000000004</v>
      </c>
      <c r="CI17" s="28"/>
      <c r="CJ17" s="28"/>
      <c r="CK17" s="28"/>
      <c r="CL17" s="28"/>
    </row>
    <row r="18" spans="1:90" s="9" customFormat="1" ht="105" x14ac:dyDescent="0.4">
      <c r="A18" s="33" t="s">
        <v>16</v>
      </c>
      <c r="B18" s="7" t="s">
        <v>85</v>
      </c>
      <c r="C18" s="33" t="s">
        <v>71</v>
      </c>
      <c r="D18" s="33" t="s">
        <v>101</v>
      </c>
      <c r="E18" s="8">
        <f>J18+O18+T18+Y18</f>
        <v>6598112.6999999993</v>
      </c>
      <c r="F18" s="8">
        <f>'[1]Прил 2'!$O$33</f>
        <v>133307.6</v>
      </c>
      <c r="G18" s="8">
        <f>'[1]Прил 2'!$P$33</f>
        <v>296500</v>
      </c>
      <c r="H18" s="8">
        <f>'[1]Прил 2'!$Q$33</f>
        <v>1000</v>
      </c>
      <c r="I18" s="8">
        <f>'[1]Прил 2'!$R$33</f>
        <v>417885.6</v>
      </c>
      <c r="J18" s="8">
        <f>SUM(F18:I18)</f>
        <v>848693.2</v>
      </c>
      <c r="K18" s="8">
        <v>718014</v>
      </c>
      <c r="L18" s="8">
        <v>407200</v>
      </c>
      <c r="M18" s="8">
        <v>1000</v>
      </c>
      <c r="N18" s="8">
        <v>1154901.8</v>
      </c>
      <c r="O18" s="8">
        <f t="shared" si="13"/>
        <v>2281115.7999999998</v>
      </c>
      <c r="P18" s="8">
        <f>877054.7+957808.8</f>
        <v>1834863.5</v>
      </c>
      <c r="Q18" s="8">
        <v>640509.1</v>
      </c>
      <c r="R18" s="8">
        <v>1000</v>
      </c>
      <c r="S18" s="8">
        <v>0</v>
      </c>
      <c r="T18" s="8">
        <f>SUM(P18:S18)</f>
        <v>2476372.6</v>
      </c>
      <c r="U18" s="8">
        <v>349422</v>
      </c>
      <c r="V18" s="8">
        <v>640509.1</v>
      </c>
      <c r="W18" s="8">
        <v>2000</v>
      </c>
      <c r="X18" s="8">
        <v>0</v>
      </c>
      <c r="Y18" s="8">
        <f>SUM(U18:X18)</f>
        <v>991931.1</v>
      </c>
      <c r="Z18" s="8">
        <f t="shared" si="16"/>
        <v>0</v>
      </c>
      <c r="AA18" s="8">
        <f t="shared" si="0"/>
        <v>1801575.4</v>
      </c>
      <c r="AB18" s="8">
        <f t="shared" si="0"/>
        <v>900788</v>
      </c>
      <c r="AC18" s="8">
        <f t="shared" si="0"/>
        <v>6305514.2000000011</v>
      </c>
      <c r="AD18" s="8">
        <f t="shared" si="17"/>
        <v>9007877.6000000015</v>
      </c>
      <c r="AE18" s="8">
        <f t="shared" si="18"/>
        <v>15605990.300000001</v>
      </c>
      <c r="AF18" s="8"/>
      <c r="AG18" s="8">
        <v>779971.6</v>
      </c>
      <c r="AH18" s="8">
        <v>334273.59999999998</v>
      </c>
      <c r="AI18" s="8">
        <v>5000</v>
      </c>
      <c r="AJ18" s="8">
        <f t="shared" si="1"/>
        <v>1119245.2</v>
      </c>
      <c r="AK18" s="8"/>
      <c r="AL18" s="8">
        <v>500506.8</v>
      </c>
      <c r="AM18" s="8">
        <v>357360</v>
      </c>
      <c r="AN18" s="8">
        <v>120675</v>
      </c>
      <c r="AO18" s="8">
        <f t="shared" si="2"/>
        <v>978541.8</v>
      </c>
      <c r="AP18" s="8"/>
      <c r="AQ18" s="8">
        <v>370678.2</v>
      </c>
      <c r="AR18" s="8">
        <v>158862.1</v>
      </c>
      <c r="AS18" s="8">
        <v>487975.4</v>
      </c>
      <c r="AT18" s="8">
        <f t="shared" si="3"/>
        <v>1017515.7000000001</v>
      </c>
      <c r="AU18" s="8"/>
      <c r="AV18" s="8">
        <v>150418.79999999999</v>
      </c>
      <c r="AW18" s="8">
        <v>50292.3</v>
      </c>
      <c r="AX18" s="8">
        <v>881990.2</v>
      </c>
      <c r="AY18" s="8">
        <f t="shared" si="4"/>
        <v>1082701.2999999998</v>
      </c>
      <c r="AZ18" s="8"/>
      <c r="BA18" s="8"/>
      <c r="BB18" s="8"/>
      <c r="BC18" s="8">
        <v>1081208.8</v>
      </c>
      <c r="BD18" s="8">
        <f t="shared" si="5"/>
        <v>1081208.8</v>
      </c>
      <c r="BE18" s="8"/>
      <c r="BF18" s="8"/>
      <c r="BG18" s="8"/>
      <c r="BH18" s="8">
        <v>971418</v>
      </c>
      <c r="BI18" s="8">
        <f t="shared" si="6"/>
        <v>971418</v>
      </c>
      <c r="BJ18" s="8"/>
      <c r="BK18" s="8"/>
      <c r="BL18" s="8"/>
      <c r="BM18" s="8">
        <v>1060268.3999999999</v>
      </c>
      <c r="BN18" s="8">
        <f t="shared" si="7"/>
        <v>1060268.3999999999</v>
      </c>
      <c r="BO18" s="8"/>
      <c r="BP18" s="8"/>
      <c r="BQ18" s="8"/>
      <c r="BR18" s="25">
        <v>923760.2</v>
      </c>
      <c r="BS18" s="8">
        <f t="shared" si="8"/>
        <v>923760.2</v>
      </c>
      <c r="BT18" s="8"/>
      <c r="BU18" s="8"/>
      <c r="BV18" s="8"/>
      <c r="BW18" s="8">
        <v>533423.4</v>
      </c>
      <c r="BX18" s="8">
        <f t="shared" si="9"/>
        <v>533423.4</v>
      </c>
      <c r="BY18" s="8"/>
      <c r="BZ18" s="8"/>
      <c r="CA18" s="8"/>
      <c r="CB18" s="8">
        <v>239794.8</v>
      </c>
      <c r="CC18" s="8">
        <f t="shared" si="10"/>
        <v>239794.8</v>
      </c>
      <c r="CD18" s="8"/>
      <c r="CE18" s="8"/>
      <c r="CF18" s="8"/>
      <c r="CG18" s="8"/>
      <c r="CH18" s="8">
        <f t="shared" si="11"/>
        <v>0</v>
      </c>
      <c r="CI18" s="28"/>
      <c r="CJ18" s="28"/>
      <c r="CK18" s="28"/>
      <c r="CL18" s="28"/>
    </row>
    <row r="19" spans="1:90" s="9" customFormat="1" ht="105" x14ac:dyDescent="0.4">
      <c r="A19" s="33" t="s">
        <v>17</v>
      </c>
      <c r="B19" s="7" t="s">
        <v>86</v>
      </c>
      <c r="C19" s="33" t="s">
        <v>71</v>
      </c>
      <c r="D19" s="33"/>
      <c r="E19" s="8">
        <f t="shared" ref="E19:E21" si="19">J19+O19+T19+Y19</f>
        <v>427077.8</v>
      </c>
      <c r="F19" s="8"/>
      <c r="G19" s="8"/>
      <c r="H19" s="8"/>
      <c r="I19" s="8">
        <v>66616.7</v>
      </c>
      <c r="J19" s="8">
        <f t="shared" ref="J19:J20" si="20">SUM(F19:I19)</f>
        <v>66616.7</v>
      </c>
      <c r="K19" s="8"/>
      <c r="L19" s="8"/>
      <c r="M19" s="8"/>
      <c r="N19" s="8">
        <v>66616.7</v>
      </c>
      <c r="O19" s="8">
        <f>SUM(K19:N19)</f>
        <v>66616.7</v>
      </c>
      <c r="P19" s="8"/>
      <c r="Q19" s="8"/>
      <c r="R19" s="8"/>
      <c r="S19" s="8">
        <v>66616.600000000006</v>
      </c>
      <c r="T19" s="8">
        <f t="shared" ref="T19:T21" si="21">SUM(P19:S19)</f>
        <v>66616.600000000006</v>
      </c>
      <c r="U19" s="8"/>
      <c r="V19" s="8"/>
      <c r="W19" s="8"/>
      <c r="X19" s="8">
        <v>227227.8</v>
      </c>
      <c r="Y19" s="8">
        <f t="shared" si="15"/>
        <v>227227.8</v>
      </c>
      <c r="Z19" s="8">
        <f t="shared" si="16"/>
        <v>0</v>
      </c>
      <c r="AA19" s="8">
        <f t="shared" si="0"/>
        <v>324611.20000000001</v>
      </c>
      <c r="AB19" s="8">
        <f t="shared" si="0"/>
        <v>162305.59999999998</v>
      </c>
      <c r="AC19" s="8">
        <f t="shared" si="0"/>
        <v>1136139</v>
      </c>
      <c r="AD19" s="8">
        <f t="shared" si="17"/>
        <v>1623055.8</v>
      </c>
      <c r="AE19" s="8">
        <f t="shared" si="18"/>
        <v>2050133.6</v>
      </c>
      <c r="AF19" s="8"/>
      <c r="AG19" s="8"/>
      <c r="AH19" s="8">
        <v>97383.4</v>
      </c>
      <c r="AI19" s="8">
        <v>227227.8</v>
      </c>
      <c r="AJ19" s="8">
        <f t="shared" si="1"/>
        <v>324611.19999999995</v>
      </c>
      <c r="AK19" s="8"/>
      <c r="AL19" s="8">
        <v>178536.2</v>
      </c>
      <c r="AM19" s="8">
        <v>64922.2</v>
      </c>
      <c r="AN19" s="8">
        <v>568069.6</v>
      </c>
      <c r="AO19" s="8">
        <f t="shared" si="2"/>
        <v>811528</v>
      </c>
      <c r="AP19" s="8"/>
      <c r="AQ19" s="8">
        <v>146075</v>
      </c>
      <c r="AR19" s="8"/>
      <c r="AS19" s="8">
        <v>340841.6</v>
      </c>
      <c r="AT19" s="8">
        <f t="shared" si="3"/>
        <v>486916.6</v>
      </c>
      <c r="AU19" s="8"/>
      <c r="AV19" s="8"/>
      <c r="AW19" s="8"/>
      <c r="AX19" s="8"/>
      <c r="AY19" s="8">
        <f t="shared" si="4"/>
        <v>0</v>
      </c>
      <c r="AZ19" s="8"/>
      <c r="BA19" s="8"/>
      <c r="BB19" s="8"/>
      <c r="BC19" s="8"/>
      <c r="BD19" s="8">
        <f t="shared" si="5"/>
        <v>0</v>
      </c>
      <c r="BE19" s="8"/>
      <c r="BF19" s="8"/>
      <c r="BG19" s="8"/>
      <c r="BH19" s="8"/>
      <c r="BI19" s="8">
        <f t="shared" si="6"/>
        <v>0</v>
      </c>
      <c r="BJ19" s="8"/>
      <c r="BK19" s="8"/>
      <c r="BL19" s="8"/>
      <c r="BM19" s="8"/>
      <c r="BN19" s="8">
        <f t="shared" si="7"/>
        <v>0</v>
      </c>
      <c r="BO19" s="8"/>
      <c r="BP19" s="8"/>
      <c r="BQ19" s="8"/>
      <c r="BR19" s="25"/>
      <c r="BS19" s="8">
        <f t="shared" si="8"/>
        <v>0</v>
      </c>
      <c r="BT19" s="8"/>
      <c r="BU19" s="8"/>
      <c r="BV19" s="8"/>
      <c r="BW19" s="8"/>
      <c r="BX19" s="8">
        <f t="shared" si="9"/>
        <v>0</v>
      </c>
      <c r="BY19" s="8"/>
      <c r="BZ19" s="8"/>
      <c r="CA19" s="8"/>
      <c r="CB19" s="8"/>
      <c r="CC19" s="8">
        <f t="shared" si="10"/>
        <v>0</v>
      </c>
      <c r="CD19" s="8"/>
      <c r="CE19" s="8"/>
      <c r="CF19" s="8"/>
      <c r="CG19" s="8"/>
      <c r="CH19" s="8">
        <f t="shared" si="11"/>
        <v>0</v>
      </c>
      <c r="CI19" s="28"/>
      <c r="CJ19" s="28"/>
      <c r="CK19" s="28"/>
      <c r="CL19" s="28"/>
    </row>
    <row r="20" spans="1:90" s="9" customFormat="1" ht="84" x14ac:dyDescent="0.4">
      <c r="A20" s="33" t="s">
        <v>25</v>
      </c>
      <c r="B20" s="7" t="s">
        <v>75</v>
      </c>
      <c r="C20" s="33" t="s">
        <v>40</v>
      </c>
      <c r="D20" s="33" t="s">
        <v>78</v>
      </c>
      <c r="E20" s="8">
        <f t="shared" si="19"/>
        <v>157864.79999999999</v>
      </c>
      <c r="F20" s="8">
        <v>9435.2000000000007</v>
      </c>
      <c r="G20" s="8"/>
      <c r="H20" s="8"/>
      <c r="I20" s="8"/>
      <c r="J20" s="8">
        <f t="shared" si="20"/>
        <v>9435.2000000000007</v>
      </c>
      <c r="K20" s="8">
        <f>58689.3+96.6</f>
        <v>58785.9</v>
      </c>
      <c r="L20" s="8"/>
      <c r="M20" s="8"/>
      <c r="N20" s="8"/>
      <c r="O20" s="8">
        <f t="shared" si="13"/>
        <v>58785.9</v>
      </c>
      <c r="P20" s="8">
        <v>89643.7</v>
      </c>
      <c r="Q20" s="8"/>
      <c r="R20" s="8"/>
      <c r="S20" s="8"/>
      <c r="T20" s="8">
        <f t="shared" si="21"/>
        <v>89643.7</v>
      </c>
      <c r="U20" s="8"/>
      <c r="V20" s="8"/>
      <c r="W20" s="8"/>
      <c r="X20" s="8"/>
      <c r="Y20" s="8">
        <f t="shared" si="15"/>
        <v>0</v>
      </c>
      <c r="Z20" s="8"/>
      <c r="AA20" s="8"/>
      <c r="AB20" s="8"/>
      <c r="AC20" s="8"/>
      <c r="AD20" s="8"/>
      <c r="AE20" s="8">
        <f>AD20+J20++O20+T20+Y20</f>
        <v>157864.79999999999</v>
      </c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28"/>
      <c r="CJ20" s="28"/>
      <c r="CK20" s="28"/>
      <c r="CL20" s="28"/>
    </row>
    <row r="21" spans="1:90" s="9" customFormat="1" ht="105.75" customHeight="1" x14ac:dyDescent="0.4">
      <c r="A21" s="33" t="s">
        <v>99</v>
      </c>
      <c r="B21" s="43" t="s">
        <v>111</v>
      </c>
      <c r="C21" s="33" t="s">
        <v>40</v>
      </c>
      <c r="D21" s="33" t="s">
        <v>100</v>
      </c>
      <c r="E21" s="8">
        <f t="shared" si="19"/>
        <v>18046.599999999999</v>
      </c>
      <c r="F21" s="8">
        <v>16400</v>
      </c>
      <c r="G21" s="8"/>
      <c r="H21" s="8"/>
      <c r="I21" s="8"/>
      <c r="J21" s="8">
        <f>F21</f>
        <v>16400</v>
      </c>
      <c r="K21" s="8">
        <v>1646.6</v>
      </c>
      <c r="L21" s="8"/>
      <c r="M21" s="8"/>
      <c r="N21" s="8"/>
      <c r="O21" s="8">
        <f t="shared" si="13"/>
        <v>1646.6</v>
      </c>
      <c r="P21" s="8"/>
      <c r="Q21" s="8"/>
      <c r="R21" s="8"/>
      <c r="S21" s="8"/>
      <c r="T21" s="8">
        <f t="shared" si="21"/>
        <v>0</v>
      </c>
      <c r="U21" s="8"/>
      <c r="V21" s="8"/>
      <c r="W21" s="8"/>
      <c r="X21" s="8"/>
      <c r="Y21" s="8">
        <f t="shared" si="15"/>
        <v>0</v>
      </c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</row>
    <row r="22" spans="1:90" s="13" customFormat="1" ht="24" customHeight="1" x14ac:dyDescent="0.35">
      <c r="A22" s="10"/>
      <c r="B22" s="11" t="s">
        <v>27</v>
      </c>
      <c r="C22" s="10"/>
      <c r="D22" s="11"/>
      <c r="E22" s="12">
        <f>SUM(E15:E21)</f>
        <v>11563161.1</v>
      </c>
      <c r="F22" s="12">
        <f t="shared" ref="F22:BQ22" si="22">SUM(F15:F21)</f>
        <v>159142.80000000002</v>
      </c>
      <c r="G22" s="12">
        <f t="shared" si="22"/>
        <v>296500</v>
      </c>
      <c r="H22" s="12">
        <f t="shared" si="22"/>
        <v>1000</v>
      </c>
      <c r="I22" s="12">
        <f t="shared" si="22"/>
        <v>1331007.3999999999</v>
      </c>
      <c r="J22" s="12">
        <f t="shared" si="22"/>
        <v>1787650.1999999997</v>
      </c>
      <c r="K22" s="12">
        <f t="shared" si="22"/>
        <v>778446.5</v>
      </c>
      <c r="L22" s="12">
        <f t="shared" si="22"/>
        <v>407200</v>
      </c>
      <c r="M22" s="12">
        <f t="shared" si="22"/>
        <v>1000</v>
      </c>
      <c r="N22" s="12">
        <f t="shared" si="22"/>
        <v>2093840.8</v>
      </c>
      <c r="O22" s="12">
        <f t="shared" si="22"/>
        <v>3280487.3</v>
      </c>
      <c r="P22" s="12">
        <f>SUM(P15:P21)</f>
        <v>1967527.4</v>
      </c>
      <c r="Q22" s="12">
        <f t="shared" si="22"/>
        <v>640509.1</v>
      </c>
      <c r="R22" s="12">
        <f t="shared" si="22"/>
        <v>1000</v>
      </c>
      <c r="S22" s="12">
        <f>SUM(S15:S21)</f>
        <v>2192307.4</v>
      </c>
      <c r="T22" s="12">
        <f t="shared" si="22"/>
        <v>4801343.8999999994</v>
      </c>
      <c r="U22" s="12">
        <f t="shared" si="22"/>
        <v>365191.6</v>
      </c>
      <c r="V22" s="12">
        <f t="shared" si="22"/>
        <v>640509.1</v>
      </c>
      <c r="W22" s="12">
        <f t="shared" si="22"/>
        <v>2000</v>
      </c>
      <c r="X22" s="12">
        <f t="shared" si="22"/>
        <v>685979</v>
      </c>
      <c r="Y22" s="12">
        <f t="shared" si="22"/>
        <v>1693679.7</v>
      </c>
      <c r="Z22" s="12">
        <f t="shared" si="22"/>
        <v>0</v>
      </c>
      <c r="AA22" s="12">
        <f t="shared" si="22"/>
        <v>11936888.699999999</v>
      </c>
      <c r="AB22" s="12">
        <f t="shared" si="22"/>
        <v>5968444.5999999996</v>
      </c>
      <c r="AC22" s="12">
        <f t="shared" si="22"/>
        <v>41779110.5</v>
      </c>
      <c r="AD22" s="12">
        <f t="shared" si="22"/>
        <v>59684443.799999997</v>
      </c>
      <c r="AE22" s="12">
        <f t="shared" si="22"/>
        <v>71229558.299999982</v>
      </c>
      <c r="AF22" s="12">
        <f t="shared" si="22"/>
        <v>0</v>
      </c>
      <c r="AG22" s="12">
        <f t="shared" si="22"/>
        <v>815071.6</v>
      </c>
      <c r="AH22" s="12">
        <f t="shared" si="22"/>
        <v>435557</v>
      </c>
      <c r="AI22" s="12">
        <f t="shared" si="22"/>
        <v>310227.8</v>
      </c>
      <c r="AJ22" s="12">
        <f t="shared" si="22"/>
        <v>1560856.4</v>
      </c>
      <c r="AK22" s="12">
        <f t="shared" si="22"/>
        <v>0</v>
      </c>
      <c r="AL22" s="12">
        <f t="shared" si="22"/>
        <v>804490</v>
      </c>
      <c r="AM22" s="12">
        <f t="shared" si="22"/>
        <v>490643.7</v>
      </c>
      <c r="AN22" s="12">
        <f t="shared" si="22"/>
        <v>1578137.5</v>
      </c>
      <c r="AO22" s="12">
        <f t="shared" si="22"/>
        <v>2873271.2</v>
      </c>
      <c r="AP22" s="12">
        <f t="shared" si="22"/>
        <v>0</v>
      </c>
      <c r="AQ22" s="12">
        <f t="shared" si="22"/>
        <v>1102739.3999999999</v>
      </c>
      <c r="AR22" s="12">
        <f t="shared" si="22"/>
        <v>567283.5</v>
      </c>
      <c r="AS22" s="12">
        <f t="shared" si="22"/>
        <v>3396844.1</v>
      </c>
      <c r="AT22" s="12">
        <f t="shared" si="22"/>
        <v>5066867</v>
      </c>
      <c r="AU22" s="12">
        <f t="shared" si="22"/>
        <v>0</v>
      </c>
      <c r="AV22" s="12">
        <f t="shared" si="22"/>
        <v>1359418</v>
      </c>
      <c r="AW22" s="12">
        <f t="shared" si="22"/>
        <v>527937.4</v>
      </c>
      <c r="AX22" s="12">
        <f t="shared" si="22"/>
        <v>4719717.0999999996</v>
      </c>
      <c r="AY22" s="12">
        <f t="shared" si="22"/>
        <v>6607072.4999999991</v>
      </c>
      <c r="AZ22" s="12">
        <f t="shared" si="22"/>
        <v>0</v>
      </c>
      <c r="BA22" s="12">
        <f t="shared" si="22"/>
        <v>1393535.3</v>
      </c>
      <c r="BB22" s="12">
        <f t="shared" si="22"/>
        <v>498149.1</v>
      </c>
      <c r="BC22" s="12">
        <f t="shared" si="22"/>
        <v>4877407.0999999996</v>
      </c>
      <c r="BD22" s="12">
        <f t="shared" si="22"/>
        <v>6769091.4999999991</v>
      </c>
      <c r="BE22" s="12">
        <f t="shared" si="22"/>
        <v>0</v>
      </c>
      <c r="BF22" s="12">
        <f t="shared" si="22"/>
        <v>1007532.3</v>
      </c>
      <c r="BG22" s="12">
        <f t="shared" si="22"/>
        <v>506371</v>
      </c>
      <c r="BH22" s="12">
        <f t="shared" si="22"/>
        <v>4012054.1</v>
      </c>
      <c r="BI22" s="12">
        <f t="shared" si="22"/>
        <v>5525957.4000000004</v>
      </c>
      <c r="BJ22" s="12">
        <f t="shared" si="22"/>
        <v>0</v>
      </c>
      <c r="BK22" s="12">
        <f t="shared" si="22"/>
        <v>1062647.3</v>
      </c>
      <c r="BL22" s="12">
        <f t="shared" si="22"/>
        <v>510272.7</v>
      </c>
      <c r="BM22" s="12">
        <f t="shared" si="22"/>
        <v>4302448.9000000004</v>
      </c>
      <c r="BN22" s="12">
        <f t="shared" si="22"/>
        <v>5875368.9000000004</v>
      </c>
      <c r="BO22" s="12">
        <f t="shared" si="22"/>
        <v>0</v>
      </c>
      <c r="BP22" s="12">
        <f t="shared" si="22"/>
        <v>1155970</v>
      </c>
      <c r="BQ22" s="12">
        <f t="shared" si="22"/>
        <v>521752.9</v>
      </c>
      <c r="BR22" s="26">
        <f t="shared" ref="BR22:CH22" si="23">SUM(BR15:BR21)</f>
        <v>5185482.5</v>
      </c>
      <c r="BS22" s="12">
        <f t="shared" si="23"/>
        <v>6863205.3999999994</v>
      </c>
      <c r="BT22" s="12">
        <f t="shared" si="23"/>
        <v>0</v>
      </c>
      <c r="BU22" s="12">
        <f t="shared" si="23"/>
        <v>1583822.9</v>
      </c>
      <c r="BV22" s="12">
        <f t="shared" si="23"/>
        <v>533736.6</v>
      </c>
      <c r="BW22" s="12">
        <f t="shared" si="23"/>
        <v>6053065.1000000006</v>
      </c>
      <c r="BX22" s="12">
        <f t="shared" si="23"/>
        <v>8170624.6000000006</v>
      </c>
      <c r="BY22" s="12">
        <f t="shared" si="23"/>
        <v>0</v>
      </c>
      <c r="BZ22" s="12">
        <f t="shared" si="23"/>
        <v>1171445.6000000001</v>
      </c>
      <c r="CA22" s="12">
        <f t="shared" si="23"/>
        <v>685716.2</v>
      </c>
      <c r="CB22" s="12">
        <f t="shared" si="23"/>
        <v>5001244.7</v>
      </c>
      <c r="CC22" s="12">
        <f t="shared" si="23"/>
        <v>6858406.5</v>
      </c>
      <c r="CD22" s="12">
        <f t="shared" si="23"/>
        <v>0</v>
      </c>
      <c r="CE22" s="12">
        <f t="shared" si="23"/>
        <v>480216.3</v>
      </c>
      <c r="CF22" s="12">
        <f t="shared" si="23"/>
        <v>691024.5</v>
      </c>
      <c r="CG22" s="12">
        <f t="shared" si="23"/>
        <v>2342481.6</v>
      </c>
      <c r="CH22" s="12">
        <f t="shared" si="23"/>
        <v>3513722.4000000004</v>
      </c>
      <c r="CI22" s="29"/>
      <c r="CJ22" s="29"/>
      <c r="CK22" s="29"/>
      <c r="CL22" s="29"/>
    </row>
    <row r="23" spans="1:90" ht="21" customHeight="1" x14ac:dyDescent="0.4">
      <c r="A23" s="33"/>
      <c r="B23" s="45" t="s">
        <v>33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>
        <f t="shared" si="18"/>
        <v>0</v>
      </c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4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28"/>
      <c r="CJ23" s="28"/>
      <c r="CK23" s="28"/>
      <c r="CL23" s="28"/>
    </row>
    <row r="24" spans="1:90" ht="102.75" customHeight="1" x14ac:dyDescent="0.4">
      <c r="A24" s="17" t="s">
        <v>19</v>
      </c>
      <c r="B24" s="35" t="s">
        <v>80</v>
      </c>
      <c r="C24" s="33" t="s">
        <v>72</v>
      </c>
      <c r="D24" s="33"/>
      <c r="E24" s="8">
        <f>J24+O24+T24+Y24</f>
        <v>3557142.9000000004</v>
      </c>
      <c r="F24" s="8"/>
      <c r="G24" s="8">
        <v>237142.9</v>
      </c>
      <c r="H24" s="8">
        <v>118571.4</v>
      </c>
      <c r="I24" s="8">
        <v>830000</v>
      </c>
      <c r="J24" s="8">
        <f t="shared" ref="J24:J25" si="24">SUM(F24:I24)</f>
        <v>1185714.3</v>
      </c>
      <c r="K24" s="33"/>
      <c r="L24" s="8">
        <v>237142.9</v>
      </c>
      <c r="M24" s="8">
        <v>118571.4</v>
      </c>
      <c r="N24" s="8">
        <v>830000</v>
      </c>
      <c r="O24" s="8">
        <f t="shared" ref="O24:O38" si="25">SUM(K24:N24)</f>
        <v>1185714.3</v>
      </c>
      <c r="P24" s="8"/>
      <c r="Q24" s="8">
        <v>237142.9</v>
      </c>
      <c r="R24" s="8">
        <v>118571.4</v>
      </c>
      <c r="S24" s="8">
        <v>830000</v>
      </c>
      <c r="T24" s="8">
        <f t="shared" ref="T24" si="26">SUM(P24:S24)</f>
        <v>1185714.3</v>
      </c>
      <c r="U24" s="8"/>
      <c r="V24" s="8"/>
      <c r="W24" s="8"/>
      <c r="X24" s="8"/>
      <c r="Y24" s="8">
        <f t="shared" ref="Y24" si="27">SUM(U24:X24)</f>
        <v>0</v>
      </c>
      <c r="Z24" s="8">
        <f t="shared" ref="Z24:AC24" si="28">AF24+AK24+AP24+AU24+AZ24+BE24+BJ24+BO24+BT24+BY24+CD24</f>
        <v>0</v>
      </c>
      <c r="AA24" s="8">
        <f t="shared" si="28"/>
        <v>0</v>
      </c>
      <c r="AB24" s="8">
        <f t="shared" si="28"/>
        <v>0</v>
      </c>
      <c r="AC24" s="8">
        <f t="shared" si="28"/>
        <v>0</v>
      </c>
      <c r="AD24" s="8">
        <f t="shared" ref="AD24" si="29">SUM(Z24:AC24)</f>
        <v>0</v>
      </c>
      <c r="AE24" s="8">
        <f t="shared" si="18"/>
        <v>3557142.9000000004</v>
      </c>
      <c r="AF24" s="8"/>
      <c r="AG24" s="8"/>
      <c r="AH24" s="8"/>
      <c r="AI24" s="8"/>
      <c r="AJ24" s="8">
        <f t="shared" ref="AJ24" si="30">SUM(AF24:AI24)</f>
        <v>0</v>
      </c>
      <c r="AK24" s="8"/>
      <c r="AL24" s="8"/>
      <c r="AM24" s="8"/>
      <c r="AN24" s="8"/>
      <c r="AO24" s="8">
        <f t="shared" ref="AO24:AO25" si="31">SUM(AK24:AN24)</f>
        <v>0</v>
      </c>
      <c r="AP24" s="8"/>
      <c r="AQ24" s="8"/>
      <c r="AR24" s="8"/>
      <c r="AS24" s="8"/>
      <c r="AT24" s="8">
        <f t="shared" ref="AT24" si="32">SUM(AP24:AS24)</f>
        <v>0</v>
      </c>
      <c r="AU24" s="8"/>
      <c r="AV24" s="8"/>
      <c r="AW24" s="8"/>
      <c r="AX24" s="8"/>
      <c r="AY24" s="8">
        <f t="shared" ref="AY24" si="33">SUM(AU24:AX24)</f>
        <v>0</v>
      </c>
      <c r="AZ24" s="8"/>
      <c r="BA24" s="8"/>
      <c r="BB24" s="8"/>
      <c r="BC24" s="8"/>
      <c r="BD24" s="8">
        <f t="shared" ref="BD24" si="34">SUM(AZ24:BC24)</f>
        <v>0</v>
      </c>
      <c r="BE24" s="8"/>
      <c r="BF24" s="8"/>
      <c r="BG24" s="8"/>
      <c r="BH24" s="8"/>
      <c r="BI24" s="8">
        <f t="shared" ref="BI24" si="35">SUM(BE24:BH24)</f>
        <v>0</v>
      </c>
      <c r="BJ24" s="8"/>
      <c r="BK24" s="8"/>
      <c r="BL24" s="8"/>
      <c r="BM24" s="8"/>
      <c r="BN24" s="8">
        <f t="shared" ref="BN24" si="36">SUM(BJ24:BM24)</f>
        <v>0</v>
      </c>
      <c r="BO24" s="8"/>
      <c r="BP24" s="8"/>
      <c r="BQ24" s="8"/>
      <c r="BR24" s="25"/>
      <c r="BS24" s="8">
        <f t="shared" ref="BS24" si="37">SUM(BO24:BR24)</f>
        <v>0</v>
      </c>
      <c r="BT24" s="8"/>
      <c r="BU24" s="8"/>
      <c r="BV24" s="8"/>
      <c r="BW24" s="8"/>
      <c r="BX24" s="8">
        <f t="shared" ref="BX24" si="38">SUM(BT24:BW24)</f>
        <v>0</v>
      </c>
      <c r="BY24" s="8"/>
      <c r="BZ24" s="8"/>
      <c r="CA24" s="8"/>
      <c r="CB24" s="8"/>
      <c r="CC24" s="8">
        <f t="shared" ref="CC24" si="39">SUM(BY24:CB24)</f>
        <v>0</v>
      </c>
      <c r="CD24" s="8"/>
      <c r="CE24" s="8"/>
      <c r="CF24" s="8"/>
      <c r="CG24" s="8"/>
      <c r="CH24" s="8">
        <f t="shared" ref="CH24:CH25" si="40">SUM(CD24:CG24)</f>
        <v>0</v>
      </c>
      <c r="CI24" s="28"/>
      <c r="CJ24" s="28"/>
      <c r="CK24" s="28"/>
      <c r="CL24" s="28"/>
    </row>
    <row r="25" spans="1:90" s="14" customFormat="1" ht="20.399999999999999" x14ac:dyDescent="0.35">
      <c r="A25" s="10"/>
      <c r="B25" s="11" t="s">
        <v>18</v>
      </c>
      <c r="C25" s="10"/>
      <c r="D25" s="10"/>
      <c r="E25" s="12">
        <f>E24</f>
        <v>3557142.9000000004</v>
      </c>
      <c r="F25" s="12"/>
      <c r="G25" s="12">
        <f t="shared" ref="G25:I25" si="41">G24</f>
        <v>237142.9</v>
      </c>
      <c r="H25" s="12">
        <f t="shared" si="41"/>
        <v>118571.4</v>
      </c>
      <c r="I25" s="12">
        <f t="shared" si="41"/>
        <v>830000</v>
      </c>
      <c r="J25" s="12">
        <f t="shared" si="24"/>
        <v>1185714.3</v>
      </c>
      <c r="K25" s="12"/>
      <c r="L25" s="12">
        <f t="shared" ref="L25:X25" si="42">L24</f>
        <v>237142.9</v>
      </c>
      <c r="M25" s="12">
        <f t="shared" si="42"/>
        <v>118571.4</v>
      </c>
      <c r="N25" s="12">
        <f t="shared" si="42"/>
        <v>830000</v>
      </c>
      <c r="O25" s="12">
        <f t="shared" si="25"/>
        <v>1185714.3</v>
      </c>
      <c r="P25" s="12"/>
      <c r="Q25" s="12">
        <f t="shared" si="42"/>
        <v>237142.9</v>
      </c>
      <c r="R25" s="12">
        <f t="shared" si="42"/>
        <v>118571.4</v>
      </c>
      <c r="S25" s="12">
        <f t="shared" si="42"/>
        <v>830000</v>
      </c>
      <c r="T25" s="12">
        <f t="shared" ref="T25:T41" si="43">SUM(P25:S25)</f>
        <v>1185714.3</v>
      </c>
      <c r="U25" s="12"/>
      <c r="V25" s="12">
        <f t="shared" si="42"/>
        <v>0</v>
      </c>
      <c r="W25" s="12">
        <f t="shared" si="42"/>
        <v>0</v>
      </c>
      <c r="X25" s="12">
        <f t="shared" si="42"/>
        <v>0</v>
      </c>
      <c r="Y25" s="12">
        <f t="shared" si="15"/>
        <v>0</v>
      </c>
      <c r="Z25" s="12"/>
      <c r="AA25" s="12">
        <f t="shared" ref="AA25:AC25" si="44">AA24</f>
        <v>0</v>
      </c>
      <c r="AB25" s="12">
        <f t="shared" si="44"/>
        <v>0</v>
      </c>
      <c r="AC25" s="12">
        <f t="shared" si="44"/>
        <v>0</v>
      </c>
      <c r="AD25" s="12">
        <f>SUM(Z25:AC25)</f>
        <v>0</v>
      </c>
      <c r="AE25" s="12">
        <f t="shared" si="18"/>
        <v>3557142.9000000004</v>
      </c>
      <c r="AF25" s="12"/>
      <c r="AG25" s="12">
        <f t="shared" ref="AG25:AI25" si="45">AG24</f>
        <v>0</v>
      </c>
      <c r="AH25" s="12">
        <f t="shared" si="45"/>
        <v>0</v>
      </c>
      <c r="AI25" s="12">
        <f t="shared" si="45"/>
        <v>0</v>
      </c>
      <c r="AJ25" s="12">
        <f>SUM(AF25:AI25)</f>
        <v>0</v>
      </c>
      <c r="AK25" s="12"/>
      <c r="AL25" s="12">
        <f t="shared" ref="AL25:AN25" si="46">AL24</f>
        <v>0</v>
      </c>
      <c r="AM25" s="12">
        <f t="shared" si="46"/>
        <v>0</v>
      </c>
      <c r="AN25" s="12">
        <f t="shared" si="46"/>
        <v>0</v>
      </c>
      <c r="AO25" s="12">
        <f t="shared" si="31"/>
        <v>0</v>
      </c>
      <c r="AP25" s="12"/>
      <c r="AQ25" s="12">
        <f t="shared" ref="AQ25:CG25" si="47">AQ24</f>
        <v>0</v>
      </c>
      <c r="AR25" s="12">
        <f t="shared" si="47"/>
        <v>0</v>
      </c>
      <c r="AS25" s="12">
        <f t="shared" si="47"/>
        <v>0</v>
      </c>
      <c r="AT25" s="12">
        <f t="shared" si="47"/>
        <v>0</v>
      </c>
      <c r="AU25" s="12">
        <f t="shared" si="47"/>
        <v>0</v>
      </c>
      <c r="AV25" s="12">
        <f t="shared" si="47"/>
        <v>0</v>
      </c>
      <c r="AW25" s="12">
        <f t="shared" si="47"/>
        <v>0</v>
      </c>
      <c r="AX25" s="12">
        <f t="shared" si="47"/>
        <v>0</v>
      </c>
      <c r="AY25" s="12">
        <f t="shared" si="47"/>
        <v>0</v>
      </c>
      <c r="AZ25" s="12">
        <f t="shared" si="47"/>
        <v>0</v>
      </c>
      <c r="BA25" s="12">
        <f t="shared" si="47"/>
        <v>0</v>
      </c>
      <c r="BB25" s="12">
        <f t="shared" si="47"/>
        <v>0</v>
      </c>
      <c r="BC25" s="12">
        <f t="shared" si="47"/>
        <v>0</v>
      </c>
      <c r="BD25" s="12">
        <f t="shared" si="47"/>
        <v>0</v>
      </c>
      <c r="BE25" s="12">
        <f t="shared" si="47"/>
        <v>0</v>
      </c>
      <c r="BF25" s="12">
        <f t="shared" si="47"/>
        <v>0</v>
      </c>
      <c r="BG25" s="12">
        <f t="shared" si="47"/>
        <v>0</v>
      </c>
      <c r="BH25" s="12">
        <f t="shared" si="47"/>
        <v>0</v>
      </c>
      <c r="BI25" s="12">
        <f t="shared" si="47"/>
        <v>0</v>
      </c>
      <c r="BJ25" s="12">
        <f t="shared" si="47"/>
        <v>0</v>
      </c>
      <c r="BK25" s="12">
        <f t="shared" si="47"/>
        <v>0</v>
      </c>
      <c r="BL25" s="12">
        <f t="shared" si="47"/>
        <v>0</v>
      </c>
      <c r="BM25" s="12">
        <f t="shared" si="47"/>
        <v>0</v>
      </c>
      <c r="BN25" s="12">
        <f t="shared" si="47"/>
        <v>0</v>
      </c>
      <c r="BO25" s="12">
        <f t="shared" si="47"/>
        <v>0</v>
      </c>
      <c r="BP25" s="12">
        <f t="shared" si="47"/>
        <v>0</v>
      </c>
      <c r="BQ25" s="12">
        <f t="shared" si="47"/>
        <v>0</v>
      </c>
      <c r="BR25" s="26">
        <f t="shared" si="47"/>
        <v>0</v>
      </c>
      <c r="BS25" s="12">
        <f t="shared" si="47"/>
        <v>0</v>
      </c>
      <c r="BT25" s="12">
        <f t="shared" si="47"/>
        <v>0</v>
      </c>
      <c r="BU25" s="12">
        <f t="shared" si="47"/>
        <v>0</v>
      </c>
      <c r="BV25" s="12">
        <f t="shared" si="47"/>
        <v>0</v>
      </c>
      <c r="BW25" s="12">
        <f t="shared" si="47"/>
        <v>0</v>
      </c>
      <c r="BX25" s="12">
        <f t="shared" si="47"/>
        <v>0</v>
      </c>
      <c r="BY25" s="12">
        <f t="shared" si="47"/>
        <v>0</v>
      </c>
      <c r="BZ25" s="12">
        <f t="shared" si="47"/>
        <v>0</v>
      </c>
      <c r="CA25" s="12">
        <f t="shared" si="47"/>
        <v>0</v>
      </c>
      <c r="CB25" s="12">
        <f t="shared" si="47"/>
        <v>0</v>
      </c>
      <c r="CC25" s="12">
        <f t="shared" si="47"/>
        <v>0</v>
      </c>
      <c r="CD25" s="12">
        <f t="shared" si="47"/>
        <v>0</v>
      </c>
      <c r="CE25" s="12">
        <f t="shared" si="47"/>
        <v>0</v>
      </c>
      <c r="CF25" s="12">
        <f t="shared" si="47"/>
        <v>0</v>
      </c>
      <c r="CG25" s="12">
        <f t="shared" si="47"/>
        <v>0</v>
      </c>
      <c r="CH25" s="12">
        <f t="shared" si="40"/>
        <v>0</v>
      </c>
      <c r="CI25" s="29"/>
      <c r="CJ25" s="29"/>
      <c r="CK25" s="29"/>
      <c r="CL25" s="29"/>
    </row>
    <row r="26" spans="1:90" ht="21.75" customHeight="1" x14ac:dyDescent="0.4">
      <c r="A26" s="33"/>
      <c r="B26" s="45" t="s">
        <v>91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>
        <f t="shared" si="18"/>
        <v>0</v>
      </c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4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28"/>
      <c r="CJ26" s="28"/>
      <c r="CK26" s="28"/>
      <c r="CL26" s="28"/>
    </row>
    <row r="27" spans="1:90" s="9" customFormat="1" ht="118.5" customHeight="1" x14ac:dyDescent="0.4">
      <c r="A27" s="33" t="s">
        <v>0</v>
      </c>
      <c r="B27" s="7" t="s">
        <v>96</v>
      </c>
      <c r="C27" s="33" t="s">
        <v>70</v>
      </c>
      <c r="D27" s="33" t="s">
        <v>102</v>
      </c>
      <c r="E27" s="8">
        <f>J27+O27+T27+Y27</f>
        <v>637965.30000000005</v>
      </c>
      <c r="F27" s="8">
        <f>'[4]Прил 2'!$H$77</f>
        <v>316966.09999999998</v>
      </c>
      <c r="G27" s="8">
        <f>'[4]Прил 2'!$I$77</f>
        <v>40740.1</v>
      </c>
      <c r="H27" s="8">
        <f>'[4]Прил 2'!$J$77</f>
        <v>1000</v>
      </c>
      <c r="I27" s="8">
        <v>0</v>
      </c>
      <c r="J27" s="8">
        <f>SUM(F27:I27)</f>
        <v>358706.19999999995</v>
      </c>
      <c r="K27" s="8">
        <v>39460.300000000003</v>
      </c>
      <c r="L27" s="8">
        <v>40740.1</v>
      </c>
      <c r="M27" s="8">
        <v>1000</v>
      </c>
      <c r="N27" s="8">
        <f>'[4]Прил 2'!$R$77</f>
        <v>0</v>
      </c>
      <c r="O27" s="8">
        <f t="shared" ref="O27:O28" si="48">SUM(K27:N27)</f>
        <v>81200.399999999994</v>
      </c>
      <c r="P27" s="8">
        <v>121597.4</v>
      </c>
      <c r="Q27" s="8">
        <v>0</v>
      </c>
      <c r="R27" s="8">
        <v>1000</v>
      </c>
      <c r="S27" s="8">
        <v>0</v>
      </c>
      <c r="T27" s="8">
        <f t="shared" si="43"/>
        <v>122597.4</v>
      </c>
      <c r="U27" s="8">
        <v>22461.3</v>
      </c>
      <c r="V27" s="8">
        <v>52000</v>
      </c>
      <c r="W27" s="8">
        <v>1000</v>
      </c>
      <c r="X27" s="8">
        <v>0</v>
      </c>
      <c r="Y27" s="8">
        <f t="shared" si="15"/>
        <v>75461.3</v>
      </c>
      <c r="Z27" s="8">
        <f>AF27+AK27+AP27+AU27+AZ27+BE27+BJ27+BO27+BT27+BY27+CD27</f>
        <v>0</v>
      </c>
      <c r="AA27" s="8">
        <f t="shared" ref="AA27:AC28" si="49">AG27+AL27+AQ27+AV27+BA27+BF27+BK27+BP27+BU27+BZ27+CE27</f>
        <v>2342212.46</v>
      </c>
      <c r="AB27" s="8">
        <f t="shared" si="49"/>
        <v>260245.86</v>
      </c>
      <c r="AC27" s="8">
        <f t="shared" si="49"/>
        <v>0</v>
      </c>
      <c r="AD27" s="8">
        <f t="shared" ref="AD27:AD28" si="50">SUM(Z27:AC27)</f>
        <v>2602458.3199999998</v>
      </c>
      <c r="AE27" s="8">
        <f t="shared" si="18"/>
        <v>3240423.6199999992</v>
      </c>
      <c r="AF27" s="8"/>
      <c r="AG27" s="15">
        <v>202151.6</v>
      </c>
      <c r="AH27" s="15">
        <v>22461.3</v>
      </c>
      <c r="AI27" s="8"/>
      <c r="AJ27" s="8">
        <f t="shared" ref="AJ27:AJ28" si="51">SUM(AF27:AI27)</f>
        <v>224612.9</v>
      </c>
      <c r="AK27" s="8"/>
      <c r="AL27" s="15">
        <v>210237.7</v>
      </c>
      <c r="AM27" s="15">
        <v>23359.7</v>
      </c>
      <c r="AN27" s="8"/>
      <c r="AO27" s="8">
        <f t="shared" ref="AO27:AO28" si="52">SUM(AK27:AN27)</f>
        <v>233597.40000000002</v>
      </c>
      <c r="AP27" s="8"/>
      <c r="AQ27" s="15">
        <v>163985.29999999999</v>
      </c>
      <c r="AR27" s="15">
        <v>18220.599999999999</v>
      </c>
      <c r="AS27" s="8"/>
      <c r="AT27" s="8">
        <f t="shared" ref="AT27:AT28" si="53">SUM(AP27:AS27)</f>
        <v>182205.9</v>
      </c>
      <c r="AU27" s="8"/>
      <c r="AV27" s="15">
        <v>170544.7</v>
      </c>
      <c r="AW27" s="15">
        <v>18949.400000000001</v>
      </c>
      <c r="AX27" s="8"/>
      <c r="AY27" s="8">
        <f t="shared" ref="AY27:AY28" si="54">SUM(AU27:AX27)</f>
        <v>189494.1</v>
      </c>
      <c r="AZ27" s="8"/>
      <c r="BA27" s="15">
        <v>177366.5</v>
      </c>
      <c r="BB27" s="15">
        <v>19707.400000000001</v>
      </c>
      <c r="BC27" s="8"/>
      <c r="BD27" s="8">
        <f t="shared" ref="BD27:BD28" si="55">SUM(AZ27:BC27)</f>
        <v>197073.9</v>
      </c>
      <c r="BE27" s="8"/>
      <c r="BF27" s="15">
        <v>184461.19999999998</v>
      </c>
      <c r="BG27" s="15">
        <v>20495.7</v>
      </c>
      <c r="BH27" s="8"/>
      <c r="BI27" s="8">
        <f t="shared" ref="BI27:BI28" si="56">SUM(BE27:BH27)</f>
        <v>204956.9</v>
      </c>
      <c r="BJ27" s="8"/>
      <c r="BK27" s="15">
        <v>191839.6</v>
      </c>
      <c r="BL27" s="15">
        <v>21315.5</v>
      </c>
      <c r="BM27" s="8"/>
      <c r="BN27" s="8">
        <f t="shared" ref="BN27:BN28" si="57">SUM(BJ27:BM27)</f>
        <v>213155.1</v>
      </c>
      <c r="BO27" s="8"/>
      <c r="BP27" s="15">
        <v>199513.3</v>
      </c>
      <c r="BQ27" s="15">
        <v>22168.1</v>
      </c>
      <c r="BR27" s="25"/>
      <c r="BS27" s="8">
        <f t="shared" ref="BS27:BS28" si="58">SUM(BO27:BR27)</f>
        <v>221681.4</v>
      </c>
      <c r="BT27" s="8"/>
      <c r="BU27" s="15">
        <v>207493.7</v>
      </c>
      <c r="BV27" s="15">
        <v>23054.9</v>
      </c>
      <c r="BW27" s="8"/>
      <c r="BX27" s="8">
        <f t="shared" ref="BX27:BX28" si="59">SUM(BT27:BW27)</f>
        <v>230548.6</v>
      </c>
      <c r="BY27" s="8"/>
      <c r="BZ27" s="15">
        <v>312993.5</v>
      </c>
      <c r="CA27" s="15">
        <v>34777.1</v>
      </c>
      <c r="CB27" s="8"/>
      <c r="CC27" s="8">
        <f t="shared" ref="CC27:CC28" si="60">SUM(BY27:CB27)</f>
        <v>347770.6</v>
      </c>
      <c r="CD27" s="8"/>
      <c r="CE27" s="15">
        <v>321625.36</v>
      </c>
      <c r="CF27" s="15">
        <v>35736.160000000003</v>
      </c>
      <c r="CG27" s="8"/>
      <c r="CH27" s="8">
        <f t="shared" ref="CH27:CH28" si="61">SUM(CD27:CG27)</f>
        <v>357361.52</v>
      </c>
      <c r="CI27" s="28"/>
      <c r="CJ27" s="28"/>
      <c r="CK27" s="28"/>
      <c r="CL27" s="28"/>
    </row>
    <row r="28" spans="1:90" s="9" customFormat="1" ht="85.5" customHeight="1" x14ac:dyDescent="0.4">
      <c r="A28" s="33" t="s">
        <v>20</v>
      </c>
      <c r="B28" s="7" t="s">
        <v>81</v>
      </c>
      <c r="C28" s="33" t="s">
        <v>70</v>
      </c>
      <c r="D28" s="33" t="s">
        <v>103</v>
      </c>
      <c r="E28" s="8">
        <f>J28+O28+T28+Y28</f>
        <v>3842103.8</v>
      </c>
      <c r="F28" s="8">
        <f>'[4]Прил 2'!$H$95</f>
        <v>121435.7</v>
      </c>
      <c r="G28" s="8">
        <f>'[4]Прил 2'!$I$95</f>
        <v>82117</v>
      </c>
      <c r="H28" s="8">
        <f>'[4]Прил 2'!$J$95</f>
        <v>1000</v>
      </c>
      <c r="I28" s="8">
        <f>'[4]Прил 2'!$K$95</f>
        <v>287409.5</v>
      </c>
      <c r="J28" s="8">
        <f t="shared" ref="J28" si="62">SUM(F28:I28)</f>
        <v>491962.2</v>
      </c>
      <c r="K28" s="8">
        <v>789079.1</v>
      </c>
      <c r="L28" s="8">
        <v>82117</v>
      </c>
      <c r="M28" s="8">
        <v>1000</v>
      </c>
      <c r="N28" s="8">
        <v>287409.5</v>
      </c>
      <c r="O28" s="8">
        <f t="shared" si="48"/>
        <v>1159605.6000000001</v>
      </c>
      <c r="P28" s="8">
        <v>41058.5</v>
      </c>
      <c r="Q28" s="8">
        <v>0</v>
      </c>
      <c r="R28" s="8">
        <v>1000</v>
      </c>
      <c r="S28" s="8">
        <v>287409.5</v>
      </c>
      <c r="T28" s="8">
        <f t="shared" si="43"/>
        <v>329468</v>
      </c>
      <c r="U28" s="8">
        <v>588257.69999999995</v>
      </c>
      <c r="V28" s="8">
        <v>185142.9</v>
      </c>
      <c r="W28" s="8">
        <v>1000</v>
      </c>
      <c r="X28" s="8">
        <v>1086667.3999999999</v>
      </c>
      <c r="Y28" s="8">
        <f t="shared" si="15"/>
        <v>1861068</v>
      </c>
      <c r="Z28" s="8">
        <f>AF28+AK28+AP28+AU28+AZ28+BE28+BJ28+BO28+BT28+BY28+CD28</f>
        <v>0</v>
      </c>
      <c r="AA28" s="8">
        <f t="shared" si="49"/>
        <v>6478978.5</v>
      </c>
      <c r="AB28" s="8">
        <f t="shared" si="49"/>
        <v>6403625.8999999994</v>
      </c>
      <c r="AC28" s="8">
        <f t="shared" si="49"/>
        <v>11115516.190000001</v>
      </c>
      <c r="AD28" s="8">
        <f t="shared" si="50"/>
        <v>23998120.59</v>
      </c>
      <c r="AE28" s="8">
        <f t="shared" si="18"/>
        <v>27840224.390000001</v>
      </c>
      <c r="AF28" s="8"/>
      <c r="AG28" s="15">
        <v>573814.1</v>
      </c>
      <c r="AH28" s="15">
        <v>588257.69999999995</v>
      </c>
      <c r="AI28" s="16">
        <v>1086667.3999999999</v>
      </c>
      <c r="AJ28" s="8">
        <f t="shared" si="51"/>
        <v>2248739.1999999997</v>
      </c>
      <c r="AK28" s="8"/>
      <c r="AL28" s="15">
        <v>573814.1</v>
      </c>
      <c r="AM28" s="15">
        <v>588257.69999999995</v>
      </c>
      <c r="AN28" s="16">
        <v>1086040.5</v>
      </c>
      <c r="AO28" s="8">
        <f t="shared" si="52"/>
        <v>2248112.2999999998</v>
      </c>
      <c r="AP28" s="8"/>
      <c r="AQ28" s="15">
        <v>573814.1</v>
      </c>
      <c r="AR28" s="15">
        <v>588257.69999999995</v>
      </c>
      <c r="AS28" s="16">
        <v>1086040.5</v>
      </c>
      <c r="AT28" s="8">
        <f t="shared" si="53"/>
        <v>2248112.2999999998</v>
      </c>
      <c r="AU28" s="8"/>
      <c r="AV28" s="15">
        <v>573814.1</v>
      </c>
      <c r="AW28" s="15">
        <v>588257.69999999995</v>
      </c>
      <c r="AX28" s="16">
        <v>1086040.5</v>
      </c>
      <c r="AY28" s="8">
        <f t="shared" si="54"/>
        <v>2248112.2999999998</v>
      </c>
      <c r="AZ28" s="8"/>
      <c r="BA28" s="15">
        <v>573814.1</v>
      </c>
      <c r="BB28" s="15">
        <v>588257.69999999995</v>
      </c>
      <c r="BC28" s="16">
        <v>1086040.5</v>
      </c>
      <c r="BD28" s="8">
        <f t="shared" si="55"/>
        <v>2248112.2999999998</v>
      </c>
      <c r="BE28" s="8"/>
      <c r="BF28" s="15">
        <v>573814.1</v>
      </c>
      <c r="BG28" s="15">
        <v>588257.65</v>
      </c>
      <c r="BH28" s="16">
        <v>1086040.5</v>
      </c>
      <c r="BI28" s="8">
        <f t="shared" si="56"/>
        <v>2248112.25</v>
      </c>
      <c r="BJ28" s="8"/>
      <c r="BK28" s="15">
        <v>573814.1</v>
      </c>
      <c r="BL28" s="15">
        <v>588257.65</v>
      </c>
      <c r="BM28" s="16">
        <v>1086040.45</v>
      </c>
      <c r="BN28" s="8">
        <f t="shared" si="57"/>
        <v>2248112.2000000002</v>
      </c>
      <c r="BO28" s="8"/>
      <c r="BP28" s="15">
        <v>573814.1</v>
      </c>
      <c r="BQ28" s="15">
        <v>588257.69999999995</v>
      </c>
      <c r="BR28" s="27">
        <v>1086040.5</v>
      </c>
      <c r="BS28" s="8">
        <f t="shared" si="58"/>
        <v>2248112.2999999998</v>
      </c>
      <c r="BT28" s="8"/>
      <c r="BU28" s="15">
        <v>573814.1</v>
      </c>
      <c r="BV28" s="15">
        <v>588257.69999999995</v>
      </c>
      <c r="BW28" s="16">
        <v>1086040.5</v>
      </c>
      <c r="BX28" s="8">
        <f t="shared" si="59"/>
        <v>2248112.2999999998</v>
      </c>
      <c r="BY28" s="8"/>
      <c r="BZ28" s="15">
        <v>657325.9</v>
      </c>
      <c r="CA28" s="15">
        <v>575576.1</v>
      </c>
      <c r="CB28" s="15">
        <v>670262.04</v>
      </c>
      <c r="CC28" s="8">
        <f t="shared" si="60"/>
        <v>1903164.04</v>
      </c>
      <c r="CD28" s="8"/>
      <c r="CE28" s="15">
        <v>657325.69999999995</v>
      </c>
      <c r="CF28" s="15">
        <v>533730.6</v>
      </c>
      <c r="CG28" s="15">
        <v>670262.80000000005</v>
      </c>
      <c r="CH28" s="8">
        <f t="shared" si="61"/>
        <v>1861319.0999999999</v>
      </c>
      <c r="CI28" s="28"/>
      <c r="CJ28" s="28"/>
      <c r="CK28" s="28"/>
      <c r="CL28" s="28"/>
    </row>
    <row r="29" spans="1:90" s="13" customFormat="1" ht="24" customHeight="1" x14ac:dyDescent="0.35">
      <c r="A29" s="10"/>
      <c r="B29" s="11" t="s">
        <v>28</v>
      </c>
      <c r="C29" s="10"/>
      <c r="D29" s="11"/>
      <c r="E29" s="12">
        <f t="shared" ref="E29:AE29" si="63">SUM(E27:E28)</f>
        <v>4480069.0999999996</v>
      </c>
      <c r="F29" s="12">
        <f t="shared" si="63"/>
        <v>438401.8</v>
      </c>
      <c r="G29" s="12">
        <f t="shared" si="63"/>
        <v>122857.1</v>
      </c>
      <c r="H29" s="12">
        <f t="shared" si="63"/>
        <v>2000</v>
      </c>
      <c r="I29" s="12">
        <f t="shared" si="63"/>
        <v>287409.5</v>
      </c>
      <c r="J29" s="12">
        <f t="shared" si="63"/>
        <v>850668.39999999991</v>
      </c>
      <c r="K29" s="12">
        <f t="shared" si="63"/>
        <v>828539.4</v>
      </c>
      <c r="L29" s="12">
        <f t="shared" si="63"/>
        <v>122857.1</v>
      </c>
      <c r="M29" s="12">
        <f t="shared" si="63"/>
        <v>2000</v>
      </c>
      <c r="N29" s="12">
        <f t="shared" si="63"/>
        <v>287409.5</v>
      </c>
      <c r="O29" s="12">
        <f t="shared" si="63"/>
        <v>1240806</v>
      </c>
      <c r="P29" s="12">
        <f t="shared" si="63"/>
        <v>162655.9</v>
      </c>
      <c r="Q29" s="12">
        <f t="shared" si="63"/>
        <v>0</v>
      </c>
      <c r="R29" s="12">
        <f t="shared" si="63"/>
        <v>2000</v>
      </c>
      <c r="S29" s="12">
        <f t="shared" si="63"/>
        <v>287409.5</v>
      </c>
      <c r="T29" s="12">
        <f t="shared" si="63"/>
        <v>452065.4</v>
      </c>
      <c r="U29" s="12">
        <f t="shared" si="63"/>
        <v>610719</v>
      </c>
      <c r="V29" s="12">
        <f t="shared" si="63"/>
        <v>237142.9</v>
      </c>
      <c r="W29" s="12">
        <f t="shared" si="63"/>
        <v>2000</v>
      </c>
      <c r="X29" s="12">
        <f t="shared" si="63"/>
        <v>1086667.3999999999</v>
      </c>
      <c r="Y29" s="12">
        <f t="shared" si="63"/>
        <v>1936529.3</v>
      </c>
      <c r="Z29" s="12">
        <f t="shared" si="63"/>
        <v>0</v>
      </c>
      <c r="AA29" s="12">
        <f t="shared" si="63"/>
        <v>8821190.9600000009</v>
      </c>
      <c r="AB29" s="12">
        <f t="shared" si="63"/>
        <v>6663871.7599999998</v>
      </c>
      <c r="AC29" s="12">
        <f t="shared" si="63"/>
        <v>11115516.190000001</v>
      </c>
      <c r="AD29" s="12">
        <f t="shared" si="63"/>
        <v>26600578.91</v>
      </c>
      <c r="AE29" s="12">
        <f t="shared" si="63"/>
        <v>31080648.009999998</v>
      </c>
      <c r="AF29" s="12"/>
      <c r="AG29" s="12">
        <f t="shared" ref="AG29:BL29" si="64">SUM(AG27:AG28)</f>
        <v>775965.7</v>
      </c>
      <c r="AH29" s="12">
        <f t="shared" si="64"/>
        <v>610719</v>
      </c>
      <c r="AI29" s="12">
        <f t="shared" si="64"/>
        <v>1086667.3999999999</v>
      </c>
      <c r="AJ29" s="12">
        <f t="shared" si="64"/>
        <v>2473352.0999999996</v>
      </c>
      <c r="AK29" s="12">
        <f t="shared" si="64"/>
        <v>0</v>
      </c>
      <c r="AL29" s="12">
        <f t="shared" si="64"/>
        <v>784051.8</v>
      </c>
      <c r="AM29" s="12">
        <f t="shared" si="64"/>
        <v>611617.39999999991</v>
      </c>
      <c r="AN29" s="12">
        <f t="shared" si="64"/>
        <v>1086040.5</v>
      </c>
      <c r="AO29" s="12">
        <f t="shared" si="64"/>
        <v>2481709.6999999997</v>
      </c>
      <c r="AP29" s="12">
        <f t="shared" si="64"/>
        <v>0</v>
      </c>
      <c r="AQ29" s="12">
        <f t="shared" si="64"/>
        <v>737799.39999999991</v>
      </c>
      <c r="AR29" s="12">
        <f t="shared" si="64"/>
        <v>606478.29999999993</v>
      </c>
      <c r="AS29" s="12">
        <f t="shared" si="64"/>
        <v>1086040.5</v>
      </c>
      <c r="AT29" s="12">
        <f t="shared" si="64"/>
        <v>2430318.1999999997</v>
      </c>
      <c r="AU29" s="12">
        <f t="shared" si="64"/>
        <v>0</v>
      </c>
      <c r="AV29" s="12">
        <f t="shared" si="64"/>
        <v>744358.8</v>
      </c>
      <c r="AW29" s="12">
        <f t="shared" si="64"/>
        <v>607207.1</v>
      </c>
      <c r="AX29" s="12">
        <f t="shared" si="64"/>
        <v>1086040.5</v>
      </c>
      <c r="AY29" s="12">
        <f t="shared" si="64"/>
        <v>2437606.3999999999</v>
      </c>
      <c r="AZ29" s="12">
        <f t="shared" si="64"/>
        <v>0</v>
      </c>
      <c r="BA29" s="12">
        <f t="shared" si="64"/>
        <v>751180.6</v>
      </c>
      <c r="BB29" s="12">
        <f t="shared" si="64"/>
        <v>607965.1</v>
      </c>
      <c r="BC29" s="12">
        <f t="shared" si="64"/>
        <v>1086040.5</v>
      </c>
      <c r="BD29" s="12">
        <f t="shared" si="64"/>
        <v>2445186.1999999997</v>
      </c>
      <c r="BE29" s="12">
        <f t="shared" si="64"/>
        <v>0</v>
      </c>
      <c r="BF29" s="12">
        <f t="shared" si="64"/>
        <v>758275.29999999993</v>
      </c>
      <c r="BG29" s="12">
        <f t="shared" si="64"/>
        <v>608753.35</v>
      </c>
      <c r="BH29" s="12">
        <f t="shared" si="64"/>
        <v>1086040.5</v>
      </c>
      <c r="BI29" s="12">
        <f t="shared" si="64"/>
        <v>2453069.15</v>
      </c>
      <c r="BJ29" s="12">
        <f t="shared" si="64"/>
        <v>0</v>
      </c>
      <c r="BK29" s="12">
        <f t="shared" si="64"/>
        <v>765653.7</v>
      </c>
      <c r="BL29" s="12">
        <f t="shared" si="64"/>
        <v>609573.15</v>
      </c>
      <c r="BM29" s="12">
        <f t="shared" ref="BM29:CH29" si="65">SUM(BM27:BM28)</f>
        <v>1086040.45</v>
      </c>
      <c r="BN29" s="12">
        <f t="shared" si="65"/>
        <v>2461267.3000000003</v>
      </c>
      <c r="BO29" s="12">
        <f t="shared" si="65"/>
        <v>0</v>
      </c>
      <c r="BP29" s="12">
        <f t="shared" si="65"/>
        <v>773327.39999999991</v>
      </c>
      <c r="BQ29" s="12">
        <f t="shared" si="65"/>
        <v>610425.79999999993</v>
      </c>
      <c r="BR29" s="26">
        <f t="shared" si="65"/>
        <v>1086040.5</v>
      </c>
      <c r="BS29" s="12">
        <f t="shared" si="65"/>
        <v>2469793.6999999997</v>
      </c>
      <c r="BT29" s="12">
        <f t="shared" si="65"/>
        <v>0</v>
      </c>
      <c r="BU29" s="12">
        <f t="shared" si="65"/>
        <v>781307.8</v>
      </c>
      <c r="BV29" s="12">
        <f t="shared" si="65"/>
        <v>611312.6</v>
      </c>
      <c r="BW29" s="12">
        <f t="shared" si="65"/>
        <v>1086040.5</v>
      </c>
      <c r="BX29" s="12">
        <f t="shared" si="65"/>
        <v>2478660.9</v>
      </c>
      <c r="BY29" s="12">
        <f t="shared" si="65"/>
        <v>0</v>
      </c>
      <c r="BZ29" s="12">
        <f t="shared" si="65"/>
        <v>970319.4</v>
      </c>
      <c r="CA29" s="12">
        <f t="shared" si="65"/>
        <v>610353.19999999995</v>
      </c>
      <c r="CB29" s="12">
        <f t="shared" si="65"/>
        <v>670262.04</v>
      </c>
      <c r="CC29" s="12">
        <f t="shared" si="65"/>
        <v>2250934.64</v>
      </c>
      <c r="CD29" s="12">
        <f t="shared" si="65"/>
        <v>0</v>
      </c>
      <c r="CE29" s="12">
        <f t="shared" si="65"/>
        <v>978951.05999999994</v>
      </c>
      <c r="CF29" s="12">
        <f t="shared" si="65"/>
        <v>569466.76</v>
      </c>
      <c r="CG29" s="12">
        <f t="shared" si="65"/>
        <v>670262.80000000005</v>
      </c>
      <c r="CH29" s="12">
        <f t="shared" si="65"/>
        <v>2218680.62</v>
      </c>
      <c r="CI29" s="29"/>
      <c r="CJ29" s="29"/>
      <c r="CK29" s="29"/>
      <c r="CL29" s="29"/>
    </row>
    <row r="30" spans="1:90" ht="25.5" customHeight="1" x14ac:dyDescent="0.4">
      <c r="A30" s="33"/>
      <c r="B30" s="45" t="s">
        <v>39</v>
      </c>
      <c r="C30" s="45"/>
      <c r="D30" s="45"/>
      <c r="E30" s="45">
        <f t="shared" ref="E30:E36" si="66">O30+T30+Y30+AD30</f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>
        <f t="shared" si="25"/>
        <v>0</v>
      </c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>
        <f t="shared" ref="AD30:AD39" si="67">SUM(Z30:AC30)</f>
        <v>0</v>
      </c>
      <c r="AE30" s="33">
        <f t="shared" si="18"/>
        <v>0</v>
      </c>
      <c r="AF30" s="33"/>
      <c r="AG30" s="33"/>
      <c r="AH30" s="33"/>
      <c r="AI30" s="33"/>
      <c r="AJ30" s="33">
        <f t="shared" ref="AJ30:AJ39" si="68">SUM(AF30:AI30)</f>
        <v>0</v>
      </c>
      <c r="AK30" s="33"/>
      <c r="AL30" s="33"/>
      <c r="AM30" s="33"/>
      <c r="AN30" s="33"/>
      <c r="AO30" s="33">
        <f t="shared" ref="AO30:AO39" si="69">SUM(AK30:AN30)</f>
        <v>0</v>
      </c>
      <c r="AP30" s="33"/>
      <c r="AQ30" s="33"/>
      <c r="AR30" s="33"/>
      <c r="AS30" s="33"/>
      <c r="AT30" s="33">
        <f t="shared" ref="AT30:AT39" si="70">SUM(AP30:AS30)</f>
        <v>0</v>
      </c>
      <c r="AU30" s="33"/>
      <c r="AV30" s="33"/>
      <c r="AW30" s="33"/>
      <c r="AX30" s="33"/>
      <c r="AY30" s="33">
        <f t="shared" ref="AY30:AY38" si="71">SUM(AU30:AX30)</f>
        <v>0</v>
      </c>
      <c r="AZ30" s="33"/>
      <c r="BA30" s="33"/>
      <c r="BB30" s="33"/>
      <c r="BC30" s="33"/>
      <c r="BD30" s="33">
        <f t="shared" ref="BD30:BD38" si="72">SUM(AZ30:BC30)</f>
        <v>0</v>
      </c>
      <c r="BE30" s="33"/>
      <c r="BF30" s="33"/>
      <c r="BG30" s="33"/>
      <c r="BH30" s="33"/>
      <c r="BI30" s="33">
        <f t="shared" ref="BI30:BI38" si="73">SUM(BE30:BH30)</f>
        <v>0</v>
      </c>
      <c r="BJ30" s="33"/>
      <c r="BK30" s="33"/>
      <c r="BL30" s="33"/>
      <c r="BM30" s="33"/>
      <c r="BN30" s="33">
        <f t="shared" ref="BN30:BN38" si="74">SUM(BJ30:BM30)</f>
        <v>0</v>
      </c>
      <c r="BO30" s="33"/>
      <c r="BP30" s="33"/>
      <c r="BQ30" s="33"/>
      <c r="BR30" s="34"/>
      <c r="BS30" s="33">
        <f t="shared" ref="BS30:BS38" si="75">SUM(BO30:BR30)</f>
        <v>0</v>
      </c>
      <c r="BT30" s="33"/>
      <c r="BU30" s="33"/>
      <c r="BV30" s="33"/>
      <c r="BW30" s="33"/>
      <c r="BX30" s="33">
        <f t="shared" ref="BX30:BX38" si="76">SUM(BT30:BW30)</f>
        <v>0</v>
      </c>
      <c r="BY30" s="33"/>
      <c r="BZ30" s="33"/>
      <c r="CA30" s="33"/>
      <c r="CB30" s="33"/>
      <c r="CC30" s="33">
        <f t="shared" ref="CC30:CC38" si="77">SUM(BY30:CB30)</f>
        <v>0</v>
      </c>
      <c r="CD30" s="33"/>
      <c r="CE30" s="33"/>
      <c r="CF30" s="33"/>
      <c r="CG30" s="33"/>
      <c r="CH30" s="33">
        <f t="shared" ref="CH30:CH38" si="78">SUM(CD30:CG30)</f>
        <v>0</v>
      </c>
      <c r="CI30" s="28"/>
      <c r="CJ30" s="28"/>
      <c r="CK30" s="28"/>
      <c r="CL30" s="28"/>
    </row>
    <row r="31" spans="1:90" ht="126" x14ac:dyDescent="0.4">
      <c r="A31" s="33" t="s">
        <v>31</v>
      </c>
      <c r="B31" s="7" t="s">
        <v>87</v>
      </c>
      <c r="C31" s="33" t="s">
        <v>73</v>
      </c>
      <c r="D31" s="33"/>
      <c r="E31" s="8">
        <f>J31+O31+T31+Y31</f>
        <v>3300000</v>
      </c>
      <c r="F31" s="8"/>
      <c r="G31" s="8"/>
      <c r="H31" s="8"/>
      <c r="I31" s="8">
        <f>'[4]Прил 2'!$K$108</f>
        <v>40102.1</v>
      </c>
      <c r="J31" s="8">
        <f>SUM(F31:I31)</f>
        <v>40102.1</v>
      </c>
      <c r="K31" s="8"/>
      <c r="L31" s="8"/>
      <c r="M31" s="8"/>
      <c r="N31" s="8">
        <v>37059</v>
      </c>
      <c r="O31" s="8">
        <f t="shared" si="25"/>
        <v>37059</v>
      </c>
      <c r="P31" s="8"/>
      <c r="Q31" s="8"/>
      <c r="R31" s="8"/>
      <c r="S31" s="8">
        <v>1294991.5</v>
      </c>
      <c r="T31" s="8">
        <f t="shared" si="43"/>
        <v>1294991.5</v>
      </c>
      <c r="U31" s="8"/>
      <c r="V31" s="8"/>
      <c r="W31" s="8"/>
      <c r="X31" s="8">
        <v>1927847.4</v>
      </c>
      <c r="Y31" s="8">
        <f t="shared" si="15"/>
        <v>1927847.4</v>
      </c>
      <c r="Z31" s="8">
        <f>AF31+AK31+AP31+AU31+AZ31+BE31+BJ31+BO31+BT31+BY31+CD31</f>
        <v>0</v>
      </c>
      <c r="AA31" s="8">
        <f t="shared" ref="AA31:AC34" si="79">AG31+AL31+AQ31+AV31+BA31+BF31+BK31+BP31+BU31+BZ31+CE31</f>
        <v>0</v>
      </c>
      <c r="AB31" s="8">
        <f t="shared" si="79"/>
        <v>0</v>
      </c>
      <c r="AC31" s="8">
        <f t="shared" si="79"/>
        <v>830000</v>
      </c>
      <c r="AD31" s="8">
        <f t="shared" si="67"/>
        <v>830000</v>
      </c>
      <c r="AE31" s="8">
        <f t="shared" si="18"/>
        <v>4130000</v>
      </c>
      <c r="AF31" s="8"/>
      <c r="AG31" s="8"/>
      <c r="AH31" s="8"/>
      <c r="AI31" s="8">
        <v>830000</v>
      </c>
      <c r="AJ31" s="8">
        <f t="shared" si="68"/>
        <v>830000</v>
      </c>
      <c r="AK31" s="8"/>
      <c r="AL31" s="8"/>
      <c r="AM31" s="8"/>
      <c r="AN31" s="8"/>
      <c r="AO31" s="8">
        <f t="shared" si="69"/>
        <v>0</v>
      </c>
      <c r="AP31" s="8"/>
      <c r="AQ31" s="8"/>
      <c r="AR31" s="8"/>
      <c r="AS31" s="8"/>
      <c r="AT31" s="8">
        <f t="shared" si="70"/>
        <v>0</v>
      </c>
      <c r="AU31" s="8"/>
      <c r="AV31" s="8"/>
      <c r="AW31" s="8"/>
      <c r="AX31" s="8"/>
      <c r="AY31" s="8">
        <f t="shared" si="71"/>
        <v>0</v>
      </c>
      <c r="AZ31" s="8"/>
      <c r="BA31" s="8"/>
      <c r="BB31" s="8"/>
      <c r="BC31" s="8"/>
      <c r="BD31" s="8">
        <f t="shared" si="72"/>
        <v>0</v>
      </c>
      <c r="BE31" s="8"/>
      <c r="BF31" s="8"/>
      <c r="BG31" s="8"/>
      <c r="BH31" s="8"/>
      <c r="BI31" s="8">
        <f t="shared" si="73"/>
        <v>0</v>
      </c>
      <c r="BJ31" s="8"/>
      <c r="BK31" s="8"/>
      <c r="BL31" s="8"/>
      <c r="BM31" s="8"/>
      <c r="BN31" s="8">
        <f t="shared" si="74"/>
        <v>0</v>
      </c>
      <c r="BO31" s="8"/>
      <c r="BP31" s="8"/>
      <c r="BQ31" s="8"/>
      <c r="BR31" s="25"/>
      <c r="BS31" s="8">
        <f t="shared" si="75"/>
        <v>0</v>
      </c>
      <c r="BT31" s="8"/>
      <c r="BU31" s="8"/>
      <c r="BV31" s="8"/>
      <c r="BW31" s="8"/>
      <c r="BX31" s="8">
        <f t="shared" si="76"/>
        <v>0</v>
      </c>
      <c r="BY31" s="8"/>
      <c r="BZ31" s="8"/>
      <c r="CA31" s="8"/>
      <c r="CB31" s="8"/>
      <c r="CC31" s="8">
        <f t="shared" si="77"/>
        <v>0</v>
      </c>
      <c r="CD31" s="8"/>
      <c r="CE31" s="8"/>
      <c r="CF31" s="8"/>
      <c r="CG31" s="8"/>
      <c r="CH31" s="8">
        <f t="shared" si="78"/>
        <v>0</v>
      </c>
      <c r="CI31" s="28"/>
      <c r="CJ31" s="28"/>
      <c r="CK31" s="28"/>
      <c r="CL31" s="28"/>
    </row>
    <row r="32" spans="1:90" s="9" customFormat="1" ht="111" customHeight="1" x14ac:dyDescent="0.4">
      <c r="A32" s="33" t="s">
        <v>30</v>
      </c>
      <c r="B32" s="7" t="s">
        <v>88</v>
      </c>
      <c r="C32" s="33" t="s">
        <v>73</v>
      </c>
      <c r="D32" s="33"/>
      <c r="E32" s="8">
        <f>J32+O32+T32+Y32</f>
        <v>810000</v>
      </c>
      <c r="F32" s="8"/>
      <c r="G32" s="8"/>
      <c r="H32" s="8"/>
      <c r="I32" s="8">
        <f>'[4]Прил 2'!$K$109</f>
        <v>40102.1</v>
      </c>
      <c r="J32" s="8">
        <f t="shared" ref="J32:J33" si="80">SUM(F32:I32)</f>
        <v>40102.1</v>
      </c>
      <c r="K32" s="8"/>
      <c r="L32" s="8"/>
      <c r="M32" s="8"/>
      <c r="N32" s="8">
        <v>37059</v>
      </c>
      <c r="O32" s="8">
        <f t="shared" si="25"/>
        <v>37059</v>
      </c>
      <c r="P32" s="8"/>
      <c r="Q32" s="8"/>
      <c r="R32" s="8"/>
      <c r="S32" s="8">
        <v>222430.2</v>
      </c>
      <c r="T32" s="8">
        <f t="shared" si="43"/>
        <v>222430.2</v>
      </c>
      <c r="U32" s="8"/>
      <c r="V32" s="8"/>
      <c r="W32" s="8"/>
      <c r="X32" s="8">
        <v>510408.7</v>
      </c>
      <c r="Y32" s="8">
        <f t="shared" si="15"/>
        <v>510408.7</v>
      </c>
      <c r="Z32" s="8">
        <f>AF32+AK32+AP32+AU32+AZ32+BE32+BJ32+BO32+BT32+BY32+CD32</f>
        <v>0</v>
      </c>
      <c r="AA32" s="8">
        <f t="shared" si="79"/>
        <v>0</v>
      </c>
      <c r="AB32" s="8">
        <f t="shared" si="79"/>
        <v>0</v>
      </c>
      <c r="AC32" s="8">
        <f t="shared" si="79"/>
        <v>236000</v>
      </c>
      <c r="AD32" s="8">
        <f t="shared" si="67"/>
        <v>236000</v>
      </c>
      <c r="AE32" s="8">
        <f t="shared" si="18"/>
        <v>1046000</v>
      </c>
      <c r="AF32" s="8"/>
      <c r="AG32" s="8"/>
      <c r="AH32" s="8"/>
      <c r="AI32" s="8">
        <v>236000</v>
      </c>
      <c r="AJ32" s="8">
        <f t="shared" si="68"/>
        <v>236000</v>
      </c>
      <c r="AK32" s="8"/>
      <c r="AL32" s="8"/>
      <c r="AM32" s="8"/>
      <c r="AN32" s="8"/>
      <c r="AO32" s="8">
        <f t="shared" si="69"/>
        <v>0</v>
      </c>
      <c r="AP32" s="8"/>
      <c r="AQ32" s="8"/>
      <c r="AR32" s="8"/>
      <c r="AS32" s="8"/>
      <c r="AT32" s="8">
        <f t="shared" si="70"/>
        <v>0</v>
      </c>
      <c r="AU32" s="8"/>
      <c r="AV32" s="8"/>
      <c r="AW32" s="8"/>
      <c r="AX32" s="8"/>
      <c r="AY32" s="8">
        <f t="shared" si="71"/>
        <v>0</v>
      </c>
      <c r="AZ32" s="8"/>
      <c r="BA32" s="8"/>
      <c r="BB32" s="8"/>
      <c r="BC32" s="8"/>
      <c r="BD32" s="8">
        <f t="shared" si="72"/>
        <v>0</v>
      </c>
      <c r="BE32" s="8"/>
      <c r="BF32" s="8"/>
      <c r="BG32" s="8"/>
      <c r="BH32" s="8"/>
      <c r="BI32" s="8">
        <f t="shared" si="73"/>
        <v>0</v>
      </c>
      <c r="BJ32" s="8"/>
      <c r="BK32" s="8"/>
      <c r="BL32" s="8"/>
      <c r="BM32" s="8"/>
      <c r="BN32" s="8">
        <f t="shared" si="74"/>
        <v>0</v>
      </c>
      <c r="BO32" s="8"/>
      <c r="BP32" s="8"/>
      <c r="BQ32" s="8"/>
      <c r="BR32" s="25"/>
      <c r="BS32" s="8">
        <f t="shared" si="75"/>
        <v>0</v>
      </c>
      <c r="BT32" s="8"/>
      <c r="BU32" s="8"/>
      <c r="BV32" s="8"/>
      <c r="BW32" s="8"/>
      <c r="BX32" s="8">
        <f t="shared" si="76"/>
        <v>0</v>
      </c>
      <c r="BY32" s="8"/>
      <c r="BZ32" s="8"/>
      <c r="CA32" s="8"/>
      <c r="CB32" s="8"/>
      <c r="CC32" s="8">
        <f t="shared" si="77"/>
        <v>0</v>
      </c>
      <c r="CD32" s="8"/>
      <c r="CE32" s="8"/>
      <c r="CF32" s="8"/>
      <c r="CG32" s="8"/>
      <c r="CH32" s="8">
        <f t="shared" si="78"/>
        <v>0</v>
      </c>
      <c r="CI32" s="28"/>
      <c r="CJ32" s="28"/>
      <c r="CK32" s="28"/>
      <c r="CL32" s="28"/>
    </row>
    <row r="33" spans="1:90" s="9" customFormat="1" ht="112.5" customHeight="1" x14ac:dyDescent="0.4">
      <c r="A33" s="33" t="s">
        <v>34</v>
      </c>
      <c r="B33" s="7" t="s">
        <v>89</v>
      </c>
      <c r="C33" s="33" t="s">
        <v>73</v>
      </c>
      <c r="D33" s="33"/>
      <c r="E33" s="8">
        <f>J33+O33+T33+Y33</f>
        <v>315000</v>
      </c>
      <c r="F33" s="8"/>
      <c r="G33" s="8"/>
      <c r="H33" s="8"/>
      <c r="I33" s="8">
        <f>'[4]Прил 2'!$K$110</f>
        <v>9174.2000000000007</v>
      </c>
      <c r="J33" s="8">
        <f t="shared" si="80"/>
        <v>9174.2000000000007</v>
      </c>
      <c r="K33" s="8"/>
      <c r="L33" s="8"/>
      <c r="M33" s="8"/>
      <c r="N33" s="8">
        <v>95662.1</v>
      </c>
      <c r="O33" s="8">
        <f t="shared" si="25"/>
        <v>95662.1</v>
      </c>
      <c r="P33" s="8"/>
      <c r="Q33" s="8"/>
      <c r="R33" s="8"/>
      <c r="S33" s="8">
        <v>140109.20000000001</v>
      </c>
      <c r="T33" s="8">
        <f t="shared" si="43"/>
        <v>140109.20000000001</v>
      </c>
      <c r="U33" s="8"/>
      <c r="V33" s="8"/>
      <c r="W33" s="8"/>
      <c r="X33" s="8">
        <v>70054.5</v>
      </c>
      <c r="Y33" s="8">
        <f t="shared" si="15"/>
        <v>70054.5</v>
      </c>
      <c r="Z33" s="8">
        <f>AF33+AK33+AP33+AU33+AZ33+BE33+BJ33+BO33+BT33+BY33+CD33</f>
        <v>0</v>
      </c>
      <c r="AA33" s="8">
        <f t="shared" si="79"/>
        <v>0</v>
      </c>
      <c r="AB33" s="8">
        <f t="shared" si="79"/>
        <v>0</v>
      </c>
      <c r="AC33" s="8">
        <f t="shared" si="79"/>
        <v>100000</v>
      </c>
      <c r="AD33" s="8">
        <f t="shared" si="67"/>
        <v>100000</v>
      </c>
      <c r="AE33" s="8">
        <f t="shared" si="18"/>
        <v>415000</v>
      </c>
      <c r="AF33" s="8"/>
      <c r="AG33" s="8"/>
      <c r="AH33" s="8"/>
      <c r="AI33" s="8">
        <v>100000</v>
      </c>
      <c r="AJ33" s="8">
        <f t="shared" si="68"/>
        <v>100000</v>
      </c>
      <c r="AK33" s="8"/>
      <c r="AL33" s="8"/>
      <c r="AM33" s="8"/>
      <c r="AN33" s="8"/>
      <c r="AO33" s="8">
        <f t="shared" si="69"/>
        <v>0</v>
      </c>
      <c r="AP33" s="8"/>
      <c r="AQ33" s="8"/>
      <c r="AR33" s="8"/>
      <c r="AS33" s="8"/>
      <c r="AT33" s="8">
        <f t="shared" si="70"/>
        <v>0</v>
      </c>
      <c r="AU33" s="8"/>
      <c r="AV33" s="8"/>
      <c r="AW33" s="8"/>
      <c r="AX33" s="8"/>
      <c r="AY33" s="8">
        <f t="shared" si="71"/>
        <v>0</v>
      </c>
      <c r="AZ33" s="8"/>
      <c r="BA33" s="8"/>
      <c r="BB33" s="8"/>
      <c r="BC33" s="8"/>
      <c r="BD33" s="8">
        <f t="shared" si="72"/>
        <v>0</v>
      </c>
      <c r="BE33" s="8"/>
      <c r="BF33" s="8"/>
      <c r="BG33" s="8"/>
      <c r="BH33" s="8"/>
      <c r="BI33" s="8">
        <f t="shared" si="73"/>
        <v>0</v>
      </c>
      <c r="BJ33" s="8"/>
      <c r="BK33" s="8"/>
      <c r="BL33" s="8"/>
      <c r="BM33" s="8"/>
      <c r="BN33" s="8">
        <f t="shared" si="74"/>
        <v>0</v>
      </c>
      <c r="BO33" s="8"/>
      <c r="BP33" s="8"/>
      <c r="BQ33" s="8"/>
      <c r="BR33" s="25"/>
      <c r="BS33" s="8">
        <f t="shared" si="75"/>
        <v>0</v>
      </c>
      <c r="BT33" s="8"/>
      <c r="BU33" s="8"/>
      <c r="BV33" s="8"/>
      <c r="BW33" s="8"/>
      <c r="BX33" s="8">
        <f t="shared" si="76"/>
        <v>0</v>
      </c>
      <c r="BY33" s="8"/>
      <c r="BZ33" s="8"/>
      <c r="CA33" s="8"/>
      <c r="CB33" s="8"/>
      <c r="CC33" s="8">
        <f t="shared" si="77"/>
        <v>0</v>
      </c>
      <c r="CD33" s="8"/>
      <c r="CE33" s="8"/>
      <c r="CF33" s="8"/>
      <c r="CG33" s="8"/>
      <c r="CH33" s="8">
        <f t="shared" si="78"/>
        <v>0</v>
      </c>
      <c r="CI33" s="28"/>
      <c r="CJ33" s="28"/>
      <c r="CK33" s="28"/>
      <c r="CL33" s="28"/>
    </row>
    <row r="34" spans="1:90" s="9" customFormat="1" ht="101.25" customHeight="1" x14ac:dyDescent="0.4">
      <c r="A34" s="33" t="s">
        <v>35</v>
      </c>
      <c r="B34" s="7" t="s">
        <v>90</v>
      </c>
      <c r="C34" s="33" t="s">
        <v>73</v>
      </c>
      <c r="D34" s="33"/>
      <c r="E34" s="8">
        <f>J34+O34+T34+Y34</f>
        <v>2059585.1</v>
      </c>
      <c r="F34" s="8"/>
      <c r="G34" s="8"/>
      <c r="H34" s="8"/>
      <c r="I34" s="8">
        <f>'[4]Прил 2'!$K$111</f>
        <v>94577.1</v>
      </c>
      <c r="J34" s="8">
        <f>SUM(F34:I34)</f>
        <v>94577.1</v>
      </c>
      <c r="K34" s="8"/>
      <c r="L34" s="8"/>
      <c r="M34" s="8"/>
      <c r="N34" s="8">
        <v>332179</v>
      </c>
      <c r="O34" s="8">
        <f t="shared" si="25"/>
        <v>332179</v>
      </c>
      <c r="P34" s="8"/>
      <c r="Q34" s="8"/>
      <c r="R34" s="8"/>
      <c r="S34" s="8">
        <v>890629</v>
      </c>
      <c r="T34" s="8">
        <f t="shared" si="43"/>
        <v>890629</v>
      </c>
      <c r="U34" s="8"/>
      <c r="V34" s="8"/>
      <c r="W34" s="8"/>
      <c r="X34" s="8">
        <v>742200</v>
      </c>
      <c r="Y34" s="8">
        <f t="shared" si="15"/>
        <v>742200</v>
      </c>
      <c r="Z34" s="8">
        <f>AF34+AK34+AP34+AU34+AZ34+BE34+BJ34+BO34+BT34+BY34+CD34</f>
        <v>0</v>
      </c>
      <c r="AA34" s="8">
        <f t="shared" si="79"/>
        <v>0</v>
      </c>
      <c r="AB34" s="8">
        <f t="shared" si="79"/>
        <v>0</v>
      </c>
      <c r="AC34" s="8">
        <f t="shared" si="79"/>
        <v>0</v>
      </c>
      <c r="AD34" s="8">
        <f t="shared" si="67"/>
        <v>0</v>
      </c>
      <c r="AE34" s="8">
        <f t="shared" si="18"/>
        <v>2059585.1</v>
      </c>
      <c r="AF34" s="8"/>
      <c r="AG34" s="8"/>
      <c r="AH34" s="8"/>
      <c r="AI34" s="8"/>
      <c r="AJ34" s="8">
        <f t="shared" si="68"/>
        <v>0</v>
      </c>
      <c r="AK34" s="8"/>
      <c r="AL34" s="8"/>
      <c r="AM34" s="8"/>
      <c r="AN34" s="8"/>
      <c r="AO34" s="8">
        <f t="shared" si="69"/>
        <v>0</v>
      </c>
      <c r="AP34" s="8"/>
      <c r="AQ34" s="8"/>
      <c r="AR34" s="8"/>
      <c r="AS34" s="8"/>
      <c r="AT34" s="8">
        <f t="shared" si="70"/>
        <v>0</v>
      </c>
      <c r="AU34" s="8"/>
      <c r="AV34" s="8"/>
      <c r="AW34" s="8"/>
      <c r="AX34" s="8"/>
      <c r="AY34" s="8">
        <f t="shared" si="71"/>
        <v>0</v>
      </c>
      <c r="AZ34" s="8"/>
      <c r="BA34" s="8"/>
      <c r="BB34" s="8"/>
      <c r="BC34" s="8"/>
      <c r="BD34" s="8">
        <f t="shared" si="72"/>
        <v>0</v>
      </c>
      <c r="BE34" s="8"/>
      <c r="BF34" s="8"/>
      <c r="BG34" s="8"/>
      <c r="BH34" s="8"/>
      <c r="BI34" s="8">
        <f t="shared" si="73"/>
        <v>0</v>
      </c>
      <c r="BJ34" s="8"/>
      <c r="BK34" s="8"/>
      <c r="BL34" s="8"/>
      <c r="BM34" s="8"/>
      <c r="BN34" s="8">
        <f t="shared" si="74"/>
        <v>0</v>
      </c>
      <c r="BO34" s="8"/>
      <c r="BP34" s="8"/>
      <c r="BQ34" s="8"/>
      <c r="BR34" s="25"/>
      <c r="BS34" s="8">
        <f t="shared" si="75"/>
        <v>0</v>
      </c>
      <c r="BT34" s="8"/>
      <c r="BU34" s="8"/>
      <c r="BV34" s="8"/>
      <c r="BW34" s="8"/>
      <c r="BX34" s="8">
        <f t="shared" si="76"/>
        <v>0</v>
      </c>
      <c r="BY34" s="8"/>
      <c r="BZ34" s="8"/>
      <c r="CA34" s="8"/>
      <c r="CB34" s="8"/>
      <c r="CC34" s="8">
        <f t="shared" si="77"/>
        <v>0</v>
      </c>
      <c r="CD34" s="8"/>
      <c r="CE34" s="8"/>
      <c r="CF34" s="8"/>
      <c r="CG34" s="8"/>
      <c r="CH34" s="8">
        <f t="shared" si="78"/>
        <v>0</v>
      </c>
      <c r="CI34" s="28"/>
      <c r="CJ34" s="28"/>
      <c r="CK34" s="28"/>
      <c r="CL34" s="28"/>
    </row>
    <row r="35" spans="1:90" s="13" customFormat="1" ht="27.75" customHeight="1" x14ac:dyDescent="0.35">
      <c r="A35" s="10"/>
      <c r="B35" s="11" t="s">
        <v>29</v>
      </c>
      <c r="C35" s="10"/>
      <c r="D35" s="11"/>
      <c r="E35" s="12">
        <f t="shared" ref="E35:AD35" si="81">SUM(E31:E34)</f>
        <v>6484585.0999999996</v>
      </c>
      <c r="F35" s="12">
        <f t="shared" si="81"/>
        <v>0</v>
      </c>
      <c r="G35" s="12">
        <f t="shared" si="81"/>
        <v>0</v>
      </c>
      <c r="H35" s="12">
        <f t="shared" si="81"/>
        <v>0</v>
      </c>
      <c r="I35" s="12">
        <f t="shared" si="81"/>
        <v>183955.5</v>
      </c>
      <c r="J35" s="12">
        <f t="shared" si="81"/>
        <v>183955.5</v>
      </c>
      <c r="K35" s="12">
        <f t="shared" si="81"/>
        <v>0</v>
      </c>
      <c r="L35" s="12">
        <f t="shared" si="81"/>
        <v>0</v>
      </c>
      <c r="M35" s="12">
        <f t="shared" si="81"/>
        <v>0</v>
      </c>
      <c r="N35" s="12">
        <f t="shared" si="81"/>
        <v>501959.1</v>
      </c>
      <c r="O35" s="12">
        <f t="shared" si="81"/>
        <v>501959.1</v>
      </c>
      <c r="P35" s="12">
        <f t="shared" si="81"/>
        <v>0</v>
      </c>
      <c r="Q35" s="12">
        <f t="shared" si="81"/>
        <v>0</v>
      </c>
      <c r="R35" s="12">
        <f t="shared" si="81"/>
        <v>0</v>
      </c>
      <c r="S35" s="12">
        <f t="shared" si="81"/>
        <v>2548159.9</v>
      </c>
      <c r="T35" s="12">
        <f t="shared" si="81"/>
        <v>2548159.9</v>
      </c>
      <c r="U35" s="12">
        <f t="shared" si="81"/>
        <v>0</v>
      </c>
      <c r="V35" s="12">
        <f t="shared" si="81"/>
        <v>0</v>
      </c>
      <c r="W35" s="12">
        <f t="shared" si="81"/>
        <v>0</v>
      </c>
      <c r="X35" s="12">
        <f t="shared" si="81"/>
        <v>3250510.6</v>
      </c>
      <c r="Y35" s="12">
        <f t="shared" si="81"/>
        <v>3250510.6</v>
      </c>
      <c r="Z35" s="12">
        <f t="shared" si="81"/>
        <v>0</v>
      </c>
      <c r="AA35" s="12">
        <f t="shared" si="81"/>
        <v>0</v>
      </c>
      <c r="AB35" s="12">
        <f t="shared" si="81"/>
        <v>0</v>
      </c>
      <c r="AC35" s="12">
        <f t="shared" si="81"/>
        <v>1166000</v>
      </c>
      <c r="AD35" s="12">
        <f t="shared" si="81"/>
        <v>1166000</v>
      </c>
      <c r="AE35" s="12">
        <f t="shared" si="18"/>
        <v>7650585.0999999996</v>
      </c>
      <c r="AF35" s="12">
        <f t="shared" ref="AF35:BK35" si="82">SUM(AF31:AF34)</f>
        <v>0</v>
      </c>
      <c r="AG35" s="12">
        <f t="shared" si="82"/>
        <v>0</v>
      </c>
      <c r="AH35" s="12">
        <f t="shared" si="82"/>
        <v>0</v>
      </c>
      <c r="AI35" s="12">
        <f t="shared" si="82"/>
        <v>1166000</v>
      </c>
      <c r="AJ35" s="12">
        <f t="shared" si="82"/>
        <v>1166000</v>
      </c>
      <c r="AK35" s="12">
        <f t="shared" si="82"/>
        <v>0</v>
      </c>
      <c r="AL35" s="12">
        <f t="shared" si="82"/>
        <v>0</v>
      </c>
      <c r="AM35" s="12">
        <f t="shared" si="82"/>
        <v>0</v>
      </c>
      <c r="AN35" s="12">
        <f t="shared" si="82"/>
        <v>0</v>
      </c>
      <c r="AO35" s="12">
        <f t="shared" si="82"/>
        <v>0</v>
      </c>
      <c r="AP35" s="12">
        <f t="shared" si="82"/>
        <v>0</v>
      </c>
      <c r="AQ35" s="12">
        <f t="shared" si="82"/>
        <v>0</v>
      </c>
      <c r="AR35" s="12">
        <f t="shared" si="82"/>
        <v>0</v>
      </c>
      <c r="AS35" s="12">
        <f t="shared" si="82"/>
        <v>0</v>
      </c>
      <c r="AT35" s="12">
        <f t="shared" si="82"/>
        <v>0</v>
      </c>
      <c r="AU35" s="12">
        <f t="shared" si="82"/>
        <v>0</v>
      </c>
      <c r="AV35" s="12">
        <f t="shared" si="82"/>
        <v>0</v>
      </c>
      <c r="AW35" s="12">
        <f t="shared" si="82"/>
        <v>0</v>
      </c>
      <c r="AX35" s="12">
        <f t="shared" si="82"/>
        <v>0</v>
      </c>
      <c r="AY35" s="12">
        <f t="shared" si="82"/>
        <v>0</v>
      </c>
      <c r="AZ35" s="12">
        <f t="shared" si="82"/>
        <v>0</v>
      </c>
      <c r="BA35" s="12">
        <f t="shared" si="82"/>
        <v>0</v>
      </c>
      <c r="BB35" s="12">
        <f t="shared" si="82"/>
        <v>0</v>
      </c>
      <c r="BC35" s="12">
        <f t="shared" si="82"/>
        <v>0</v>
      </c>
      <c r="BD35" s="12">
        <f t="shared" si="82"/>
        <v>0</v>
      </c>
      <c r="BE35" s="12">
        <f t="shared" si="82"/>
        <v>0</v>
      </c>
      <c r="BF35" s="12">
        <f t="shared" si="82"/>
        <v>0</v>
      </c>
      <c r="BG35" s="12">
        <f t="shared" si="82"/>
        <v>0</v>
      </c>
      <c r="BH35" s="12">
        <f t="shared" si="82"/>
        <v>0</v>
      </c>
      <c r="BI35" s="12">
        <f t="shared" si="82"/>
        <v>0</v>
      </c>
      <c r="BJ35" s="12">
        <f t="shared" si="82"/>
        <v>0</v>
      </c>
      <c r="BK35" s="12">
        <f t="shared" si="82"/>
        <v>0</v>
      </c>
      <c r="BL35" s="12">
        <f t="shared" ref="BL35:CH35" si="83">SUM(BL31:BL34)</f>
        <v>0</v>
      </c>
      <c r="BM35" s="12">
        <f t="shared" si="83"/>
        <v>0</v>
      </c>
      <c r="BN35" s="12">
        <f t="shared" si="83"/>
        <v>0</v>
      </c>
      <c r="BO35" s="12">
        <f t="shared" si="83"/>
        <v>0</v>
      </c>
      <c r="BP35" s="12">
        <f t="shared" si="83"/>
        <v>0</v>
      </c>
      <c r="BQ35" s="12">
        <f t="shared" si="83"/>
        <v>0</v>
      </c>
      <c r="BR35" s="26">
        <f t="shared" si="83"/>
        <v>0</v>
      </c>
      <c r="BS35" s="12">
        <f t="shared" si="83"/>
        <v>0</v>
      </c>
      <c r="BT35" s="12">
        <f t="shared" si="83"/>
        <v>0</v>
      </c>
      <c r="BU35" s="12">
        <f t="shared" si="83"/>
        <v>0</v>
      </c>
      <c r="BV35" s="12">
        <f t="shared" si="83"/>
        <v>0</v>
      </c>
      <c r="BW35" s="12">
        <f t="shared" si="83"/>
        <v>0</v>
      </c>
      <c r="BX35" s="12">
        <f t="shared" si="83"/>
        <v>0</v>
      </c>
      <c r="BY35" s="12">
        <f t="shared" si="83"/>
        <v>0</v>
      </c>
      <c r="BZ35" s="12">
        <f t="shared" si="83"/>
        <v>0</v>
      </c>
      <c r="CA35" s="12">
        <f t="shared" si="83"/>
        <v>0</v>
      </c>
      <c r="CB35" s="12">
        <f t="shared" si="83"/>
        <v>0</v>
      </c>
      <c r="CC35" s="12">
        <f t="shared" si="83"/>
        <v>0</v>
      </c>
      <c r="CD35" s="12">
        <f t="shared" si="83"/>
        <v>0</v>
      </c>
      <c r="CE35" s="12">
        <f t="shared" si="83"/>
        <v>0</v>
      </c>
      <c r="CF35" s="12">
        <f t="shared" si="83"/>
        <v>0</v>
      </c>
      <c r="CG35" s="12">
        <f t="shared" si="83"/>
        <v>0</v>
      </c>
      <c r="CH35" s="12">
        <f t="shared" si="83"/>
        <v>0</v>
      </c>
      <c r="CI35" s="29"/>
      <c r="CJ35" s="29"/>
      <c r="CK35" s="29"/>
      <c r="CL35" s="29"/>
    </row>
    <row r="36" spans="1:90" ht="24" customHeight="1" x14ac:dyDescent="0.4">
      <c r="A36" s="33"/>
      <c r="B36" s="45" t="s">
        <v>32</v>
      </c>
      <c r="C36" s="45"/>
      <c r="D36" s="45"/>
      <c r="E36" s="45">
        <f t="shared" si="66"/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>
        <f t="shared" si="25"/>
        <v>0</v>
      </c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>
        <f t="shared" si="67"/>
        <v>0</v>
      </c>
      <c r="AE36" s="33">
        <f t="shared" si="18"/>
        <v>0</v>
      </c>
      <c r="AF36" s="33"/>
      <c r="AG36" s="33"/>
      <c r="AH36" s="33"/>
      <c r="AI36" s="33"/>
      <c r="AJ36" s="33">
        <f t="shared" si="68"/>
        <v>0</v>
      </c>
      <c r="AK36" s="33"/>
      <c r="AL36" s="33"/>
      <c r="AM36" s="33"/>
      <c r="AN36" s="33"/>
      <c r="AO36" s="33">
        <f t="shared" si="69"/>
        <v>0</v>
      </c>
      <c r="AP36" s="33"/>
      <c r="AQ36" s="33"/>
      <c r="AR36" s="33"/>
      <c r="AS36" s="33"/>
      <c r="AT36" s="33">
        <f t="shared" si="70"/>
        <v>0</v>
      </c>
      <c r="AU36" s="33"/>
      <c r="AV36" s="33"/>
      <c r="AW36" s="33"/>
      <c r="AX36" s="33"/>
      <c r="AY36" s="33">
        <f t="shared" si="71"/>
        <v>0</v>
      </c>
      <c r="AZ36" s="33"/>
      <c r="BA36" s="33"/>
      <c r="BB36" s="33"/>
      <c r="BC36" s="33"/>
      <c r="BD36" s="33">
        <f t="shared" si="72"/>
        <v>0</v>
      </c>
      <c r="BE36" s="33"/>
      <c r="BF36" s="33"/>
      <c r="BG36" s="33"/>
      <c r="BH36" s="33"/>
      <c r="BI36" s="33">
        <f t="shared" si="73"/>
        <v>0</v>
      </c>
      <c r="BJ36" s="33"/>
      <c r="BK36" s="33"/>
      <c r="BL36" s="33"/>
      <c r="BM36" s="33"/>
      <c r="BN36" s="33">
        <f t="shared" si="74"/>
        <v>0</v>
      </c>
      <c r="BO36" s="33"/>
      <c r="BP36" s="33"/>
      <c r="BQ36" s="33"/>
      <c r="BR36" s="34"/>
      <c r="BS36" s="33">
        <f t="shared" si="75"/>
        <v>0</v>
      </c>
      <c r="BT36" s="33"/>
      <c r="BU36" s="33"/>
      <c r="BV36" s="33"/>
      <c r="BW36" s="33"/>
      <c r="BX36" s="33">
        <f t="shared" si="76"/>
        <v>0</v>
      </c>
      <c r="BY36" s="33"/>
      <c r="BZ36" s="33"/>
      <c r="CA36" s="33"/>
      <c r="CB36" s="33"/>
      <c r="CC36" s="33">
        <f t="shared" si="77"/>
        <v>0</v>
      </c>
      <c r="CD36" s="33"/>
      <c r="CE36" s="33"/>
      <c r="CF36" s="33"/>
      <c r="CG36" s="33"/>
      <c r="CH36" s="33">
        <f t="shared" si="78"/>
        <v>0</v>
      </c>
      <c r="CI36" s="28"/>
      <c r="CJ36" s="28"/>
      <c r="CK36" s="28"/>
      <c r="CL36" s="28"/>
    </row>
    <row r="37" spans="1:90" s="9" customFormat="1" ht="105" x14ac:dyDescent="0.4">
      <c r="A37" s="17" t="s">
        <v>36</v>
      </c>
      <c r="B37" s="7" t="s">
        <v>97</v>
      </c>
      <c r="C37" s="33" t="s">
        <v>74</v>
      </c>
      <c r="D37" s="33"/>
      <c r="E37" s="8">
        <f>J37+O37+T37+Y37</f>
        <v>356093.5</v>
      </c>
      <c r="F37" s="8"/>
      <c r="G37" s="8"/>
      <c r="H37" s="8"/>
      <c r="I37" s="8">
        <f>'[4]Прил 2'!$K$115</f>
        <v>55928.3</v>
      </c>
      <c r="J37" s="8">
        <f t="shared" ref="J37:J38" si="84">SUM(F37:I37)</f>
        <v>55928.3</v>
      </c>
      <c r="K37" s="8"/>
      <c r="L37" s="8"/>
      <c r="M37" s="8"/>
      <c r="N37" s="8">
        <v>235906</v>
      </c>
      <c r="O37" s="8">
        <f t="shared" si="25"/>
        <v>235906</v>
      </c>
      <c r="P37" s="8"/>
      <c r="Q37" s="8"/>
      <c r="R37" s="8"/>
      <c r="S37" s="8">
        <v>64259.199999999997</v>
      </c>
      <c r="T37" s="8">
        <f t="shared" si="43"/>
        <v>64259.199999999997</v>
      </c>
      <c r="U37" s="8"/>
      <c r="V37" s="8"/>
      <c r="W37" s="8"/>
      <c r="X37" s="8">
        <v>0</v>
      </c>
      <c r="Y37" s="8">
        <f t="shared" si="15"/>
        <v>0</v>
      </c>
      <c r="Z37" s="8">
        <f>AF37+AK37+AP37+AU37+AZ37+BE37+BJ37+BO37+BT37+BY37+CD37</f>
        <v>0</v>
      </c>
      <c r="AA37" s="8">
        <f t="shared" ref="AA37:AC38" si="85">AG37+AL37+AQ37+AV37+BA37+BF37+BK37+BP37+BU37+BZ37+CE37</f>
        <v>0</v>
      </c>
      <c r="AB37" s="8">
        <f t="shared" si="85"/>
        <v>0</v>
      </c>
      <c r="AC37" s="8">
        <f t="shared" si="85"/>
        <v>0</v>
      </c>
      <c r="AD37" s="8">
        <f t="shared" si="67"/>
        <v>0</v>
      </c>
      <c r="AE37" s="8">
        <f t="shared" si="18"/>
        <v>356093.5</v>
      </c>
      <c r="AF37" s="8"/>
      <c r="AG37" s="8"/>
      <c r="AH37" s="8"/>
      <c r="AI37" s="8"/>
      <c r="AJ37" s="8">
        <f t="shared" si="68"/>
        <v>0</v>
      </c>
      <c r="AK37" s="8"/>
      <c r="AL37" s="8"/>
      <c r="AM37" s="8"/>
      <c r="AN37" s="8"/>
      <c r="AO37" s="8">
        <f t="shared" si="69"/>
        <v>0</v>
      </c>
      <c r="AP37" s="8"/>
      <c r="AQ37" s="8"/>
      <c r="AR37" s="8"/>
      <c r="AS37" s="8"/>
      <c r="AT37" s="8">
        <f t="shared" si="70"/>
        <v>0</v>
      </c>
      <c r="AU37" s="8"/>
      <c r="AV37" s="8"/>
      <c r="AW37" s="8"/>
      <c r="AX37" s="8"/>
      <c r="AY37" s="8">
        <f t="shared" si="71"/>
        <v>0</v>
      </c>
      <c r="AZ37" s="8"/>
      <c r="BA37" s="8"/>
      <c r="BB37" s="8"/>
      <c r="BC37" s="8"/>
      <c r="BD37" s="8">
        <f t="shared" si="72"/>
        <v>0</v>
      </c>
      <c r="BE37" s="8"/>
      <c r="BF37" s="8"/>
      <c r="BG37" s="8"/>
      <c r="BH37" s="8"/>
      <c r="BI37" s="8">
        <f t="shared" si="73"/>
        <v>0</v>
      </c>
      <c r="BJ37" s="8"/>
      <c r="BK37" s="8"/>
      <c r="BL37" s="8"/>
      <c r="BM37" s="8"/>
      <c r="BN37" s="8">
        <f t="shared" si="74"/>
        <v>0</v>
      </c>
      <c r="BO37" s="8"/>
      <c r="BP37" s="8"/>
      <c r="BQ37" s="8"/>
      <c r="BR37" s="25"/>
      <c r="BS37" s="8">
        <f t="shared" si="75"/>
        <v>0</v>
      </c>
      <c r="BT37" s="8"/>
      <c r="BU37" s="8"/>
      <c r="BV37" s="8"/>
      <c r="BW37" s="8"/>
      <c r="BX37" s="8">
        <f t="shared" si="76"/>
        <v>0</v>
      </c>
      <c r="BY37" s="8"/>
      <c r="BZ37" s="8"/>
      <c r="CA37" s="8"/>
      <c r="CB37" s="8"/>
      <c r="CC37" s="8">
        <f t="shared" si="77"/>
        <v>0</v>
      </c>
      <c r="CD37" s="8"/>
      <c r="CE37" s="8"/>
      <c r="CF37" s="8"/>
      <c r="CG37" s="8"/>
      <c r="CH37" s="8">
        <f t="shared" si="78"/>
        <v>0</v>
      </c>
      <c r="CI37" s="28"/>
      <c r="CJ37" s="28"/>
      <c r="CK37" s="28"/>
      <c r="CL37" s="28"/>
    </row>
    <row r="38" spans="1:90" s="9" customFormat="1" ht="105" x14ac:dyDescent="0.4">
      <c r="A38" s="33" t="s">
        <v>37</v>
      </c>
      <c r="B38" s="7" t="s">
        <v>98</v>
      </c>
      <c r="C38" s="33" t="s">
        <v>74</v>
      </c>
      <c r="D38" s="33"/>
      <c r="E38" s="8">
        <f>J38+O38+T38+Y38</f>
        <v>4500000</v>
      </c>
      <c r="F38" s="8"/>
      <c r="G38" s="8"/>
      <c r="H38" s="8"/>
      <c r="I38" s="8"/>
      <c r="J38" s="8">
        <f t="shared" si="84"/>
        <v>0</v>
      </c>
      <c r="K38" s="8"/>
      <c r="L38" s="8"/>
      <c r="M38" s="8"/>
      <c r="N38" s="8">
        <v>0</v>
      </c>
      <c r="O38" s="8">
        <f t="shared" si="25"/>
        <v>0</v>
      </c>
      <c r="P38" s="8"/>
      <c r="Q38" s="8"/>
      <c r="R38" s="8"/>
      <c r="S38" s="8">
        <v>1000000</v>
      </c>
      <c r="T38" s="8">
        <f t="shared" si="43"/>
        <v>1000000</v>
      </c>
      <c r="U38" s="8"/>
      <c r="V38" s="8"/>
      <c r="W38" s="8"/>
      <c r="X38" s="8">
        <v>3500000</v>
      </c>
      <c r="Y38" s="8">
        <f t="shared" si="15"/>
        <v>3500000</v>
      </c>
      <c r="Z38" s="8">
        <f>AF38+AK38+AP38+AU38+AZ38+BE38+BJ38+BO38+BT38+BY38+CD38</f>
        <v>0</v>
      </c>
      <c r="AA38" s="8">
        <f t="shared" si="85"/>
        <v>0</v>
      </c>
      <c r="AB38" s="8">
        <f t="shared" si="85"/>
        <v>0</v>
      </c>
      <c r="AC38" s="8">
        <f t="shared" si="85"/>
        <v>10500000</v>
      </c>
      <c r="AD38" s="8">
        <f t="shared" si="67"/>
        <v>10500000</v>
      </c>
      <c r="AE38" s="8">
        <f t="shared" si="18"/>
        <v>15000000</v>
      </c>
      <c r="AF38" s="8"/>
      <c r="AG38" s="8"/>
      <c r="AH38" s="8"/>
      <c r="AI38" s="8">
        <v>3500000</v>
      </c>
      <c r="AJ38" s="8">
        <f t="shared" si="68"/>
        <v>3500000</v>
      </c>
      <c r="AK38" s="8"/>
      <c r="AL38" s="8"/>
      <c r="AM38" s="8"/>
      <c r="AN38" s="8">
        <v>3500000</v>
      </c>
      <c r="AO38" s="8">
        <f t="shared" si="69"/>
        <v>3500000</v>
      </c>
      <c r="AP38" s="8"/>
      <c r="AQ38" s="8"/>
      <c r="AR38" s="8"/>
      <c r="AS38" s="8">
        <v>3500000</v>
      </c>
      <c r="AT38" s="8">
        <f t="shared" si="70"/>
        <v>3500000</v>
      </c>
      <c r="AU38" s="8"/>
      <c r="AV38" s="8"/>
      <c r="AW38" s="8"/>
      <c r="AX38" s="8"/>
      <c r="AY38" s="8">
        <f t="shared" si="71"/>
        <v>0</v>
      </c>
      <c r="AZ38" s="8"/>
      <c r="BA38" s="8"/>
      <c r="BB38" s="8"/>
      <c r="BC38" s="8"/>
      <c r="BD38" s="8">
        <f t="shared" si="72"/>
        <v>0</v>
      </c>
      <c r="BE38" s="8"/>
      <c r="BF38" s="8"/>
      <c r="BG38" s="8"/>
      <c r="BH38" s="8"/>
      <c r="BI38" s="8">
        <f t="shared" si="73"/>
        <v>0</v>
      </c>
      <c r="BJ38" s="8"/>
      <c r="BK38" s="8"/>
      <c r="BL38" s="8"/>
      <c r="BM38" s="8"/>
      <c r="BN38" s="8">
        <f t="shared" si="74"/>
        <v>0</v>
      </c>
      <c r="BO38" s="8"/>
      <c r="BP38" s="8"/>
      <c r="BQ38" s="8"/>
      <c r="BR38" s="25"/>
      <c r="BS38" s="8">
        <f t="shared" si="75"/>
        <v>0</v>
      </c>
      <c r="BT38" s="8"/>
      <c r="BU38" s="8"/>
      <c r="BV38" s="8"/>
      <c r="BW38" s="8"/>
      <c r="BX38" s="8">
        <f t="shared" si="76"/>
        <v>0</v>
      </c>
      <c r="BY38" s="8"/>
      <c r="BZ38" s="8"/>
      <c r="CA38" s="8"/>
      <c r="CB38" s="8"/>
      <c r="CC38" s="8">
        <f t="shared" si="77"/>
        <v>0</v>
      </c>
      <c r="CD38" s="8"/>
      <c r="CE38" s="8"/>
      <c r="CF38" s="8"/>
      <c r="CG38" s="8"/>
      <c r="CH38" s="8">
        <f t="shared" si="78"/>
        <v>0</v>
      </c>
      <c r="CI38" s="28"/>
      <c r="CJ38" s="28"/>
      <c r="CK38" s="28"/>
      <c r="CL38" s="28"/>
    </row>
    <row r="39" spans="1:90" s="13" customFormat="1" ht="24" customHeight="1" x14ac:dyDescent="0.35">
      <c r="A39" s="10"/>
      <c r="B39" s="11" t="s">
        <v>38</v>
      </c>
      <c r="C39" s="10"/>
      <c r="D39" s="11"/>
      <c r="E39" s="12">
        <f>SUM(E37:E38)</f>
        <v>4856093.5</v>
      </c>
      <c r="F39" s="12">
        <f>SUM(F37:F38)</f>
        <v>0</v>
      </c>
      <c r="G39" s="12">
        <f>SUM(G37:G38)</f>
        <v>0</v>
      </c>
      <c r="H39" s="12">
        <f>SUM(H37:H38)</f>
        <v>0</v>
      </c>
      <c r="I39" s="12">
        <f>SUM(I37:I38)</f>
        <v>55928.3</v>
      </c>
      <c r="J39" s="12">
        <f>SUM(F39:I39)</f>
        <v>55928.3</v>
      </c>
      <c r="K39" s="12">
        <f>SUM(K37:K38)</f>
        <v>0</v>
      </c>
      <c r="L39" s="12">
        <f>SUM(L37:L38)</f>
        <v>0</v>
      </c>
      <c r="M39" s="12">
        <f>SUM(M37:M38)</f>
        <v>0</v>
      </c>
      <c r="N39" s="12">
        <f>SUM(N37:N38)</f>
        <v>235906</v>
      </c>
      <c r="O39" s="12">
        <f>SUM(K39:N39)</f>
        <v>235906</v>
      </c>
      <c r="P39" s="12">
        <f>SUM(P37:P38)</f>
        <v>0</v>
      </c>
      <c r="Q39" s="12">
        <f>SUM(Q37:Q38)</f>
        <v>0</v>
      </c>
      <c r="R39" s="12">
        <f>SUM(R37:R38)</f>
        <v>0</v>
      </c>
      <c r="S39" s="12">
        <f>SUM(S37:S38)</f>
        <v>1064259.2</v>
      </c>
      <c r="T39" s="12">
        <f t="shared" si="43"/>
        <v>1064259.2</v>
      </c>
      <c r="U39" s="12">
        <f>SUM(U37:U38)</f>
        <v>0</v>
      </c>
      <c r="V39" s="12">
        <f>SUM(V37:V38)</f>
        <v>0</v>
      </c>
      <c r="W39" s="12">
        <f>SUM(W37:W38)</f>
        <v>0</v>
      </c>
      <c r="X39" s="12">
        <f>SUM(X37:X38)</f>
        <v>3500000</v>
      </c>
      <c r="Y39" s="12">
        <f t="shared" si="15"/>
        <v>3500000</v>
      </c>
      <c r="Z39" s="12">
        <f>SUM(Z37:Z38)</f>
        <v>0</v>
      </c>
      <c r="AA39" s="12">
        <f>SUM(AA37:AA38)</f>
        <v>0</v>
      </c>
      <c r="AB39" s="12">
        <f>SUM(AB37:AB38)</f>
        <v>0</v>
      </c>
      <c r="AC39" s="12">
        <f>SUM(AC37:AC38)</f>
        <v>10500000</v>
      </c>
      <c r="AD39" s="12">
        <f t="shared" si="67"/>
        <v>10500000</v>
      </c>
      <c r="AE39" s="12">
        <f t="shared" si="18"/>
        <v>15356093.5</v>
      </c>
      <c r="AF39" s="12">
        <f>SUM(AF37:AF38)</f>
        <v>0</v>
      </c>
      <c r="AG39" s="12">
        <f>SUM(AG37:AG38)</f>
        <v>0</v>
      </c>
      <c r="AH39" s="12">
        <f>SUM(AH37:AH38)</f>
        <v>0</v>
      </c>
      <c r="AI39" s="12">
        <f>SUM(AI37:AI38)</f>
        <v>3500000</v>
      </c>
      <c r="AJ39" s="12">
        <f t="shared" si="68"/>
        <v>3500000</v>
      </c>
      <c r="AK39" s="12">
        <f>SUM(AK37:AK38)</f>
        <v>0</v>
      </c>
      <c r="AL39" s="12">
        <f>SUM(AL37:AL38)</f>
        <v>0</v>
      </c>
      <c r="AM39" s="12">
        <f>SUM(AM37:AM38)</f>
        <v>0</v>
      </c>
      <c r="AN39" s="12">
        <f>SUM(AN37:AN38)</f>
        <v>3500000</v>
      </c>
      <c r="AO39" s="12">
        <f t="shared" si="69"/>
        <v>3500000</v>
      </c>
      <c r="AP39" s="12">
        <f>SUM(AP37:AP38)</f>
        <v>0</v>
      </c>
      <c r="AQ39" s="12">
        <f>SUM(AQ37:AQ38)</f>
        <v>0</v>
      </c>
      <c r="AR39" s="12">
        <f>SUM(AR37:AR38)</f>
        <v>0</v>
      </c>
      <c r="AS39" s="12">
        <f>SUM(AS37:AS38)</f>
        <v>3500000</v>
      </c>
      <c r="AT39" s="12">
        <f t="shared" si="70"/>
        <v>3500000</v>
      </c>
      <c r="AU39" s="12">
        <f>SUM(AU37:AU38)</f>
        <v>0</v>
      </c>
      <c r="AV39" s="12">
        <f>SUM(AV37:AV38)</f>
        <v>0</v>
      </c>
      <c r="AW39" s="12">
        <f>SUM(AW37:AW38)</f>
        <v>0</v>
      </c>
      <c r="AX39" s="12">
        <f>SUM(AX37:AX38)</f>
        <v>0</v>
      </c>
      <c r="AY39" s="12">
        <f t="shared" ref="AY39" si="86">SUM(AU39:AX39)</f>
        <v>0</v>
      </c>
      <c r="AZ39" s="12">
        <f>SUM(AZ37:AZ38)</f>
        <v>0</v>
      </c>
      <c r="BA39" s="12">
        <f>SUM(BA37:BA38)</f>
        <v>0</v>
      </c>
      <c r="BB39" s="12">
        <f>SUM(BB37:BB38)</f>
        <v>0</v>
      </c>
      <c r="BC39" s="12">
        <f>SUM(BC37:BC38)</f>
        <v>0</v>
      </c>
      <c r="BD39" s="12">
        <f t="shared" ref="BD39" si="87">SUM(AZ39:BC39)</f>
        <v>0</v>
      </c>
      <c r="BE39" s="12">
        <f>SUM(BE37:BE38)</f>
        <v>0</v>
      </c>
      <c r="BF39" s="12">
        <f>SUM(BF37:BF38)</f>
        <v>0</v>
      </c>
      <c r="BG39" s="12">
        <f>SUM(BG37:BG38)</f>
        <v>0</v>
      </c>
      <c r="BH39" s="12">
        <f>SUM(BH37:BH38)</f>
        <v>0</v>
      </c>
      <c r="BI39" s="12">
        <f t="shared" ref="BI39" si="88">SUM(BE39:BH39)</f>
        <v>0</v>
      </c>
      <c r="BJ39" s="12">
        <f>SUM(BJ37:BJ38)</f>
        <v>0</v>
      </c>
      <c r="BK39" s="12">
        <f>SUM(BK37:BK38)</f>
        <v>0</v>
      </c>
      <c r="BL39" s="12">
        <f>SUM(BL37:BL38)</f>
        <v>0</v>
      </c>
      <c r="BM39" s="12">
        <f>SUM(BM37:BM38)</f>
        <v>0</v>
      </c>
      <c r="BN39" s="12">
        <f t="shared" ref="BN39" si="89">SUM(BJ39:BM39)</f>
        <v>0</v>
      </c>
      <c r="BO39" s="12">
        <f>SUM(BO37:BO38)</f>
        <v>0</v>
      </c>
      <c r="BP39" s="12">
        <f>SUM(BP37:BP38)</f>
        <v>0</v>
      </c>
      <c r="BQ39" s="12">
        <f>SUM(BQ37:BQ38)</f>
        <v>0</v>
      </c>
      <c r="BR39" s="26">
        <f>SUM(BR37:BR38)</f>
        <v>0</v>
      </c>
      <c r="BS39" s="12">
        <f t="shared" ref="BS39" si="90">SUM(BO39:BR39)</f>
        <v>0</v>
      </c>
      <c r="BT39" s="12">
        <f>SUM(BT37:BT38)</f>
        <v>0</v>
      </c>
      <c r="BU39" s="12">
        <f>SUM(BU37:BU38)</f>
        <v>0</v>
      </c>
      <c r="BV39" s="12">
        <f>SUM(BV37:BV38)</f>
        <v>0</v>
      </c>
      <c r="BW39" s="12">
        <f>SUM(BW37:BW38)</f>
        <v>0</v>
      </c>
      <c r="BX39" s="12">
        <f t="shared" ref="BX39" si="91">SUM(BT39:BW39)</f>
        <v>0</v>
      </c>
      <c r="BY39" s="12">
        <f>SUM(BY37:BY38)</f>
        <v>0</v>
      </c>
      <c r="BZ39" s="12">
        <f>SUM(BZ37:BZ38)</f>
        <v>0</v>
      </c>
      <c r="CA39" s="12">
        <f>SUM(CA37:CA38)</f>
        <v>0</v>
      </c>
      <c r="CB39" s="12">
        <f>SUM(CB37:CB38)</f>
        <v>0</v>
      </c>
      <c r="CC39" s="12">
        <f t="shared" ref="CC39" si="92">SUM(BY39:CB39)</f>
        <v>0</v>
      </c>
      <c r="CD39" s="12">
        <f>SUM(CD37:CD38)</f>
        <v>0</v>
      </c>
      <c r="CE39" s="12">
        <f>SUM(CE37:CE38)</f>
        <v>0</v>
      </c>
      <c r="CF39" s="12">
        <f>SUM(CF37:CF38)</f>
        <v>0</v>
      </c>
      <c r="CG39" s="12">
        <f>SUM(CG37:CG38)</f>
        <v>0</v>
      </c>
      <c r="CH39" s="12">
        <f t="shared" ref="CH39" si="93">SUM(CD39:CG39)</f>
        <v>0</v>
      </c>
      <c r="CI39" s="29"/>
      <c r="CJ39" s="29"/>
      <c r="CK39" s="29"/>
      <c r="CL39" s="29"/>
    </row>
    <row r="40" spans="1:90" s="22" customFormat="1" ht="24" customHeight="1" x14ac:dyDescent="0.35">
      <c r="A40" s="10"/>
      <c r="B40" s="45" t="s">
        <v>92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26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29"/>
      <c r="CJ40" s="29"/>
      <c r="CK40" s="29"/>
      <c r="CL40" s="29"/>
    </row>
    <row r="41" spans="1:90" s="23" customFormat="1" ht="84" x14ac:dyDescent="0.3">
      <c r="A41" s="32" t="s">
        <v>12</v>
      </c>
      <c r="B41" s="36" t="s">
        <v>93</v>
      </c>
      <c r="C41" s="33" t="s">
        <v>40</v>
      </c>
      <c r="D41" s="33" t="s">
        <v>95</v>
      </c>
      <c r="E41" s="8">
        <f>J41+O41+T41+Y41</f>
        <v>141999.20000000001</v>
      </c>
      <c r="F41" s="8">
        <v>38640.800000000003</v>
      </c>
      <c r="G41" s="8"/>
      <c r="H41" s="8"/>
      <c r="I41" s="8"/>
      <c r="J41" s="8">
        <f>F41+G41+H41+I41</f>
        <v>38640.800000000003</v>
      </c>
      <c r="K41" s="8">
        <v>36688</v>
      </c>
      <c r="L41" s="8"/>
      <c r="M41" s="8"/>
      <c r="N41" s="8"/>
      <c r="O41" s="8">
        <f>K41+L41+M41+N41</f>
        <v>36688</v>
      </c>
      <c r="P41" s="8">
        <v>37723.800000000003</v>
      </c>
      <c r="Q41" s="8"/>
      <c r="R41" s="8"/>
      <c r="S41" s="8"/>
      <c r="T41" s="8">
        <f t="shared" si="43"/>
        <v>37723.800000000003</v>
      </c>
      <c r="U41" s="8">
        <v>28946.6</v>
      </c>
      <c r="V41" s="8"/>
      <c r="W41" s="8"/>
      <c r="X41" s="8"/>
      <c r="Y41" s="8">
        <f>U41+V41+W41+X41</f>
        <v>28946.6</v>
      </c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7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8"/>
      <c r="CJ41" s="38"/>
      <c r="CK41" s="38"/>
      <c r="CL41" s="38"/>
    </row>
    <row r="42" spans="1:90" s="24" customFormat="1" ht="37.5" customHeight="1" x14ac:dyDescent="0.3">
      <c r="A42" s="39"/>
      <c r="B42" s="39" t="s">
        <v>21</v>
      </c>
      <c r="C42" s="39"/>
      <c r="D42" s="39"/>
      <c r="E42" s="40">
        <f t="shared" ref="E42:Y42" si="94">E22+E25+E29+E35+E39+E41</f>
        <v>31083050.900000002</v>
      </c>
      <c r="F42" s="40">
        <f t="shared" si="94"/>
        <v>636185.4</v>
      </c>
      <c r="G42" s="40">
        <f t="shared" si="94"/>
        <v>656500</v>
      </c>
      <c r="H42" s="40">
        <f t="shared" si="94"/>
        <v>121571.4</v>
      </c>
      <c r="I42" s="40">
        <f t="shared" si="94"/>
        <v>2688300.6999999997</v>
      </c>
      <c r="J42" s="40">
        <f t="shared" si="94"/>
        <v>4102557.4999999995</v>
      </c>
      <c r="K42" s="40">
        <f t="shared" si="94"/>
        <v>1643673.9</v>
      </c>
      <c r="L42" s="40">
        <f t="shared" si="94"/>
        <v>767200</v>
      </c>
      <c r="M42" s="40">
        <f t="shared" si="94"/>
        <v>121571.4</v>
      </c>
      <c r="N42" s="40">
        <f t="shared" si="94"/>
        <v>3949115.4</v>
      </c>
      <c r="O42" s="40">
        <f t="shared" si="94"/>
        <v>6481560.6999999993</v>
      </c>
      <c r="P42" s="40">
        <f t="shared" si="94"/>
        <v>2167907.0999999996</v>
      </c>
      <c r="Q42" s="40">
        <f t="shared" si="94"/>
        <v>877652</v>
      </c>
      <c r="R42" s="40">
        <f t="shared" si="94"/>
        <v>121571.4</v>
      </c>
      <c r="S42" s="40">
        <f t="shared" si="94"/>
        <v>6922136</v>
      </c>
      <c r="T42" s="40">
        <f t="shared" si="94"/>
        <v>10089266.5</v>
      </c>
      <c r="U42" s="40">
        <f t="shared" si="94"/>
        <v>1004857.2</v>
      </c>
      <c r="V42" s="40">
        <f t="shared" si="94"/>
        <v>877652</v>
      </c>
      <c r="W42" s="40">
        <f t="shared" si="94"/>
        <v>4000</v>
      </c>
      <c r="X42" s="40">
        <f t="shared" si="94"/>
        <v>8523157</v>
      </c>
      <c r="Y42" s="40">
        <f t="shared" si="94"/>
        <v>10409666.199999999</v>
      </c>
      <c r="Z42" s="40">
        <f t="shared" ref="Z42:BE42" si="95">Z22+Z25+Z29+Z35+Z39</f>
        <v>0</v>
      </c>
      <c r="AA42" s="40">
        <f t="shared" si="95"/>
        <v>20758079.66</v>
      </c>
      <c r="AB42" s="40">
        <f t="shared" si="95"/>
        <v>12632316.359999999</v>
      </c>
      <c r="AC42" s="40">
        <f t="shared" si="95"/>
        <v>64560626.689999998</v>
      </c>
      <c r="AD42" s="40">
        <f t="shared" si="95"/>
        <v>97951022.709999993</v>
      </c>
      <c r="AE42" s="40">
        <f t="shared" si="95"/>
        <v>128874027.80999997</v>
      </c>
      <c r="AF42" s="40">
        <f t="shared" si="95"/>
        <v>0</v>
      </c>
      <c r="AG42" s="40">
        <f t="shared" si="95"/>
        <v>1591037.2999999998</v>
      </c>
      <c r="AH42" s="40">
        <f t="shared" si="95"/>
        <v>1046276</v>
      </c>
      <c r="AI42" s="40">
        <f t="shared" si="95"/>
        <v>6062895.2000000002</v>
      </c>
      <c r="AJ42" s="40">
        <f t="shared" si="95"/>
        <v>8700208.5</v>
      </c>
      <c r="AK42" s="40">
        <f t="shared" si="95"/>
        <v>0</v>
      </c>
      <c r="AL42" s="40">
        <f t="shared" si="95"/>
        <v>1588541.8</v>
      </c>
      <c r="AM42" s="40">
        <f t="shared" si="95"/>
        <v>1102261.0999999999</v>
      </c>
      <c r="AN42" s="40">
        <f t="shared" si="95"/>
        <v>6164178</v>
      </c>
      <c r="AO42" s="40">
        <f t="shared" si="95"/>
        <v>8854980.9000000004</v>
      </c>
      <c r="AP42" s="40">
        <f t="shared" si="95"/>
        <v>0</v>
      </c>
      <c r="AQ42" s="40">
        <f t="shared" si="95"/>
        <v>1840538.7999999998</v>
      </c>
      <c r="AR42" s="40">
        <f t="shared" si="95"/>
        <v>1173761.7999999998</v>
      </c>
      <c r="AS42" s="40">
        <f t="shared" si="95"/>
        <v>7982884.5999999996</v>
      </c>
      <c r="AT42" s="40">
        <f t="shared" si="95"/>
        <v>10997185.199999999</v>
      </c>
      <c r="AU42" s="40">
        <f t="shared" si="95"/>
        <v>0</v>
      </c>
      <c r="AV42" s="40">
        <f t="shared" si="95"/>
        <v>2103776.7999999998</v>
      </c>
      <c r="AW42" s="40">
        <f t="shared" si="95"/>
        <v>1135144.5</v>
      </c>
      <c r="AX42" s="40">
        <f t="shared" si="95"/>
        <v>5805757.5999999996</v>
      </c>
      <c r="AY42" s="40">
        <f t="shared" si="95"/>
        <v>9044678.8999999985</v>
      </c>
      <c r="AZ42" s="40">
        <f t="shared" si="95"/>
        <v>0</v>
      </c>
      <c r="BA42" s="40">
        <f t="shared" si="95"/>
        <v>2144715.9</v>
      </c>
      <c r="BB42" s="40">
        <f t="shared" si="95"/>
        <v>1106114.2</v>
      </c>
      <c r="BC42" s="40">
        <f t="shared" si="95"/>
        <v>5963447.5999999996</v>
      </c>
      <c r="BD42" s="40">
        <f t="shared" si="95"/>
        <v>9214277.6999999993</v>
      </c>
      <c r="BE42" s="40">
        <f t="shared" si="95"/>
        <v>0</v>
      </c>
      <c r="BF42" s="40">
        <f t="shared" ref="BF42:CH42" si="96">BF22+BF25+BF29+BF35+BF39</f>
        <v>1765807.6</v>
      </c>
      <c r="BG42" s="40">
        <f t="shared" si="96"/>
        <v>1115124.3500000001</v>
      </c>
      <c r="BH42" s="40">
        <f t="shared" si="96"/>
        <v>5098094.5999999996</v>
      </c>
      <c r="BI42" s="40">
        <f t="shared" si="96"/>
        <v>7979026.5500000007</v>
      </c>
      <c r="BJ42" s="40">
        <f t="shared" si="96"/>
        <v>0</v>
      </c>
      <c r="BK42" s="40">
        <f t="shared" si="96"/>
        <v>1828301</v>
      </c>
      <c r="BL42" s="40">
        <f t="shared" si="96"/>
        <v>1119845.8500000001</v>
      </c>
      <c r="BM42" s="40">
        <f t="shared" si="96"/>
        <v>5388489.3500000006</v>
      </c>
      <c r="BN42" s="40">
        <f t="shared" si="96"/>
        <v>8336636.2000000011</v>
      </c>
      <c r="BO42" s="40">
        <f t="shared" si="96"/>
        <v>0</v>
      </c>
      <c r="BP42" s="40">
        <f t="shared" si="96"/>
        <v>1929297.4</v>
      </c>
      <c r="BQ42" s="40">
        <f t="shared" si="96"/>
        <v>1132178.7</v>
      </c>
      <c r="BR42" s="41">
        <f t="shared" si="96"/>
        <v>6271523</v>
      </c>
      <c r="BS42" s="40">
        <f t="shared" si="96"/>
        <v>9332999.0999999996</v>
      </c>
      <c r="BT42" s="40">
        <f t="shared" si="96"/>
        <v>0</v>
      </c>
      <c r="BU42" s="40">
        <f t="shared" si="96"/>
        <v>2365130.7000000002</v>
      </c>
      <c r="BV42" s="40">
        <f t="shared" si="96"/>
        <v>1145049.2</v>
      </c>
      <c r="BW42" s="40">
        <f t="shared" si="96"/>
        <v>7139105.6000000006</v>
      </c>
      <c r="BX42" s="40">
        <f t="shared" si="96"/>
        <v>10649285.5</v>
      </c>
      <c r="BY42" s="40">
        <f t="shared" si="96"/>
        <v>0</v>
      </c>
      <c r="BZ42" s="40">
        <f t="shared" si="96"/>
        <v>2141765</v>
      </c>
      <c r="CA42" s="40">
        <f t="shared" si="96"/>
        <v>1296069.3999999999</v>
      </c>
      <c r="CB42" s="40">
        <f t="shared" si="96"/>
        <v>5671506.7400000002</v>
      </c>
      <c r="CC42" s="40">
        <f t="shared" si="96"/>
        <v>9109341.1400000006</v>
      </c>
      <c r="CD42" s="40">
        <f t="shared" si="96"/>
        <v>0</v>
      </c>
      <c r="CE42" s="40">
        <f t="shared" si="96"/>
        <v>1459167.3599999999</v>
      </c>
      <c r="CF42" s="40">
        <f t="shared" si="96"/>
        <v>1260491.26</v>
      </c>
      <c r="CG42" s="40">
        <f t="shared" si="96"/>
        <v>3012744.4000000004</v>
      </c>
      <c r="CH42" s="40">
        <f t="shared" si="96"/>
        <v>5732403.0200000005</v>
      </c>
      <c r="CI42" s="42"/>
      <c r="CJ42" s="42"/>
      <c r="CK42" s="42"/>
      <c r="CL42" s="42"/>
    </row>
  </sheetData>
  <mergeCells count="122">
    <mergeCell ref="V2:Y2"/>
    <mergeCell ref="V3:Y3"/>
    <mergeCell ref="V1:Y1"/>
    <mergeCell ref="V4:Y4"/>
    <mergeCell ref="CH9:CL9"/>
    <mergeCell ref="CH10:CL10"/>
    <mergeCell ref="CH11:CH12"/>
    <mergeCell ref="CK11:CK12"/>
    <mergeCell ref="CC9:CG9"/>
    <mergeCell ref="CC10:CG10"/>
    <mergeCell ref="CC11:CC12"/>
    <mergeCell ref="CF11:CF12"/>
    <mergeCell ref="BI9:BM9"/>
    <mergeCell ref="BI10:BM10"/>
    <mergeCell ref="BI11:BI12"/>
    <mergeCell ref="BL11:BL12"/>
    <mergeCell ref="CD11:CD12"/>
    <mergeCell ref="CE11:CE12"/>
    <mergeCell ref="CI11:CI12"/>
    <mergeCell ref="CJ11:CJ12"/>
    <mergeCell ref="BJ11:BJ12"/>
    <mergeCell ref="BK11:BK12"/>
    <mergeCell ref="BO11:BO12"/>
    <mergeCell ref="BP11:BP12"/>
    <mergeCell ref="BD9:BH9"/>
    <mergeCell ref="BD10:BH10"/>
    <mergeCell ref="BD11:BD12"/>
    <mergeCell ref="BG11:BG12"/>
    <mergeCell ref="AP11:AP12"/>
    <mergeCell ref="AQ11:AQ12"/>
    <mergeCell ref="BX9:CB9"/>
    <mergeCell ref="BX10:CB10"/>
    <mergeCell ref="AU11:AU12"/>
    <mergeCell ref="AV11:AV12"/>
    <mergeCell ref="AZ11:AZ12"/>
    <mergeCell ref="BA11:BA12"/>
    <mergeCell ref="BE11:BE12"/>
    <mergeCell ref="BF11:BF12"/>
    <mergeCell ref="AT9:AX9"/>
    <mergeCell ref="AT10:AX10"/>
    <mergeCell ref="AT11:AT12"/>
    <mergeCell ref="AW11:AW12"/>
    <mergeCell ref="AY9:BC9"/>
    <mergeCell ref="AY10:BC10"/>
    <mergeCell ref="AY11:AY12"/>
    <mergeCell ref="BB11:BB12"/>
    <mergeCell ref="BX11:BX12"/>
    <mergeCell ref="CA11:CA12"/>
    <mergeCell ref="BY11:BY12"/>
    <mergeCell ref="BZ11:BZ12"/>
    <mergeCell ref="BN9:BR9"/>
    <mergeCell ref="BN10:BR10"/>
    <mergeCell ref="BN11:BN12"/>
    <mergeCell ref="BQ11:BQ12"/>
    <mergeCell ref="BS9:BW9"/>
    <mergeCell ref="BS10:BW10"/>
    <mergeCell ref="BS11:BS12"/>
    <mergeCell ref="BV11:BV12"/>
    <mergeCell ref="BT11:BT12"/>
    <mergeCell ref="BU11:BU12"/>
    <mergeCell ref="X11:X12"/>
    <mergeCell ref="Z11:Z12"/>
    <mergeCell ref="AJ9:AN9"/>
    <mergeCell ref="AJ10:AN10"/>
    <mergeCell ref="AJ11:AJ12"/>
    <mergeCell ref="AM11:AM12"/>
    <mergeCell ref="AB11:AB12"/>
    <mergeCell ref="AA11:AA12"/>
    <mergeCell ref="AO9:AS9"/>
    <mergeCell ref="AO10:AS10"/>
    <mergeCell ref="AO11:AO12"/>
    <mergeCell ref="AR11:AR12"/>
    <mergeCell ref="AK11:AK12"/>
    <mergeCell ref="AL11:AL12"/>
    <mergeCell ref="B23:T23"/>
    <mergeCell ref="B26:O26"/>
    <mergeCell ref="B30:O30"/>
    <mergeCell ref="B36:O36"/>
    <mergeCell ref="H11:H12"/>
    <mergeCell ref="T5:AD5"/>
    <mergeCell ref="A6:AD6"/>
    <mergeCell ref="A7:AD7"/>
    <mergeCell ref="A8:O8"/>
    <mergeCell ref="A9:A12"/>
    <mergeCell ref="B9:B12"/>
    <mergeCell ref="C9:C12"/>
    <mergeCell ref="D9:D10"/>
    <mergeCell ref="E9:E11"/>
    <mergeCell ref="K9:O9"/>
    <mergeCell ref="D11:D12"/>
    <mergeCell ref="K11:K12"/>
    <mergeCell ref="L11:L12"/>
    <mergeCell ref="AC11:AC12"/>
    <mergeCell ref="F9:J9"/>
    <mergeCell ref="F10:J10"/>
    <mergeCell ref="F11:F12"/>
    <mergeCell ref="G11:G12"/>
    <mergeCell ref="I11:I12"/>
    <mergeCell ref="B40:O40"/>
    <mergeCell ref="AE9:AI9"/>
    <mergeCell ref="AE10:AI10"/>
    <mergeCell ref="AE11:AE12"/>
    <mergeCell ref="AF11:AF12"/>
    <mergeCell ref="AG11:AG12"/>
    <mergeCell ref="AH11:AH12"/>
    <mergeCell ref="K10:O10"/>
    <mergeCell ref="P10:T10"/>
    <mergeCell ref="U10:Y10"/>
    <mergeCell ref="Z10:AD10"/>
    <mergeCell ref="P9:T9"/>
    <mergeCell ref="U9:Y9"/>
    <mergeCell ref="Z9:AD9"/>
    <mergeCell ref="M11:M12"/>
    <mergeCell ref="N11:N12"/>
    <mergeCell ref="P11:P12"/>
    <mergeCell ref="Q11:Q12"/>
    <mergeCell ref="S11:S12"/>
    <mergeCell ref="U11:U12"/>
    <mergeCell ref="V11:V12"/>
    <mergeCell ref="R11:R12"/>
    <mergeCell ref="W11:W12"/>
    <mergeCell ref="B14:O14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r:id="rId1"/>
  <rowBreaks count="1" manualBreakCount="1">
    <brk id="3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2023-08-22T03:41:43Z</cp:lastPrinted>
  <dcterms:created xsi:type="dcterms:W3CDTF">2021-05-12T09:13:35Z</dcterms:created>
  <dcterms:modified xsi:type="dcterms:W3CDTF">2023-09-26T08:13:41Z</dcterms:modified>
</cp:coreProperties>
</file>