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32" tabRatio="594"/>
  </bookViews>
  <sheets>
    <sheet name="Прил 2" sheetId="3" r:id="rId1"/>
  </sheets>
  <definedNames>
    <definedName name="_xlnm._FilterDatabase" localSheetId="0" hidden="1">'Прил 2'!$A$10:$K$233</definedName>
    <definedName name="_xlnm.Print_Titles" localSheetId="0">'Прил 2'!$7:$10</definedName>
    <definedName name="_xlnm.Print_Area" localSheetId="0">'Прил 2'!$A$1:$J$232</definedName>
  </definedNames>
  <calcPr calcId="152511"/>
</workbook>
</file>

<file path=xl/calcChain.xml><?xml version="1.0" encoding="utf-8"?>
<calcChain xmlns="http://schemas.openxmlformats.org/spreadsheetml/2006/main">
  <c r="F228" i="3" l="1"/>
  <c r="F229" i="3"/>
  <c r="F230" i="3"/>
  <c r="F231" i="3"/>
  <c r="F232" i="3"/>
  <c r="G228" i="3"/>
  <c r="G229" i="3"/>
  <c r="G230" i="3"/>
  <c r="G231" i="3"/>
  <c r="H228" i="3"/>
  <c r="H229" i="3"/>
  <c r="H230" i="3"/>
  <c r="H231" i="3"/>
  <c r="I228" i="3"/>
  <c r="I229" i="3"/>
  <c r="I230" i="3"/>
  <c r="I231" i="3"/>
  <c r="I232" i="3"/>
  <c r="J229" i="3"/>
  <c r="J230" i="3"/>
  <c r="J231" i="3"/>
  <c r="J228" i="3"/>
  <c r="H184" i="3"/>
  <c r="H178" i="3"/>
  <c r="H172" i="3"/>
  <c r="H166" i="3"/>
  <c r="J167" i="3"/>
  <c r="I167" i="3"/>
  <c r="H167" i="3"/>
  <c r="G167" i="3"/>
  <c r="J161" i="3"/>
  <c r="I161" i="3"/>
  <c r="H161" i="3"/>
  <c r="G161" i="3"/>
  <c r="H118" i="3"/>
  <c r="H130" i="3" l="1"/>
  <c r="H160" i="3" l="1"/>
  <c r="J173" i="3" l="1"/>
  <c r="I173" i="3"/>
  <c r="H173" i="3"/>
  <c r="G173" i="3"/>
  <c r="J71" i="3" l="1"/>
  <c r="J76" i="3" s="1"/>
  <c r="I71" i="3"/>
  <c r="H71" i="3"/>
  <c r="G71" i="3"/>
  <c r="J65" i="3"/>
  <c r="J70" i="3" s="1"/>
  <c r="J232" i="3" s="1"/>
  <c r="I65" i="3"/>
  <c r="H65" i="3"/>
  <c r="G65" i="3"/>
  <c r="F209" i="3" l="1"/>
  <c r="F191" i="3"/>
  <c r="F35" i="3"/>
  <c r="F29" i="3"/>
  <c r="F23" i="3"/>
  <c r="F17" i="3"/>
  <c r="F11" i="3"/>
  <c r="F227" i="3" l="1"/>
  <c r="I221" i="3"/>
  <c r="H221" i="3"/>
  <c r="G221" i="3"/>
  <c r="I215" i="3"/>
  <c r="H215" i="3"/>
  <c r="G215" i="3"/>
  <c r="I209" i="3"/>
  <c r="H209" i="3"/>
  <c r="G209" i="3"/>
  <c r="I203" i="3"/>
  <c r="H203" i="3"/>
  <c r="G203" i="3"/>
  <c r="I197" i="3"/>
  <c r="H197" i="3"/>
  <c r="G197" i="3"/>
  <c r="I191" i="3"/>
  <c r="H191" i="3"/>
  <c r="G191" i="3"/>
  <c r="H190" i="3"/>
  <c r="I185" i="3"/>
  <c r="H185" i="3"/>
  <c r="G185" i="3"/>
  <c r="G184" i="3"/>
  <c r="G232" i="3" s="1"/>
  <c r="I179" i="3"/>
  <c r="H179" i="3"/>
  <c r="G179" i="3"/>
  <c r="I155" i="3"/>
  <c r="H155" i="3"/>
  <c r="G155" i="3"/>
  <c r="I149" i="3"/>
  <c r="H149" i="3"/>
  <c r="G149" i="3"/>
  <c r="H148" i="3"/>
  <c r="I143" i="3"/>
  <c r="H143" i="3"/>
  <c r="G143" i="3"/>
  <c r="I137" i="3"/>
  <c r="H137" i="3"/>
  <c r="G137" i="3"/>
  <c r="I131" i="3"/>
  <c r="H131" i="3"/>
  <c r="G131" i="3"/>
  <c r="I125" i="3"/>
  <c r="H125" i="3"/>
  <c r="G125" i="3"/>
  <c r="I119" i="3"/>
  <c r="H119" i="3"/>
  <c r="G119" i="3"/>
  <c r="I113" i="3"/>
  <c r="H113" i="3"/>
  <c r="G113" i="3"/>
  <c r="I107" i="3"/>
  <c r="H107" i="3"/>
  <c r="G107" i="3"/>
  <c r="I101" i="3"/>
  <c r="H101" i="3"/>
  <c r="G101" i="3"/>
  <c r="I95" i="3"/>
  <c r="H95" i="3"/>
  <c r="G95" i="3"/>
  <c r="I89" i="3"/>
  <c r="H89" i="3"/>
  <c r="G89" i="3"/>
  <c r="I83" i="3"/>
  <c r="H83" i="3"/>
  <c r="G83" i="3"/>
  <c r="I77" i="3"/>
  <c r="H77" i="3"/>
  <c r="G77" i="3"/>
  <c r="I59" i="3"/>
  <c r="H59" i="3"/>
  <c r="G59" i="3"/>
  <c r="I53" i="3"/>
  <c r="H53" i="3"/>
  <c r="G53" i="3"/>
  <c r="I47" i="3"/>
  <c r="H47" i="3"/>
  <c r="G47" i="3"/>
  <c r="I41" i="3"/>
  <c r="H41" i="3"/>
  <c r="G41" i="3"/>
  <c r="I35" i="3"/>
  <c r="H35" i="3"/>
  <c r="G35" i="3"/>
  <c r="I29" i="3"/>
  <c r="H29" i="3"/>
  <c r="G29" i="3"/>
  <c r="I23" i="3"/>
  <c r="H23" i="3"/>
  <c r="G23" i="3"/>
  <c r="I17" i="3"/>
  <c r="H17" i="3"/>
  <c r="G17" i="3"/>
  <c r="I11" i="3"/>
  <c r="H11" i="3"/>
  <c r="G11" i="3"/>
  <c r="E137" i="3" l="1"/>
  <c r="H232" i="3"/>
  <c r="E89" i="3"/>
  <c r="E131" i="3"/>
  <c r="G227" i="3"/>
  <c r="E119" i="3"/>
  <c r="E149" i="3"/>
  <c r="H227" i="3"/>
  <c r="I227" i="3"/>
  <c r="E95" i="3"/>
  <c r="A17" i="3" l="1"/>
  <c r="A23" i="3" s="1"/>
  <c r="A29" i="3" s="1"/>
  <c r="A35" i="3" s="1"/>
  <c r="A41" i="3" s="1"/>
  <c r="A47" i="3" s="1"/>
  <c r="A53" i="3" s="1"/>
  <c r="A59" i="3" s="1"/>
  <c r="A65" i="3" l="1"/>
  <c r="A71" i="3" s="1"/>
  <c r="A77" i="3" s="1"/>
  <c r="A83" i="3" s="1"/>
  <c r="A89" i="3" s="1"/>
  <c r="A95" i="3" s="1"/>
  <c r="A101" i="3" s="1"/>
  <c r="A107" i="3" s="1"/>
  <c r="A113" i="3" s="1"/>
  <c r="A119" i="3" s="1"/>
  <c r="A125" i="3" s="1"/>
  <c r="A131" i="3" s="1"/>
  <c r="A137" i="3" s="1"/>
  <c r="A143" i="3" s="1"/>
  <c r="A149" i="3" s="1"/>
  <c r="A155" i="3" s="1"/>
  <c r="A161" i="3" s="1"/>
  <c r="A167" i="3" s="1"/>
  <c r="A173" i="3" s="1"/>
  <c r="A179" i="3" s="1"/>
  <c r="A185" i="3" l="1"/>
  <c r="A191" i="3" s="1"/>
  <c r="A197" i="3" s="1"/>
  <c r="A203" i="3" s="1"/>
  <c r="A209" i="3" s="1"/>
  <c r="A215" i="3" s="1"/>
  <c r="A221" i="3" s="1"/>
  <c r="J59" i="3"/>
  <c r="J53" i="3"/>
  <c r="J47" i="3"/>
  <c r="J41" i="3"/>
  <c r="J221" i="3" l="1"/>
  <c r="J215" i="3"/>
  <c r="J209" i="3"/>
  <c r="J203" i="3"/>
  <c r="E203" i="3" s="1"/>
  <c r="J197" i="3"/>
  <c r="E197" i="3" s="1"/>
  <c r="J191" i="3"/>
  <c r="E191" i="3" s="1"/>
  <c r="J185" i="3"/>
  <c r="J179" i="3"/>
  <c r="J155" i="3"/>
  <c r="J149" i="3"/>
  <c r="J143" i="3"/>
  <c r="J137" i="3"/>
  <c r="J131" i="3"/>
  <c r="J125" i="3"/>
  <c r="J119" i="3"/>
  <c r="J113" i="3"/>
  <c r="J107" i="3"/>
  <c r="J101" i="3"/>
  <c r="J95" i="3"/>
  <c r="J89" i="3"/>
  <c r="J83" i="3"/>
  <c r="J77" i="3"/>
  <c r="J35" i="3"/>
  <c r="J29" i="3"/>
  <c r="J23" i="3"/>
  <c r="J17" i="3"/>
  <c r="E17" i="3" s="1"/>
  <c r="J11" i="3"/>
  <c r="J227" i="3" l="1"/>
  <c r="E221" i="3"/>
  <c r="E227" i="3" s="1"/>
</calcChain>
</file>

<file path=xl/sharedStrings.xml><?xml version="1.0" encoding="utf-8"?>
<sst xmlns="http://schemas.openxmlformats.org/spreadsheetml/2006/main" count="308" uniqueCount="77">
  <si>
    <t>№ п/п</t>
  </si>
  <si>
    <t>Всего:</t>
  </si>
  <si>
    <t>Наименование объекта, территория строительства</t>
  </si>
  <si>
    <t xml:space="preserve">Предельная сметная стоимость объекта </t>
  </si>
  <si>
    <t>ПЕРЕЧЕНЬ ОБЪЕКТОВ, ПОДЛЕЖАЩИХ СТРОИТЕЛЬСТВУ (РЕКОНСТРУКЦИИ)</t>
  </si>
  <si>
    <t>Мощность и единица измерения мощности объекта</t>
  </si>
  <si>
    <t>Годы строительства (реконструкции, разработки ПСД)</t>
  </si>
  <si>
    <t xml:space="preserve"> - краевой бюджет</t>
  </si>
  <si>
    <t xml:space="preserve"> - местный бюджет</t>
  </si>
  <si>
    <t>2022 год</t>
  </si>
  <si>
    <t>2023 год</t>
  </si>
  <si>
    <t xml:space="preserve"> - в том числе ПСД, услуги</t>
  </si>
  <si>
    <t>2024 год</t>
  </si>
  <si>
    <t xml:space="preserve"> - федеральный бюджет</t>
  </si>
  <si>
    <t xml:space="preserve"> - внебюджетные источники</t>
  </si>
  <si>
    <t>Строительство жилого дома, расположенного по адресу: г. Норильск, район Талнах, ул. Спортивная, д. 4</t>
  </si>
  <si>
    <t>Строительство жилого дома, расположенного по адресу: г. Норильск, район Талнах, ул. Спортивная, д. 6</t>
  </si>
  <si>
    <t>Строительство жилого дома, расположенного по адресу: г. Норильск, Центральный район,  ул. Лауреатов, д. 31</t>
  </si>
  <si>
    <t>Строительство жилого дома, расположенного по адресу: г. Норильск, Центральный район,  ул. Лауреатов, д. 58</t>
  </si>
  <si>
    <t>Строительство жилого дома, расположенного по адресу: г. Норильск, Центральный район, район ул. Кирова, д. 7/10</t>
  </si>
  <si>
    <t>Строительство жилого дома, расположенного по адресу: г. Норильск, Центральный район, район ул. Лауреатов, д. 29</t>
  </si>
  <si>
    <t>Строительство жилого дома, расположенного по адресу: г. Норильск, Центральный район, район ул. Лауреатов, д. 83</t>
  </si>
  <si>
    <t>Строительство жилого дома, расположенного по адресу: г. Норильск, Центральный район, район ул. Павлова, д. 23</t>
  </si>
  <si>
    <t>Строительство жилого дома, расположенного по адресу: г. Норильск, Центральный район, ул. Нансена, д. 6</t>
  </si>
  <si>
    <t>Строительство жилого дома, расположенного по адресу: г. Норильск, район Талнах, ул. Пионерская, д. 8</t>
  </si>
  <si>
    <t>Строительство жилого дома, расположенного по адресу: г. Норильск, Центральный район, ул. Кирова, д. 11</t>
  </si>
  <si>
    <t>Строительство здания дошкольного образовательного учреждения в жилом образовании Оганер города Норильска на 270 мест</t>
  </si>
  <si>
    <t>Реконструкция здания, расположенного по адресу: г. Норильск, район Кайеркан, для размещения в нем дошкольного образовательного учреждения на 236 мест</t>
  </si>
  <si>
    <t xml:space="preserve">Строительство поликлиники в г. Норильск мощностью 1000 посещений в смену </t>
  </si>
  <si>
    <t>Строительство быстровозводимого здания пожарного депо в жилом образовании Оганер города Норильска</t>
  </si>
  <si>
    <t>2022-2024</t>
  </si>
  <si>
    <t>Строительство многоэтажного жилого дома, расположенного по адресу: город Норильск, Центральный район, ж/о Оганер (1 подъездный)</t>
  </si>
  <si>
    <t>Строительство многоэтажного жилого дома, расположенного по адресу: город Норильск, Центральный район, ул. 50 лет Октября (1 подъездный)</t>
  </si>
  <si>
    <t xml:space="preserve">Строительство многоэтажного жилого дома, расположенного по адресу: город Норильск, Центральный район, ул. 50 лет Октября (3 подъездный) </t>
  </si>
  <si>
    <t>1 800 кв. м.</t>
  </si>
  <si>
    <t>Объем капитальных вложений, тыс. руб.</t>
  </si>
  <si>
    <t>1000 посещений в смену</t>
  </si>
  <si>
    <t>236 мест</t>
  </si>
  <si>
    <t>270 мест</t>
  </si>
  <si>
    <t>2022-2025</t>
  </si>
  <si>
    <t>2021-2025</t>
  </si>
  <si>
    <t>1100 мест</t>
  </si>
  <si>
    <t>Строительство здания общеобразовательной организации со спортивным сооружением закрытого типа в городе Норильске на 1100 мест</t>
  </si>
  <si>
    <t>1800 кв.м.</t>
  </si>
  <si>
    <t>6200 кв.м.</t>
  </si>
  <si>
    <t>2021-2027</t>
  </si>
  <si>
    <t>2022-2027</t>
  </si>
  <si>
    <t>1 комплекс</t>
  </si>
  <si>
    <t>2023-2025</t>
  </si>
  <si>
    <t>Строительство нового водозабора на реке Норильская (в случае отсутствия возможности удовлетворения потребности в воде за счет подземных источников</t>
  </si>
  <si>
    <t>-</t>
  </si>
  <si>
    <t>Приложение № 2 к МП "Комплексное социально-экономическое развитие города Норильска", утвержденной постановлением Администрации города Норильска от 09.12.2021 № 599</t>
  </si>
  <si>
    <t>Строительство многоэтажного жилого дома, расположенного по адресу: город Норильск, Центральный район, ж/о Оганер (3 подъездный)</t>
  </si>
  <si>
    <t>Строительство жилого дома, расположенного по адресу: г. Норильск, район Талнах, ул. Бауманская, д. 31</t>
  </si>
  <si>
    <t>Строительство жилого дома, расположенного по адресу: г. Норильск, район Талнах, ул. Диксона, д. 2</t>
  </si>
  <si>
    <t>2022-2029</t>
  </si>
  <si>
    <t>2022-2023</t>
  </si>
  <si>
    <t>2025 год</t>
  </si>
  <si>
    <t>Строительство жилого дома, расположенного по адресу: г. Норильск, Центральный район, район ул. Лауреатов, д. 66</t>
  </si>
  <si>
    <t>Строительство жилого дома, расположенного по адресу: г. Норильск, Центральный район, ул.Богдана Хмельницкого, ул. Павлова</t>
  </si>
  <si>
    <t>2021 год (факт)</t>
  </si>
  <si>
    <t>2025-2028</t>
  </si>
  <si>
    <t>2025-2029</t>
  </si>
  <si>
    <t>Строительство многоэтажного жилого дома, расположенного по адресу: г. Норильск, Центральный район, ж/о Оганер, дом №1</t>
  </si>
  <si>
    <t>Строительство многоэтажного жилого дома, расположенного по адресу: г. Норильск, Центральный район, ж/о Оганер, дом №2</t>
  </si>
  <si>
    <t>Строительство жилого дома, расположенного по адресу: г. Норильск, Центральный район, ул. Комсомольская, д. 20</t>
  </si>
  <si>
    <t xml:space="preserve"> -</t>
  </si>
  <si>
    <t>2023-2026</t>
  </si>
  <si>
    <t>4414,8 кв.м.</t>
  </si>
  <si>
    <t>2952,6 кв.м.</t>
  </si>
  <si>
    <t>Строительство жилого дома, расположенного по адресу: г. Норильск, Центральный район, район ул. Лауреатов, д. 56</t>
  </si>
  <si>
    <t>Строительство жилого дома, расположенного по адресу: г.Норильск, Центральный район, ул. Молодежный проезд, д. 29</t>
  </si>
  <si>
    <t>Строительство жилого дома, расположенного по адресу: г. Норильск, район Талнах, ул. Спортивная, д. 12</t>
  </si>
  <si>
    <t>2023-2027</t>
  </si>
  <si>
    <t xml:space="preserve">Приложение 2 </t>
  </si>
  <si>
    <t xml:space="preserve">к Постановлению Администрации города Норильска </t>
  </si>
  <si>
    <t xml:space="preserve"> от 26.09.2023 № 462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</si>
</sst>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6">
    <xf numFmtId="0" fontId="0" fillId="0" borderId="0" xfId="0"/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vertical="center" wrapText="1"/>
    </xf>
    <xf numFmtId="0" fontId="9" fillId="2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3" fillId="4" borderId="0" xfId="0" applyFont="1" applyFill="1" applyAlignment="1">
      <alignment vertical="center"/>
    </xf>
    <xf numFmtId="164" fontId="11" fillId="0" borderId="1" xfId="0" applyNumberFormat="1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164" fontId="14" fillId="0" borderId="1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left" vertical="center" wrapText="1"/>
    </xf>
    <xf numFmtId="164" fontId="10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164" fontId="13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3" fontId="6" fillId="3" borderId="1" xfId="0" applyNumberFormat="1" applyFont="1" applyFill="1" applyBorder="1" applyAlignment="1">
      <alignment horizontal="left" vertical="center" wrapText="1"/>
    </xf>
    <xf numFmtId="164" fontId="10" fillId="3" borderId="1" xfId="0" applyNumberFormat="1" applyFont="1" applyFill="1" applyBorder="1" applyAlignment="1">
      <alignment horizontal="center" vertical="center"/>
    </xf>
    <xf numFmtId="164" fontId="10" fillId="3" borderId="1" xfId="0" applyNumberFormat="1" applyFont="1" applyFill="1" applyBorder="1" applyAlignment="1">
      <alignment horizontal="center" vertical="center" wrapText="1"/>
    </xf>
    <xf numFmtId="3" fontId="8" fillId="3" borderId="1" xfId="0" applyNumberFormat="1" applyFont="1" applyFill="1" applyBorder="1" applyAlignment="1">
      <alignment horizontal="left" vertical="center" wrapText="1"/>
    </xf>
    <xf numFmtId="164" fontId="11" fillId="3" borderId="1" xfId="0" applyNumberFormat="1" applyFont="1" applyFill="1" applyBorder="1" applyAlignment="1">
      <alignment horizontal="center" vertical="center"/>
    </xf>
    <xf numFmtId="164" fontId="11" fillId="3" borderId="1" xfId="0" applyNumberFormat="1" applyFont="1" applyFill="1" applyBorder="1" applyAlignment="1">
      <alignment horizontal="center" vertical="center" wrapText="1"/>
    </xf>
    <xf numFmtId="164" fontId="12" fillId="3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3" fontId="8" fillId="0" borderId="2" xfId="0" applyNumberFormat="1" applyFont="1" applyFill="1" applyBorder="1" applyAlignment="1">
      <alignment horizontal="center" vertical="center" wrapText="1"/>
    </xf>
    <xf numFmtId="3" fontId="8" fillId="0" borderId="4" xfId="0" applyNumberFormat="1" applyFont="1" applyFill="1" applyBorder="1" applyAlignment="1">
      <alignment horizontal="center" vertical="center" wrapText="1"/>
    </xf>
    <xf numFmtId="3" fontId="8" fillId="0" borderId="3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3" fontId="8" fillId="3" borderId="1" xfId="0" applyNumberFormat="1" applyFont="1" applyFill="1" applyBorder="1" applyAlignment="1">
      <alignment horizontal="center" vertical="center" wrapText="1"/>
    </xf>
    <xf numFmtId="0" fontId="8" fillId="3" borderId="1" xfId="0" applyNumberFormat="1" applyFont="1" applyFill="1" applyBorder="1" applyAlignment="1">
      <alignment horizontal="center" vertical="center" wrapText="1"/>
    </xf>
    <xf numFmtId="0" fontId="8" fillId="0" borderId="0" xfId="1" applyFont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6" fillId="3" borderId="3" xfId="0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colors>
    <mruColors>
      <color rgb="FFD90994"/>
      <color rgb="FFFCB6E5"/>
      <color rgb="FFF7BB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239"/>
  <sheetViews>
    <sheetView tabSelected="1" view="pageBreakPreview" zoomScale="70" zoomScaleNormal="70" zoomScaleSheetLayoutView="70" workbookViewId="0">
      <selection activeCell="A6" sqref="A6:J6"/>
    </sheetView>
  </sheetViews>
  <sheetFormatPr defaultColWidth="9.109375" defaultRowHeight="13.8" x14ac:dyDescent="0.3"/>
  <cols>
    <col min="1" max="1" width="5.5546875" style="19" customWidth="1"/>
    <col min="2" max="2" width="55" style="2" customWidth="1"/>
    <col min="3" max="3" width="12" style="2" customWidth="1"/>
    <col min="4" max="4" width="11.33203125" style="2" customWidth="1"/>
    <col min="5" max="5" width="15.33203125" style="2" customWidth="1"/>
    <col min="6" max="6" width="13.44140625" style="2" customWidth="1"/>
    <col min="7" max="7" width="13.5546875" style="1" customWidth="1"/>
    <col min="8" max="8" width="15.6640625" style="1" customWidth="1"/>
    <col min="9" max="9" width="15.33203125" style="2" customWidth="1"/>
    <col min="10" max="10" width="15" style="2" customWidth="1"/>
    <col min="11" max="16384" width="9.109375" style="2"/>
  </cols>
  <sheetData>
    <row r="1" spans="1:10" ht="22.5" customHeight="1" x14ac:dyDescent="0.3">
      <c r="G1" s="41" t="s">
        <v>74</v>
      </c>
      <c r="H1" s="41"/>
      <c r="I1" s="41"/>
      <c r="J1" s="41"/>
    </row>
    <row r="2" spans="1:10" ht="18" customHeight="1" x14ac:dyDescent="0.3">
      <c r="G2" s="53" t="s">
        <v>75</v>
      </c>
      <c r="H2" s="53"/>
      <c r="I2" s="53"/>
      <c r="J2" s="53"/>
    </row>
    <row r="3" spans="1:10" ht="19.5" customHeight="1" x14ac:dyDescent="0.3">
      <c r="G3" s="53" t="s">
        <v>76</v>
      </c>
      <c r="H3" s="53"/>
      <c r="I3" s="53"/>
      <c r="J3" s="53"/>
    </row>
    <row r="4" spans="1:10" ht="57.75" customHeight="1" x14ac:dyDescent="0.3">
      <c r="G4" s="41" t="s">
        <v>51</v>
      </c>
      <c r="H4" s="41"/>
      <c r="I4" s="41"/>
      <c r="J4" s="41"/>
    </row>
    <row r="5" spans="1:10" ht="17.25" customHeight="1" x14ac:dyDescent="0.3"/>
    <row r="6" spans="1:10" ht="32.25" customHeight="1" x14ac:dyDescent="0.3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</row>
    <row r="7" spans="1:10" ht="16.5" customHeight="1" x14ac:dyDescent="0.3">
      <c r="A7" s="44" t="s">
        <v>0</v>
      </c>
      <c r="B7" s="42" t="s">
        <v>2</v>
      </c>
      <c r="C7" s="42" t="s">
        <v>5</v>
      </c>
      <c r="D7" s="42" t="s">
        <v>6</v>
      </c>
      <c r="E7" s="42" t="s">
        <v>3</v>
      </c>
      <c r="F7" s="42" t="s">
        <v>35</v>
      </c>
      <c r="G7" s="42"/>
      <c r="H7" s="42"/>
      <c r="I7" s="42"/>
      <c r="J7" s="42"/>
    </row>
    <row r="8" spans="1:10" s="5" customFormat="1" ht="49.5" customHeight="1" x14ac:dyDescent="0.3">
      <c r="A8" s="44"/>
      <c r="B8" s="42"/>
      <c r="C8" s="42"/>
      <c r="D8" s="42"/>
      <c r="E8" s="42"/>
      <c r="F8" s="42" t="s">
        <v>60</v>
      </c>
      <c r="G8" s="42" t="s">
        <v>9</v>
      </c>
      <c r="H8" s="42" t="s">
        <v>10</v>
      </c>
      <c r="I8" s="42" t="s">
        <v>12</v>
      </c>
      <c r="J8" s="42" t="s">
        <v>57</v>
      </c>
    </row>
    <row r="9" spans="1:10" s="5" customFormat="1" ht="44.25" customHeight="1" x14ac:dyDescent="0.3">
      <c r="A9" s="44"/>
      <c r="B9" s="42"/>
      <c r="C9" s="42"/>
      <c r="D9" s="42"/>
      <c r="E9" s="42"/>
      <c r="F9" s="42"/>
      <c r="G9" s="42"/>
      <c r="H9" s="42"/>
      <c r="I9" s="42"/>
      <c r="J9" s="42"/>
    </row>
    <row r="10" spans="1:10" s="5" customFormat="1" x14ac:dyDescent="0.3">
      <c r="A10" s="22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</row>
    <row r="11" spans="1:10" s="11" customFormat="1" ht="59.25" customHeight="1" x14ac:dyDescent="0.3">
      <c r="A11" s="38">
        <v>1</v>
      </c>
      <c r="B11" s="23" t="s">
        <v>32</v>
      </c>
      <c r="C11" s="39" t="s">
        <v>43</v>
      </c>
      <c r="D11" s="40" t="s">
        <v>30</v>
      </c>
      <c r="E11" s="24">
        <v>555082.5</v>
      </c>
      <c r="F11" s="25">
        <f t="shared" ref="F11:I11" si="0">SUM(F12:F15)</f>
        <v>0</v>
      </c>
      <c r="G11" s="25">
        <f t="shared" si="0"/>
        <v>127250.9</v>
      </c>
      <c r="H11" s="25">
        <f t="shared" si="0"/>
        <v>181965.7</v>
      </c>
      <c r="I11" s="25">
        <f t="shared" si="0"/>
        <v>75218.8</v>
      </c>
      <c r="J11" s="25">
        <f t="shared" ref="J11" si="1">SUM(J12:J15)</f>
        <v>0</v>
      </c>
    </row>
    <row r="12" spans="1:10" s="5" customFormat="1" ht="15.75" customHeight="1" x14ac:dyDescent="0.3">
      <c r="A12" s="38"/>
      <c r="B12" s="4" t="s">
        <v>8</v>
      </c>
      <c r="C12" s="39"/>
      <c r="D12" s="40"/>
      <c r="E12" s="14"/>
      <c r="F12" s="14"/>
      <c r="G12" s="14"/>
      <c r="H12" s="15"/>
      <c r="I12" s="15"/>
      <c r="J12" s="15"/>
    </row>
    <row r="13" spans="1:10" s="5" customFormat="1" ht="15.75" customHeight="1" x14ac:dyDescent="0.3">
      <c r="A13" s="38"/>
      <c r="B13" s="4" t="s">
        <v>13</v>
      </c>
      <c r="C13" s="39"/>
      <c r="D13" s="40"/>
      <c r="E13" s="14"/>
      <c r="F13" s="14"/>
      <c r="G13" s="14"/>
      <c r="H13" s="15"/>
      <c r="I13" s="15"/>
      <c r="J13" s="15"/>
    </row>
    <row r="14" spans="1:10" s="5" customFormat="1" ht="15.75" customHeight="1" x14ac:dyDescent="0.3">
      <c r="A14" s="38"/>
      <c r="B14" s="4" t="s">
        <v>7</v>
      </c>
      <c r="C14" s="39"/>
      <c r="D14" s="40"/>
      <c r="E14" s="16"/>
      <c r="F14" s="16"/>
      <c r="G14" s="16"/>
      <c r="H14" s="16"/>
      <c r="I14" s="16"/>
      <c r="J14" s="16"/>
    </row>
    <row r="15" spans="1:10" s="5" customFormat="1" ht="15.6" x14ac:dyDescent="0.3">
      <c r="A15" s="38"/>
      <c r="B15" s="4" t="s">
        <v>14</v>
      </c>
      <c r="C15" s="39"/>
      <c r="D15" s="40"/>
      <c r="E15" s="16"/>
      <c r="F15" s="16"/>
      <c r="G15" s="16">
        <v>127250.9</v>
      </c>
      <c r="H15" s="16">
        <v>181965.7</v>
      </c>
      <c r="I15" s="16">
        <v>75218.8</v>
      </c>
      <c r="J15" s="16"/>
    </row>
    <row r="16" spans="1:10" s="5" customFormat="1" ht="15.75" customHeight="1" x14ac:dyDescent="0.3">
      <c r="A16" s="38"/>
      <c r="B16" s="4" t="s">
        <v>11</v>
      </c>
      <c r="C16" s="39"/>
      <c r="D16" s="40"/>
      <c r="E16" s="14"/>
      <c r="F16" s="14"/>
      <c r="G16" s="16"/>
      <c r="H16" s="16"/>
      <c r="I16" s="16"/>
      <c r="J16" s="16"/>
    </row>
    <row r="17" spans="1:10" s="11" customFormat="1" ht="61.5" customHeight="1" x14ac:dyDescent="0.3">
      <c r="A17" s="38">
        <f>A11+1</f>
        <v>2</v>
      </c>
      <c r="B17" s="23" t="s">
        <v>33</v>
      </c>
      <c r="C17" s="39" t="s">
        <v>44</v>
      </c>
      <c r="D17" s="40" t="s">
        <v>30</v>
      </c>
      <c r="E17" s="24">
        <f>SUM(F17:J17)</f>
        <v>1580185.2999999998</v>
      </c>
      <c r="F17" s="25">
        <f t="shared" ref="F17:I17" si="2">SUM(F18:F21)</f>
        <v>0</v>
      </c>
      <c r="G17" s="25">
        <f t="shared" si="2"/>
        <v>388523.1</v>
      </c>
      <c r="H17" s="25">
        <f t="shared" si="2"/>
        <v>430943.6</v>
      </c>
      <c r="I17" s="25">
        <f t="shared" si="2"/>
        <v>760718.6</v>
      </c>
      <c r="J17" s="25">
        <f t="shared" ref="J17" si="3">SUM(J18:J21)</f>
        <v>0</v>
      </c>
    </row>
    <row r="18" spans="1:10" s="5" customFormat="1" ht="15.75" customHeight="1" x14ac:dyDescent="0.3">
      <c r="A18" s="38"/>
      <c r="B18" s="4" t="s">
        <v>8</v>
      </c>
      <c r="C18" s="39"/>
      <c r="D18" s="40"/>
      <c r="E18" s="14"/>
      <c r="F18" s="14"/>
      <c r="G18" s="14"/>
      <c r="H18" s="15"/>
      <c r="I18" s="15"/>
      <c r="J18" s="15"/>
    </row>
    <row r="19" spans="1:10" s="5" customFormat="1" ht="15.75" customHeight="1" x14ac:dyDescent="0.3">
      <c r="A19" s="38"/>
      <c r="B19" s="4" t="s">
        <v>13</v>
      </c>
      <c r="C19" s="39"/>
      <c r="D19" s="40"/>
      <c r="E19" s="14"/>
      <c r="F19" s="14"/>
      <c r="G19" s="14"/>
      <c r="H19" s="15"/>
      <c r="I19" s="15"/>
      <c r="J19" s="15"/>
    </row>
    <row r="20" spans="1:10" s="5" customFormat="1" ht="15.75" customHeight="1" x14ac:dyDescent="0.3">
      <c r="A20" s="38"/>
      <c r="B20" s="4" t="s">
        <v>7</v>
      </c>
      <c r="C20" s="39"/>
      <c r="D20" s="40"/>
      <c r="E20" s="16"/>
      <c r="F20" s="16"/>
      <c r="G20" s="16"/>
      <c r="H20" s="16"/>
      <c r="I20" s="16"/>
      <c r="J20" s="16"/>
    </row>
    <row r="21" spans="1:10" s="5" customFormat="1" ht="15.6" x14ac:dyDescent="0.3">
      <c r="A21" s="38"/>
      <c r="B21" s="4" t="s">
        <v>14</v>
      </c>
      <c r="C21" s="39"/>
      <c r="D21" s="40"/>
      <c r="E21" s="16"/>
      <c r="F21" s="16"/>
      <c r="G21" s="16">
        <v>388523.1</v>
      </c>
      <c r="H21" s="16">
        <v>430943.6</v>
      </c>
      <c r="I21" s="16">
        <v>760718.6</v>
      </c>
      <c r="J21" s="16"/>
    </row>
    <row r="22" spans="1:10" s="5" customFormat="1" ht="15.75" customHeight="1" x14ac:dyDescent="0.3">
      <c r="A22" s="38"/>
      <c r="B22" s="4" t="s">
        <v>11</v>
      </c>
      <c r="C22" s="39"/>
      <c r="D22" s="40"/>
      <c r="E22" s="14"/>
      <c r="F22" s="14"/>
      <c r="G22" s="16"/>
      <c r="H22" s="16"/>
      <c r="I22" s="16"/>
      <c r="J22" s="16"/>
    </row>
    <row r="23" spans="1:10" s="10" customFormat="1" ht="49.5" customHeight="1" x14ac:dyDescent="0.3">
      <c r="A23" s="38">
        <f>A17+1</f>
        <v>3</v>
      </c>
      <c r="B23" s="23" t="s">
        <v>31</v>
      </c>
      <c r="C23" s="39" t="s">
        <v>43</v>
      </c>
      <c r="D23" s="40" t="s">
        <v>30</v>
      </c>
      <c r="E23" s="24">
        <v>490037</v>
      </c>
      <c r="F23" s="25">
        <f t="shared" ref="F23:I23" si="4">SUM(F24:F27)</f>
        <v>0</v>
      </c>
      <c r="G23" s="25">
        <f t="shared" si="4"/>
        <v>47247.3</v>
      </c>
      <c r="H23" s="25">
        <f t="shared" si="4"/>
        <v>37059</v>
      </c>
      <c r="I23" s="25">
        <f t="shared" si="4"/>
        <v>405730.6</v>
      </c>
      <c r="J23" s="25">
        <f t="shared" ref="J23" si="5">SUM(J24:J27)</f>
        <v>0</v>
      </c>
    </row>
    <row r="24" spans="1:10" s="10" customFormat="1" ht="15.75" customHeight="1" x14ac:dyDescent="0.3">
      <c r="A24" s="38"/>
      <c r="B24" s="4" t="s">
        <v>8</v>
      </c>
      <c r="C24" s="39"/>
      <c r="D24" s="40"/>
      <c r="E24" s="14"/>
      <c r="F24" s="14"/>
      <c r="G24" s="14"/>
      <c r="H24" s="15"/>
      <c r="I24" s="15"/>
      <c r="J24" s="15"/>
    </row>
    <row r="25" spans="1:10" s="10" customFormat="1" ht="15.75" customHeight="1" x14ac:dyDescent="0.3">
      <c r="A25" s="38"/>
      <c r="B25" s="4" t="s">
        <v>13</v>
      </c>
      <c r="C25" s="39"/>
      <c r="D25" s="40"/>
      <c r="E25" s="14"/>
      <c r="F25" s="14"/>
      <c r="G25" s="14"/>
      <c r="H25" s="15"/>
      <c r="I25" s="15"/>
      <c r="J25" s="15"/>
    </row>
    <row r="26" spans="1:10" s="6" customFormat="1" ht="15.75" customHeight="1" x14ac:dyDescent="0.3">
      <c r="A26" s="38"/>
      <c r="B26" s="4" t="s">
        <v>7</v>
      </c>
      <c r="C26" s="39"/>
      <c r="D26" s="40"/>
      <c r="E26" s="16"/>
      <c r="F26" s="16"/>
      <c r="G26" s="16"/>
      <c r="H26" s="16"/>
      <c r="I26" s="16"/>
      <c r="J26" s="16"/>
    </row>
    <row r="27" spans="1:10" s="6" customFormat="1" ht="15.6" x14ac:dyDescent="0.3">
      <c r="A27" s="38"/>
      <c r="B27" s="4" t="s">
        <v>14</v>
      </c>
      <c r="C27" s="39"/>
      <c r="D27" s="40"/>
      <c r="E27" s="16"/>
      <c r="F27" s="16"/>
      <c r="G27" s="16">
        <v>47247.3</v>
      </c>
      <c r="H27" s="16">
        <v>37059</v>
      </c>
      <c r="I27" s="16">
        <v>405730.6</v>
      </c>
      <c r="J27" s="16"/>
    </row>
    <row r="28" spans="1:10" ht="15.75" customHeight="1" x14ac:dyDescent="0.3">
      <c r="A28" s="38"/>
      <c r="B28" s="4" t="s">
        <v>11</v>
      </c>
      <c r="C28" s="39"/>
      <c r="D28" s="40"/>
      <c r="E28" s="14"/>
      <c r="F28" s="14"/>
      <c r="G28" s="16"/>
      <c r="H28" s="16"/>
      <c r="I28" s="16"/>
      <c r="J28" s="16"/>
    </row>
    <row r="29" spans="1:10" s="12" customFormat="1" ht="49.5" customHeight="1" x14ac:dyDescent="0.3">
      <c r="A29" s="38">
        <f t="shared" ref="A29" si="6">A23+1</f>
        <v>4</v>
      </c>
      <c r="B29" s="23" t="s">
        <v>31</v>
      </c>
      <c r="C29" s="39" t="s">
        <v>43</v>
      </c>
      <c r="D29" s="40" t="s">
        <v>30</v>
      </c>
      <c r="E29" s="24">
        <v>490037</v>
      </c>
      <c r="F29" s="25">
        <f t="shared" ref="F29:I29" si="7">SUM(F30:F33)</f>
        <v>0</v>
      </c>
      <c r="G29" s="25">
        <f t="shared" si="7"/>
        <v>47247.3</v>
      </c>
      <c r="H29" s="25">
        <f t="shared" si="7"/>
        <v>37059</v>
      </c>
      <c r="I29" s="25">
        <f t="shared" si="7"/>
        <v>405730.6</v>
      </c>
      <c r="J29" s="25">
        <f t="shared" ref="J29" si="8">SUM(J30:J33)</f>
        <v>0</v>
      </c>
    </row>
    <row r="30" spans="1:10" ht="15.75" customHeight="1" x14ac:dyDescent="0.3">
      <c r="A30" s="38"/>
      <c r="B30" s="4" t="s">
        <v>8</v>
      </c>
      <c r="C30" s="39"/>
      <c r="D30" s="40"/>
      <c r="E30" s="14"/>
      <c r="F30" s="14"/>
      <c r="G30" s="14"/>
      <c r="H30" s="15"/>
      <c r="I30" s="15"/>
      <c r="J30" s="15"/>
    </row>
    <row r="31" spans="1:10" ht="15.75" customHeight="1" x14ac:dyDescent="0.3">
      <c r="A31" s="38"/>
      <c r="B31" s="4" t="s">
        <v>13</v>
      </c>
      <c r="C31" s="39"/>
      <c r="D31" s="40"/>
      <c r="E31" s="14"/>
      <c r="F31" s="14"/>
      <c r="G31" s="14"/>
      <c r="H31" s="15"/>
      <c r="I31" s="15"/>
      <c r="J31" s="15"/>
    </row>
    <row r="32" spans="1:10" ht="15.75" customHeight="1" x14ac:dyDescent="0.3">
      <c r="A32" s="38"/>
      <c r="B32" s="4" t="s">
        <v>7</v>
      </c>
      <c r="C32" s="39"/>
      <c r="D32" s="40"/>
      <c r="E32" s="16"/>
      <c r="F32" s="16"/>
      <c r="G32" s="16"/>
      <c r="H32" s="16"/>
      <c r="I32" s="16"/>
      <c r="J32" s="16"/>
    </row>
    <row r="33" spans="1:10" ht="15.6" x14ac:dyDescent="0.3">
      <c r="A33" s="38"/>
      <c r="B33" s="4" t="s">
        <v>14</v>
      </c>
      <c r="C33" s="39"/>
      <c r="D33" s="40"/>
      <c r="E33" s="16"/>
      <c r="F33" s="16"/>
      <c r="G33" s="16">
        <v>47247.3</v>
      </c>
      <c r="H33" s="16">
        <v>37059</v>
      </c>
      <c r="I33" s="16">
        <v>405730.6</v>
      </c>
      <c r="J33" s="16"/>
    </row>
    <row r="34" spans="1:10" ht="15.75" customHeight="1" x14ac:dyDescent="0.3">
      <c r="A34" s="38"/>
      <c r="B34" s="4" t="s">
        <v>11</v>
      </c>
      <c r="C34" s="39"/>
      <c r="D34" s="40"/>
      <c r="E34" s="14"/>
      <c r="F34" s="14"/>
      <c r="G34" s="16"/>
      <c r="H34" s="16"/>
      <c r="I34" s="16"/>
      <c r="J34" s="16"/>
    </row>
    <row r="35" spans="1:10" s="12" customFormat="1" ht="45" customHeight="1" x14ac:dyDescent="0.3">
      <c r="A35" s="38">
        <f t="shared" ref="A35" si="9">A29+1</f>
        <v>5</v>
      </c>
      <c r="B35" s="23" t="s">
        <v>31</v>
      </c>
      <c r="C35" s="39" t="s">
        <v>43</v>
      </c>
      <c r="D35" s="40" t="s">
        <v>30</v>
      </c>
      <c r="E35" s="24">
        <v>490037</v>
      </c>
      <c r="F35" s="25">
        <f t="shared" ref="F35:I35" si="10">SUM(F36:F39)</f>
        <v>0</v>
      </c>
      <c r="G35" s="25">
        <f t="shared" si="10"/>
        <v>47247.3</v>
      </c>
      <c r="H35" s="25">
        <f t="shared" si="10"/>
        <v>37059</v>
      </c>
      <c r="I35" s="25">
        <f t="shared" si="10"/>
        <v>405730.6</v>
      </c>
      <c r="J35" s="25">
        <f t="shared" ref="J35" si="11">SUM(J36:J39)</f>
        <v>0</v>
      </c>
    </row>
    <row r="36" spans="1:10" ht="15.75" customHeight="1" x14ac:dyDescent="0.3">
      <c r="A36" s="38"/>
      <c r="B36" s="4" t="s">
        <v>8</v>
      </c>
      <c r="C36" s="39"/>
      <c r="D36" s="40"/>
      <c r="E36" s="14"/>
      <c r="F36" s="14"/>
      <c r="G36" s="14"/>
      <c r="H36" s="15"/>
      <c r="I36" s="15"/>
      <c r="J36" s="15"/>
    </row>
    <row r="37" spans="1:10" ht="15.75" customHeight="1" x14ac:dyDescent="0.3">
      <c r="A37" s="38"/>
      <c r="B37" s="4" t="s">
        <v>13</v>
      </c>
      <c r="C37" s="39"/>
      <c r="D37" s="40"/>
      <c r="E37" s="14"/>
      <c r="F37" s="14"/>
      <c r="G37" s="14"/>
      <c r="H37" s="15"/>
      <c r="I37" s="15"/>
      <c r="J37" s="15"/>
    </row>
    <row r="38" spans="1:10" ht="15.75" customHeight="1" x14ac:dyDescent="0.3">
      <c r="A38" s="38"/>
      <c r="B38" s="4" t="s">
        <v>7</v>
      </c>
      <c r="C38" s="39"/>
      <c r="D38" s="40"/>
      <c r="E38" s="16"/>
      <c r="F38" s="16"/>
      <c r="G38" s="16"/>
      <c r="H38" s="16"/>
      <c r="I38" s="16"/>
      <c r="J38" s="16"/>
    </row>
    <row r="39" spans="1:10" ht="15.6" x14ac:dyDescent="0.3">
      <c r="A39" s="38"/>
      <c r="B39" s="4" t="s">
        <v>14</v>
      </c>
      <c r="C39" s="39"/>
      <c r="D39" s="40"/>
      <c r="E39" s="16"/>
      <c r="F39" s="16"/>
      <c r="G39" s="16">
        <v>47247.3</v>
      </c>
      <c r="H39" s="16">
        <v>37059</v>
      </c>
      <c r="I39" s="16">
        <v>405730.6</v>
      </c>
      <c r="J39" s="16"/>
    </row>
    <row r="40" spans="1:10" ht="15.75" customHeight="1" x14ac:dyDescent="0.3">
      <c r="A40" s="38"/>
      <c r="B40" s="4" t="s">
        <v>11</v>
      </c>
      <c r="C40" s="39"/>
      <c r="D40" s="40"/>
      <c r="E40" s="14"/>
      <c r="F40" s="14"/>
      <c r="G40" s="16"/>
      <c r="H40" s="16"/>
      <c r="I40" s="16"/>
      <c r="J40" s="16"/>
    </row>
    <row r="41" spans="1:10" s="12" customFormat="1" ht="45" customHeight="1" x14ac:dyDescent="0.3">
      <c r="A41" s="38">
        <f t="shared" ref="A41" si="12">A35+1</f>
        <v>6</v>
      </c>
      <c r="B41" s="23" t="s">
        <v>52</v>
      </c>
      <c r="C41" s="39" t="s">
        <v>44</v>
      </c>
      <c r="D41" s="40" t="s">
        <v>55</v>
      </c>
      <c r="E41" s="24">
        <v>1284504.6000000001</v>
      </c>
      <c r="F41" s="24">
        <v>0</v>
      </c>
      <c r="G41" s="25">
        <f t="shared" ref="G41:I41" si="13">SUM(G42:G45)</f>
        <v>47247.3</v>
      </c>
      <c r="H41" s="25">
        <f t="shared" si="13"/>
        <v>37059</v>
      </c>
      <c r="I41" s="25">
        <f t="shared" si="13"/>
        <v>8102.4</v>
      </c>
      <c r="J41" s="25">
        <f t="shared" ref="J41" si="14">SUM(J42:J45)</f>
        <v>114687.8</v>
      </c>
    </row>
    <row r="42" spans="1:10" s="13" customFormat="1" ht="15.75" customHeight="1" x14ac:dyDescent="0.3">
      <c r="A42" s="38"/>
      <c r="B42" s="4" t="s">
        <v>8</v>
      </c>
      <c r="C42" s="39"/>
      <c r="D42" s="40"/>
      <c r="E42" s="14"/>
      <c r="F42" s="14"/>
      <c r="G42" s="14"/>
      <c r="H42" s="15"/>
      <c r="I42" s="15"/>
      <c r="J42" s="15"/>
    </row>
    <row r="43" spans="1:10" s="13" customFormat="1" ht="15.75" customHeight="1" x14ac:dyDescent="0.3">
      <c r="A43" s="38"/>
      <c r="B43" s="4" t="s">
        <v>13</v>
      </c>
      <c r="C43" s="39"/>
      <c r="D43" s="40"/>
      <c r="E43" s="14"/>
      <c r="F43" s="14"/>
      <c r="G43" s="14"/>
      <c r="H43" s="15"/>
      <c r="I43" s="15"/>
      <c r="J43" s="15"/>
    </row>
    <row r="44" spans="1:10" s="13" customFormat="1" ht="15.75" customHeight="1" x14ac:dyDescent="0.3">
      <c r="A44" s="38"/>
      <c r="B44" s="4" t="s">
        <v>7</v>
      </c>
      <c r="C44" s="39"/>
      <c r="D44" s="40"/>
      <c r="E44" s="16"/>
      <c r="F44" s="16"/>
      <c r="G44" s="16"/>
      <c r="H44" s="16"/>
      <c r="I44" s="16"/>
      <c r="J44" s="16"/>
    </row>
    <row r="45" spans="1:10" s="13" customFormat="1" ht="15.6" x14ac:dyDescent="0.3">
      <c r="A45" s="38"/>
      <c r="B45" s="4" t="s">
        <v>14</v>
      </c>
      <c r="C45" s="39"/>
      <c r="D45" s="40"/>
      <c r="E45" s="16"/>
      <c r="F45" s="16"/>
      <c r="G45" s="16">
        <v>47247.3</v>
      </c>
      <c r="H45" s="16">
        <v>37059</v>
      </c>
      <c r="I45" s="16">
        <v>8102.4</v>
      </c>
      <c r="J45" s="16">
        <v>114687.8</v>
      </c>
    </row>
    <row r="46" spans="1:10" s="13" customFormat="1" ht="15.75" customHeight="1" x14ac:dyDescent="0.3">
      <c r="A46" s="38"/>
      <c r="B46" s="4" t="s">
        <v>11</v>
      </c>
      <c r="C46" s="39"/>
      <c r="D46" s="40"/>
      <c r="E46" s="14"/>
      <c r="F46" s="14"/>
      <c r="G46" s="16"/>
      <c r="H46" s="16"/>
      <c r="I46" s="16"/>
      <c r="J46" s="16"/>
    </row>
    <row r="47" spans="1:10" s="12" customFormat="1" ht="45" customHeight="1" x14ac:dyDescent="0.3">
      <c r="A47" s="38">
        <f t="shared" ref="A47" si="15">A41+1</f>
        <v>7</v>
      </c>
      <c r="B47" s="23" t="s">
        <v>52</v>
      </c>
      <c r="C47" s="39" t="s">
        <v>44</v>
      </c>
      <c r="D47" s="40" t="s">
        <v>55</v>
      </c>
      <c r="E47" s="24">
        <v>1284504.6000000001</v>
      </c>
      <c r="F47" s="24">
        <v>0</v>
      </c>
      <c r="G47" s="25">
        <f t="shared" ref="G47:I47" si="16">SUM(G48:G51)</f>
        <v>47247.3</v>
      </c>
      <c r="H47" s="25">
        <f t="shared" si="16"/>
        <v>37059</v>
      </c>
      <c r="I47" s="25">
        <f t="shared" si="16"/>
        <v>8102.4</v>
      </c>
      <c r="J47" s="25">
        <f t="shared" ref="J47" si="17">SUM(J48:J51)</f>
        <v>114687.8</v>
      </c>
    </row>
    <row r="48" spans="1:10" s="13" customFormat="1" ht="15.75" customHeight="1" x14ac:dyDescent="0.3">
      <c r="A48" s="38"/>
      <c r="B48" s="4" t="s">
        <v>8</v>
      </c>
      <c r="C48" s="39"/>
      <c r="D48" s="40"/>
      <c r="E48" s="14"/>
      <c r="F48" s="14"/>
      <c r="G48" s="14"/>
      <c r="H48" s="15"/>
      <c r="I48" s="15"/>
      <c r="J48" s="15"/>
    </row>
    <row r="49" spans="1:10" s="13" customFormat="1" ht="15.75" customHeight="1" x14ac:dyDescent="0.3">
      <c r="A49" s="38"/>
      <c r="B49" s="4" t="s">
        <v>13</v>
      </c>
      <c r="C49" s="39"/>
      <c r="D49" s="40"/>
      <c r="E49" s="14"/>
      <c r="F49" s="14"/>
      <c r="G49" s="14"/>
      <c r="H49" s="15"/>
      <c r="I49" s="15"/>
      <c r="J49" s="15"/>
    </row>
    <row r="50" spans="1:10" s="13" customFormat="1" ht="15.75" customHeight="1" x14ac:dyDescent="0.3">
      <c r="A50" s="38"/>
      <c r="B50" s="4" t="s">
        <v>7</v>
      </c>
      <c r="C50" s="39"/>
      <c r="D50" s="40"/>
      <c r="E50" s="16"/>
      <c r="F50" s="16"/>
      <c r="G50" s="16"/>
      <c r="H50" s="16"/>
      <c r="I50" s="16"/>
      <c r="J50" s="16"/>
    </row>
    <row r="51" spans="1:10" s="13" customFormat="1" ht="15.6" x14ac:dyDescent="0.3">
      <c r="A51" s="38"/>
      <c r="B51" s="4" t="s">
        <v>14</v>
      </c>
      <c r="C51" s="39"/>
      <c r="D51" s="40"/>
      <c r="E51" s="16"/>
      <c r="F51" s="16"/>
      <c r="G51" s="16">
        <v>47247.3</v>
      </c>
      <c r="H51" s="16">
        <v>37059</v>
      </c>
      <c r="I51" s="16">
        <v>8102.4</v>
      </c>
      <c r="J51" s="16">
        <v>114687.8</v>
      </c>
    </row>
    <row r="52" spans="1:10" s="13" customFormat="1" ht="15.75" customHeight="1" x14ac:dyDescent="0.3">
      <c r="A52" s="38"/>
      <c r="B52" s="4" t="s">
        <v>11</v>
      </c>
      <c r="C52" s="39"/>
      <c r="D52" s="40"/>
      <c r="E52" s="14"/>
      <c r="F52" s="14"/>
      <c r="G52" s="16"/>
      <c r="H52" s="16"/>
      <c r="I52" s="16"/>
      <c r="J52" s="16"/>
    </row>
    <row r="53" spans="1:10" s="12" customFormat="1" ht="45" customHeight="1" x14ac:dyDescent="0.3">
      <c r="A53" s="38">
        <f t="shared" ref="A53" si="18">A47+1</f>
        <v>8</v>
      </c>
      <c r="B53" s="23" t="s">
        <v>52</v>
      </c>
      <c r="C53" s="39" t="s">
        <v>44</v>
      </c>
      <c r="D53" s="40" t="s">
        <v>55</v>
      </c>
      <c r="E53" s="24">
        <v>1323098.7</v>
      </c>
      <c r="F53" s="24">
        <v>0</v>
      </c>
      <c r="G53" s="25">
        <f t="shared" ref="G53:I53" si="19">SUM(G54:G57)</f>
        <v>47247.3</v>
      </c>
      <c r="H53" s="25">
        <f t="shared" si="19"/>
        <v>37059</v>
      </c>
      <c r="I53" s="25">
        <f t="shared" si="19"/>
        <v>8102.4</v>
      </c>
      <c r="J53" s="25">
        <f t="shared" ref="J53" si="20">SUM(J54:J57)</f>
        <v>114687.8</v>
      </c>
    </row>
    <row r="54" spans="1:10" s="13" customFormat="1" ht="15.75" customHeight="1" x14ac:dyDescent="0.3">
      <c r="A54" s="38"/>
      <c r="B54" s="4" t="s">
        <v>8</v>
      </c>
      <c r="C54" s="39"/>
      <c r="D54" s="40"/>
      <c r="E54" s="14"/>
      <c r="F54" s="14"/>
      <c r="G54" s="14"/>
      <c r="H54" s="15"/>
      <c r="I54" s="15"/>
      <c r="J54" s="15"/>
    </row>
    <row r="55" spans="1:10" s="13" customFormat="1" ht="15.75" customHeight="1" x14ac:dyDescent="0.3">
      <c r="A55" s="38"/>
      <c r="B55" s="4" t="s">
        <v>13</v>
      </c>
      <c r="C55" s="39"/>
      <c r="D55" s="40"/>
      <c r="E55" s="14"/>
      <c r="F55" s="14"/>
      <c r="G55" s="14"/>
      <c r="H55" s="15"/>
      <c r="I55" s="15"/>
      <c r="J55" s="15"/>
    </row>
    <row r="56" spans="1:10" s="13" customFormat="1" ht="15.75" customHeight="1" x14ac:dyDescent="0.3">
      <c r="A56" s="38"/>
      <c r="B56" s="4" t="s">
        <v>7</v>
      </c>
      <c r="C56" s="39"/>
      <c r="D56" s="40"/>
      <c r="E56" s="16"/>
      <c r="F56" s="16"/>
      <c r="G56" s="16"/>
      <c r="H56" s="16"/>
      <c r="I56" s="16"/>
      <c r="J56" s="16"/>
    </row>
    <row r="57" spans="1:10" s="13" customFormat="1" ht="15.6" x14ac:dyDescent="0.3">
      <c r="A57" s="38"/>
      <c r="B57" s="4" t="s">
        <v>14</v>
      </c>
      <c r="C57" s="39"/>
      <c r="D57" s="40"/>
      <c r="E57" s="16"/>
      <c r="F57" s="16"/>
      <c r="G57" s="16">
        <v>47247.3</v>
      </c>
      <c r="H57" s="16">
        <v>37059</v>
      </c>
      <c r="I57" s="16">
        <v>8102.4</v>
      </c>
      <c r="J57" s="16">
        <v>114687.8</v>
      </c>
    </row>
    <row r="58" spans="1:10" s="13" customFormat="1" ht="15.75" customHeight="1" x14ac:dyDescent="0.3">
      <c r="A58" s="38"/>
      <c r="B58" s="4" t="s">
        <v>11</v>
      </c>
      <c r="C58" s="39"/>
      <c r="D58" s="40"/>
      <c r="E58" s="14"/>
      <c r="F58" s="14"/>
      <c r="G58" s="16"/>
      <c r="H58" s="16"/>
      <c r="I58" s="16"/>
      <c r="J58" s="16"/>
    </row>
    <row r="59" spans="1:10" s="12" customFormat="1" ht="45" customHeight="1" x14ac:dyDescent="0.3">
      <c r="A59" s="38">
        <f t="shared" ref="A59" si="21">A53+1</f>
        <v>9</v>
      </c>
      <c r="B59" s="23" t="s">
        <v>52</v>
      </c>
      <c r="C59" s="47" t="s">
        <v>44</v>
      </c>
      <c r="D59" s="40" t="s">
        <v>55</v>
      </c>
      <c r="E59" s="24">
        <v>1323098.7</v>
      </c>
      <c r="F59" s="24">
        <v>0</v>
      </c>
      <c r="G59" s="25">
        <f t="shared" ref="G59:I59" si="22">SUM(G60:G63)</f>
        <v>47247.3</v>
      </c>
      <c r="H59" s="25">
        <f t="shared" si="22"/>
        <v>37059</v>
      </c>
      <c r="I59" s="25">
        <f t="shared" si="22"/>
        <v>8102.4</v>
      </c>
      <c r="J59" s="25">
        <f t="shared" ref="J59" si="23">SUM(J60:J63)</f>
        <v>114687.8</v>
      </c>
    </row>
    <row r="60" spans="1:10" s="13" customFormat="1" ht="15.75" customHeight="1" x14ac:dyDescent="0.3">
      <c r="A60" s="38"/>
      <c r="B60" s="4" t="s">
        <v>8</v>
      </c>
      <c r="C60" s="48"/>
      <c r="D60" s="40"/>
      <c r="E60" s="14"/>
      <c r="F60" s="14"/>
      <c r="G60" s="14"/>
      <c r="H60" s="15"/>
      <c r="I60" s="15"/>
      <c r="J60" s="15"/>
    </row>
    <row r="61" spans="1:10" s="13" customFormat="1" ht="15.75" customHeight="1" x14ac:dyDescent="0.3">
      <c r="A61" s="38"/>
      <c r="B61" s="4" t="s">
        <v>13</v>
      </c>
      <c r="C61" s="48"/>
      <c r="D61" s="40"/>
      <c r="E61" s="14"/>
      <c r="F61" s="14"/>
      <c r="G61" s="14"/>
      <c r="H61" s="15"/>
      <c r="I61" s="15"/>
      <c r="J61" s="15"/>
    </row>
    <row r="62" spans="1:10" s="13" customFormat="1" ht="15.75" customHeight="1" x14ac:dyDescent="0.3">
      <c r="A62" s="38"/>
      <c r="B62" s="4" t="s">
        <v>7</v>
      </c>
      <c r="C62" s="48"/>
      <c r="D62" s="40"/>
      <c r="E62" s="16"/>
      <c r="F62" s="16"/>
      <c r="G62" s="16"/>
      <c r="H62" s="16"/>
      <c r="I62" s="16"/>
      <c r="J62" s="16"/>
    </row>
    <row r="63" spans="1:10" s="13" customFormat="1" ht="15.6" x14ac:dyDescent="0.3">
      <c r="A63" s="38"/>
      <c r="B63" s="4" t="s">
        <v>14</v>
      </c>
      <c r="C63" s="48"/>
      <c r="D63" s="40"/>
      <c r="E63" s="16"/>
      <c r="F63" s="16"/>
      <c r="G63" s="16">
        <v>47247.3</v>
      </c>
      <c r="H63" s="16">
        <v>37059</v>
      </c>
      <c r="I63" s="16">
        <v>8102.4</v>
      </c>
      <c r="J63" s="16">
        <v>114687.8</v>
      </c>
    </row>
    <row r="64" spans="1:10" s="13" customFormat="1" ht="15.75" customHeight="1" x14ac:dyDescent="0.3">
      <c r="A64" s="38"/>
      <c r="B64" s="4" t="s">
        <v>11</v>
      </c>
      <c r="C64" s="49"/>
      <c r="D64" s="40"/>
      <c r="E64" s="14"/>
      <c r="F64" s="14"/>
      <c r="G64" s="16"/>
      <c r="H64" s="16"/>
      <c r="I64" s="16"/>
      <c r="J64" s="16"/>
    </row>
    <row r="65" spans="1:10" s="13" customFormat="1" ht="51.75" customHeight="1" x14ac:dyDescent="0.3">
      <c r="A65" s="38">
        <f t="shared" ref="A65" si="24">A59+1</f>
        <v>10</v>
      </c>
      <c r="B65" s="23" t="s">
        <v>63</v>
      </c>
      <c r="C65" s="39" t="s">
        <v>50</v>
      </c>
      <c r="D65" s="40" t="s">
        <v>61</v>
      </c>
      <c r="E65" s="24">
        <v>531035.80000000005</v>
      </c>
      <c r="F65" s="24">
        <v>0</v>
      </c>
      <c r="G65" s="25">
        <f t="shared" ref="G65:J65" si="25">SUM(G66:G69)</f>
        <v>0</v>
      </c>
      <c r="H65" s="25">
        <f t="shared" si="25"/>
        <v>0</v>
      </c>
      <c r="I65" s="25">
        <f t="shared" si="25"/>
        <v>0</v>
      </c>
      <c r="J65" s="25">
        <f t="shared" si="25"/>
        <v>6200</v>
      </c>
    </row>
    <row r="66" spans="1:10" s="13" customFormat="1" ht="15.75" customHeight="1" x14ac:dyDescent="0.3">
      <c r="A66" s="38"/>
      <c r="B66" s="4" t="s">
        <v>8</v>
      </c>
      <c r="C66" s="39"/>
      <c r="D66" s="40"/>
      <c r="E66" s="14"/>
      <c r="F66" s="14"/>
      <c r="G66" s="14"/>
      <c r="H66" s="15"/>
      <c r="I66" s="15"/>
      <c r="J66" s="15">
        <v>6200</v>
      </c>
    </row>
    <row r="67" spans="1:10" s="13" customFormat="1" ht="15.75" customHeight="1" x14ac:dyDescent="0.3">
      <c r="A67" s="38"/>
      <c r="B67" s="4" t="s">
        <v>13</v>
      </c>
      <c r="C67" s="39"/>
      <c r="D67" s="40"/>
      <c r="E67" s="14"/>
      <c r="F67" s="14"/>
      <c r="G67" s="14"/>
      <c r="H67" s="15"/>
      <c r="I67" s="15"/>
      <c r="J67" s="15"/>
    </row>
    <row r="68" spans="1:10" s="13" customFormat="1" ht="15.75" customHeight="1" x14ac:dyDescent="0.3">
      <c r="A68" s="38"/>
      <c r="B68" s="4" t="s">
        <v>7</v>
      </c>
      <c r="C68" s="39"/>
      <c r="D68" s="40"/>
      <c r="E68" s="16"/>
      <c r="F68" s="16"/>
      <c r="G68" s="16"/>
      <c r="H68" s="16"/>
      <c r="I68" s="16"/>
      <c r="J68" s="16"/>
    </row>
    <row r="69" spans="1:10" s="13" customFormat="1" ht="15.75" customHeight="1" x14ac:dyDescent="0.3">
      <c r="A69" s="38"/>
      <c r="B69" s="4" t="s">
        <v>14</v>
      </c>
      <c r="C69" s="39"/>
      <c r="D69" s="40"/>
      <c r="E69" s="16"/>
      <c r="F69" s="16"/>
      <c r="G69" s="16"/>
      <c r="H69" s="16"/>
      <c r="I69" s="16"/>
      <c r="J69" s="16"/>
    </row>
    <row r="70" spans="1:10" s="13" customFormat="1" ht="15.75" customHeight="1" x14ac:dyDescent="0.3">
      <c r="A70" s="38"/>
      <c r="B70" s="4" t="s">
        <v>11</v>
      </c>
      <c r="C70" s="39"/>
      <c r="D70" s="40"/>
      <c r="E70" s="14"/>
      <c r="F70" s="14"/>
      <c r="G70" s="16"/>
      <c r="H70" s="16"/>
      <c r="I70" s="16"/>
      <c r="J70" s="16">
        <f>J65</f>
        <v>6200</v>
      </c>
    </row>
    <row r="71" spans="1:10" s="13" customFormat="1" ht="48" customHeight="1" x14ac:dyDescent="0.3">
      <c r="A71" s="38">
        <f t="shared" ref="A71" si="26">A65+1</f>
        <v>11</v>
      </c>
      <c r="B71" s="23" t="s">
        <v>64</v>
      </c>
      <c r="C71" s="39" t="s">
        <v>50</v>
      </c>
      <c r="D71" s="40" t="s">
        <v>62</v>
      </c>
      <c r="E71" s="24">
        <v>1323098.7</v>
      </c>
      <c r="F71" s="24">
        <v>0</v>
      </c>
      <c r="G71" s="25">
        <f t="shared" ref="G71:J71" si="27">SUM(G72:G75)</f>
        <v>0</v>
      </c>
      <c r="H71" s="25">
        <f t="shared" si="27"/>
        <v>0</v>
      </c>
      <c r="I71" s="25">
        <f t="shared" si="27"/>
        <v>0</v>
      </c>
      <c r="J71" s="25">
        <f t="shared" si="27"/>
        <v>9569.6</v>
      </c>
    </row>
    <row r="72" spans="1:10" s="13" customFormat="1" ht="15.75" customHeight="1" x14ac:dyDescent="0.3">
      <c r="A72" s="38"/>
      <c r="B72" s="4" t="s">
        <v>8</v>
      </c>
      <c r="C72" s="39"/>
      <c r="D72" s="40"/>
      <c r="E72" s="14"/>
      <c r="F72" s="14"/>
      <c r="G72" s="14"/>
      <c r="H72" s="15"/>
      <c r="I72" s="15"/>
      <c r="J72" s="15">
        <v>9569.6</v>
      </c>
    </row>
    <row r="73" spans="1:10" s="13" customFormat="1" ht="15.75" customHeight="1" x14ac:dyDescent="0.3">
      <c r="A73" s="38"/>
      <c r="B73" s="4" t="s">
        <v>13</v>
      </c>
      <c r="C73" s="39"/>
      <c r="D73" s="40"/>
      <c r="E73" s="14"/>
      <c r="F73" s="14"/>
      <c r="G73" s="14"/>
      <c r="H73" s="15"/>
      <c r="I73" s="15"/>
      <c r="J73" s="15"/>
    </row>
    <row r="74" spans="1:10" s="13" customFormat="1" ht="15.75" customHeight="1" x14ac:dyDescent="0.3">
      <c r="A74" s="38"/>
      <c r="B74" s="4" t="s">
        <v>7</v>
      </c>
      <c r="C74" s="39"/>
      <c r="D74" s="40"/>
      <c r="E74" s="16"/>
      <c r="F74" s="16"/>
      <c r="G74" s="16"/>
      <c r="H74" s="16"/>
      <c r="I74" s="16"/>
      <c r="J74" s="16"/>
    </row>
    <row r="75" spans="1:10" s="13" customFormat="1" ht="15.75" customHeight="1" x14ac:dyDescent="0.3">
      <c r="A75" s="38"/>
      <c r="B75" s="4" t="s">
        <v>14</v>
      </c>
      <c r="C75" s="39"/>
      <c r="D75" s="40"/>
      <c r="E75" s="16"/>
      <c r="F75" s="16"/>
      <c r="G75" s="16"/>
      <c r="H75" s="16"/>
      <c r="I75" s="16"/>
      <c r="J75" s="16"/>
    </row>
    <row r="76" spans="1:10" s="13" customFormat="1" ht="15.75" customHeight="1" x14ac:dyDescent="0.3">
      <c r="A76" s="38"/>
      <c r="B76" s="4" t="s">
        <v>11</v>
      </c>
      <c r="C76" s="39"/>
      <c r="D76" s="40"/>
      <c r="E76" s="14"/>
      <c r="F76" s="14"/>
      <c r="G76" s="16"/>
      <c r="H76" s="16"/>
      <c r="I76" s="16"/>
      <c r="J76" s="16">
        <f>J71</f>
        <v>9569.6</v>
      </c>
    </row>
    <row r="77" spans="1:10" s="12" customFormat="1" ht="46.5" customHeight="1" x14ac:dyDescent="0.3">
      <c r="A77" s="38">
        <f t="shared" ref="A77" si="28">A71+1</f>
        <v>12</v>
      </c>
      <c r="B77" s="54" t="s">
        <v>70</v>
      </c>
      <c r="C77" s="45" t="s">
        <v>68</v>
      </c>
      <c r="D77" s="40" t="s">
        <v>30</v>
      </c>
      <c r="E77" s="24">
        <v>1329604.5</v>
      </c>
      <c r="F77" s="24">
        <v>0</v>
      </c>
      <c r="G77" s="25">
        <f t="shared" ref="G77:I77" si="29">SUM(G78:G81)</f>
        <v>107402</v>
      </c>
      <c r="H77" s="25">
        <f t="shared" si="29"/>
        <v>264084.2</v>
      </c>
      <c r="I77" s="25">
        <f t="shared" si="29"/>
        <v>918546.49</v>
      </c>
      <c r="J77" s="25">
        <f t="shared" ref="J77" si="30">SUM(J78:J81)</f>
        <v>0</v>
      </c>
    </row>
    <row r="78" spans="1:10" ht="15.6" x14ac:dyDescent="0.3">
      <c r="A78" s="38"/>
      <c r="B78" s="55"/>
      <c r="C78" s="45"/>
      <c r="D78" s="40"/>
      <c r="E78" s="14"/>
      <c r="F78" s="14"/>
      <c r="G78" s="14">
        <v>33027</v>
      </c>
      <c r="H78" s="15">
        <v>162034.20000000001</v>
      </c>
      <c r="I78" s="15">
        <v>758169.1</v>
      </c>
      <c r="J78" s="15"/>
    </row>
    <row r="79" spans="1:10" ht="15.6" x14ac:dyDescent="0.3">
      <c r="A79" s="38"/>
      <c r="B79" s="4" t="s">
        <v>13</v>
      </c>
      <c r="C79" s="45"/>
      <c r="D79" s="40"/>
      <c r="E79" s="14"/>
      <c r="F79" s="14"/>
      <c r="G79" s="14">
        <v>74125</v>
      </c>
      <c r="H79" s="15">
        <v>101800</v>
      </c>
      <c r="I79" s="15">
        <v>160127.39000000001</v>
      </c>
      <c r="J79" s="15"/>
    </row>
    <row r="80" spans="1:10" ht="15.6" x14ac:dyDescent="0.3">
      <c r="A80" s="38"/>
      <c r="B80" s="4" t="s">
        <v>7</v>
      </c>
      <c r="C80" s="45"/>
      <c r="D80" s="40"/>
      <c r="E80" s="16"/>
      <c r="F80" s="16"/>
      <c r="G80" s="16">
        <v>250</v>
      </c>
      <c r="H80" s="16">
        <v>250</v>
      </c>
      <c r="I80" s="16">
        <v>250</v>
      </c>
      <c r="J80" s="16"/>
    </row>
    <row r="81" spans="1:10" ht="15.75" customHeight="1" x14ac:dyDescent="0.3">
      <c r="A81" s="38"/>
      <c r="B81" s="4" t="s">
        <v>14</v>
      </c>
      <c r="C81" s="45"/>
      <c r="D81" s="40"/>
      <c r="E81" s="16"/>
      <c r="F81" s="16"/>
      <c r="G81" s="16"/>
      <c r="H81" s="16"/>
      <c r="I81" s="16"/>
      <c r="J81" s="16"/>
    </row>
    <row r="82" spans="1:10" ht="15.75" customHeight="1" x14ac:dyDescent="0.3">
      <c r="A82" s="38"/>
      <c r="B82" s="4" t="s">
        <v>11</v>
      </c>
      <c r="C82" s="45"/>
      <c r="D82" s="40"/>
      <c r="E82" s="14"/>
      <c r="F82" s="14"/>
      <c r="G82" s="16">
        <v>16241.5</v>
      </c>
      <c r="H82" s="16"/>
      <c r="I82" s="16"/>
      <c r="J82" s="16"/>
    </row>
    <row r="83" spans="1:10" s="12" customFormat="1" ht="44.25" customHeight="1" x14ac:dyDescent="0.3">
      <c r="A83" s="38">
        <f t="shared" ref="A83" si="31">A77+1</f>
        <v>13</v>
      </c>
      <c r="B83" s="23" t="s">
        <v>18</v>
      </c>
      <c r="C83" s="45" t="s">
        <v>69</v>
      </c>
      <c r="D83" s="40" t="s">
        <v>30</v>
      </c>
      <c r="E83" s="24">
        <v>907115</v>
      </c>
      <c r="F83" s="24">
        <v>0</v>
      </c>
      <c r="G83" s="25">
        <f t="shared" ref="G83:I83" si="32">SUM(G84:G87)</f>
        <v>107802</v>
      </c>
      <c r="H83" s="25">
        <f t="shared" si="32"/>
        <v>260298.4</v>
      </c>
      <c r="I83" s="25">
        <f t="shared" si="32"/>
        <v>506496.08999999997</v>
      </c>
      <c r="J83" s="25">
        <f t="shared" ref="J83" si="33">SUM(J84:J87)</f>
        <v>0</v>
      </c>
    </row>
    <row r="84" spans="1:10" ht="15.6" x14ac:dyDescent="0.3">
      <c r="A84" s="38"/>
      <c r="B84" s="4" t="s">
        <v>8</v>
      </c>
      <c r="C84" s="45"/>
      <c r="D84" s="40"/>
      <c r="E84" s="14"/>
      <c r="F84" s="14"/>
      <c r="G84" s="14">
        <v>33427</v>
      </c>
      <c r="H84" s="15">
        <v>158248.4</v>
      </c>
      <c r="I84" s="15">
        <v>346118.8</v>
      </c>
      <c r="J84" s="15"/>
    </row>
    <row r="85" spans="1:10" ht="15.6" x14ac:dyDescent="0.3">
      <c r="A85" s="38"/>
      <c r="B85" s="4" t="s">
        <v>13</v>
      </c>
      <c r="C85" s="45"/>
      <c r="D85" s="40"/>
      <c r="E85" s="14"/>
      <c r="F85" s="14"/>
      <c r="G85" s="14">
        <v>74125</v>
      </c>
      <c r="H85" s="15">
        <v>101800</v>
      </c>
      <c r="I85" s="15">
        <v>160127.29</v>
      </c>
      <c r="J85" s="15"/>
    </row>
    <row r="86" spans="1:10" ht="15.6" x14ac:dyDescent="0.3">
      <c r="A86" s="38"/>
      <c r="B86" s="4" t="s">
        <v>7</v>
      </c>
      <c r="C86" s="45"/>
      <c r="D86" s="40"/>
      <c r="E86" s="16"/>
      <c r="F86" s="16"/>
      <c r="G86" s="16">
        <v>250</v>
      </c>
      <c r="H86" s="16">
        <v>250</v>
      </c>
      <c r="I86" s="16">
        <v>250</v>
      </c>
      <c r="J86" s="16"/>
    </row>
    <row r="87" spans="1:10" ht="15.75" customHeight="1" x14ac:dyDescent="0.3">
      <c r="A87" s="38"/>
      <c r="B87" s="4" t="s">
        <v>14</v>
      </c>
      <c r="C87" s="45"/>
      <c r="D87" s="40"/>
      <c r="E87" s="16"/>
      <c r="F87" s="16"/>
      <c r="G87" s="16"/>
      <c r="H87" s="16"/>
      <c r="I87" s="16"/>
      <c r="J87" s="16"/>
    </row>
    <row r="88" spans="1:10" ht="15.75" customHeight="1" x14ac:dyDescent="0.3">
      <c r="A88" s="38"/>
      <c r="B88" s="4" t="s">
        <v>11</v>
      </c>
      <c r="C88" s="45"/>
      <c r="D88" s="40"/>
      <c r="E88" s="14"/>
      <c r="F88" s="14"/>
      <c r="G88" s="16">
        <v>16241.5</v>
      </c>
      <c r="H88" s="16"/>
      <c r="I88" s="16"/>
      <c r="J88" s="16"/>
    </row>
    <row r="89" spans="1:10" s="12" customFormat="1" ht="45.75" customHeight="1" x14ac:dyDescent="0.3">
      <c r="A89" s="38">
        <f t="shared" ref="A89" si="34">A83+1</f>
        <v>14</v>
      </c>
      <c r="B89" s="26" t="s">
        <v>58</v>
      </c>
      <c r="C89" s="39" t="s">
        <v>50</v>
      </c>
      <c r="D89" s="46" t="s">
        <v>56</v>
      </c>
      <c r="E89" s="24">
        <f>SUM(G89:I89)</f>
        <v>258797.9</v>
      </c>
      <c r="F89" s="24">
        <v>0</v>
      </c>
      <c r="G89" s="25">
        <f t="shared" ref="G89:I89" si="35">SUM(G90:G93)</f>
        <v>69647.600000000006</v>
      </c>
      <c r="H89" s="25">
        <f t="shared" si="35"/>
        <v>189150.3</v>
      </c>
      <c r="I89" s="25">
        <f t="shared" si="35"/>
        <v>0</v>
      </c>
      <c r="J89" s="25">
        <f t="shared" ref="J89" si="36">SUM(J90:J93)</f>
        <v>0</v>
      </c>
    </row>
    <row r="90" spans="1:10" ht="15.75" customHeight="1" x14ac:dyDescent="0.3">
      <c r="A90" s="38"/>
      <c r="B90" s="4" t="s">
        <v>8</v>
      </c>
      <c r="C90" s="39"/>
      <c r="D90" s="46"/>
      <c r="E90" s="14"/>
      <c r="F90" s="14"/>
      <c r="G90" s="14"/>
      <c r="H90" s="15"/>
      <c r="I90" s="15"/>
      <c r="J90" s="15"/>
    </row>
    <row r="91" spans="1:10" ht="15.75" customHeight="1" x14ac:dyDescent="0.3">
      <c r="A91" s="38"/>
      <c r="B91" s="4" t="s">
        <v>13</v>
      </c>
      <c r="C91" s="39"/>
      <c r="D91" s="46"/>
      <c r="E91" s="14"/>
      <c r="F91" s="14"/>
      <c r="G91" s="14"/>
      <c r="H91" s="15"/>
      <c r="I91" s="15"/>
      <c r="J91" s="15"/>
    </row>
    <row r="92" spans="1:10" ht="15.75" customHeight="1" x14ac:dyDescent="0.3">
      <c r="A92" s="38"/>
      <c r="B92" s="4" t="s">
        <v>7</v>
      </c>
      <c r="C92" s="39"/>
      <c r="D92" s="46"/>
      <c r="E92" s="16"/>
      <c r="F92" s="16"/>
      <c r="G92" s="16"/>
      <c r="H92" s="16"/>
      <c r="I92" s="16"/>
      <c r="J92" s="16"/>
    </row>
    <row r="93" spans="1:10" ht="15.75" customHeight="1" x14ac:dyDescent="0.3">
      <c r="A93" s="38"/>
      <c r="B93" s="4" t="s">
        <v>14</v>
      </c>
      <c r="C93" s="39"/>
      <c r="D93" s="46"/>
      <c r="E93" s="16"/>
      <c r="F93" s="16"/>
      <c r="G93" s="14">
        <v>69647.600000000006</v>
      </c>
      <c r="H93" s="16">
        <v>189150.3</v>
      </c>
      <c r="I93" s="16"/>
      <c r="J93" s="16"/>
    </row>
    <row r="94" spans="1:10" ht="15.75" customHeight="1" x14ac:dyDescent="0.3">
      <c r="A94" s="38"/>
      <c r="B94" s="4" t="s">
        <v>11</v>
      </c>
      <c r="C94" s="39"/>
      <c r="D94" s="46"/>
      <c r="E94" s="14"/>
      <c r="F94" s="14"/>
      <c r="G94" s="16"/>
      <c r="H94" s="16"/>
      <c r="I94" s="16"/>
      <c r="J94" s="16"/>
    </row>
    <row r="95" spans="1:10" s="12" customFormat="1" ht="44.25" customHeight="1" x14ac:dyDescent="0.3">
      <c r="A95" s="38">
        <f t="shared" ref="A95" si="37">A89+1</f>
        <v>15</v>
      </c>
      <c r="B95" s="23" t="s">
        <v>20</v>
      </c>
      <c r="C95" s="39" t="s">
        <v>50</v>
      </c>
      <c r="D95" s="46" t="s">
        <v>56</v>
      </c>
      <c r="E95" s="24">
        <f>SUM(G95:I95)</f>
        <v>258797.9</v>
      </c>
      <c r="F95" s="24">
        <v>0</v>
      </c>
      <c r="G95" s="25">
        <f t="shared" ref="G95:I95" si="38">SUM(G96:G99)</f>
        <v>69647.600000000006</v>
      </c>
      <c r="H95" s="25">
        <f t="shared" si="38"/>
        <v>189150.3</v>
      </c>
      <c r="I95" s="25">
        <f t="shared" si="38"/>
        <v>0</v>
      </c>
      <c r="J95" s="25">
        <f t="shared" ref="J95" si="39">SUM(J96:J99)</f>
        <v>0</v>
      </c>
    </row>
    <row r="96" spans="1:10" ht="15.75" customHeight="1" x14ac:dyDescent="0.3">
      <c r="A96" s="38"/>
      <c r="B96" s="4" t="s">
        <v>8</v>
      </c>
      <c r="C96" s="39"/>
      <c r="D96" s="46"/>
      <c r="E96" s="14"/>
      <c r="F96" s="14"/>
      <c r="G96" s="14"/>
      <c r="H96" s="15"/>
      <c r="I96" s="15"/>
      <c r="J96" s="15"/>
    </row>
    <row r="97" spans="1:10" ht="15.75" customHeight="1" x14ac:dyDescent="0.3">
      <c r="A97" s="38"/>
      <c r="B97" s="4" t="s">
        <v>13</v>
      </c>
      <c r="C97" s="39"/>
      <c r="D97" s="46"/>
      <c r="E97" s="14"/>
      <c r="F97" s="14"/>
      <c r="G97" s="14"/>
      <c r="H97" s="15"/>
      <c r="I97" s="15"/>
      <c r="J97" s="15"/>
    </row>
    <row r="98" spans="1:10" ht="15.75" customHeight="1" x14ac:dyDescent="0.3">
      <c r="A98" s="38"/>
      <c r="B98" s="4" t="s">
        <v>7</v>
      </c>
      <c r="C98" s="39"/>
      <c r="D98" s="46"/>
      <c r="E98" s="16"/>
      <c r="F98" s="16"/>
      <c r="G98" s="16"/>
      <c r="H98" s="16"/>
      <c r="I98" s="16"/>
      <c r="J98" s="16"/>
    </row>
    <row r="99" spans="1:10" ht="15.75" customHeight="1" x14ac:dyDescent="0.3">
      <c r="A99" s="38"/>
      <c r="B99" s="4" t="s">
        <v>14</v>
      </c>
      <c r="C99" s="39"/>
      <c r="D99" s="46"/>
      <c r="E99" s="16"/>
      <c r="F99" s="16"/>
      <c r="G99" s="14">
        <v>69647.600000000006</v>
      </c>
      <c r="H99" s="16">
        <v>189150.3</v>
      </c>
      <c r="I99" s="16"/>
      <c r="J99" s="16"/>
    </row>
    <row r="100" spans="1:10" ht="15.75" customHeight="1" x14ac:dyDescent="0.3">
      <c r="A100" s="38"/>
      <c r="B100" s="4" t="s">
        <v>11</v>
      </c>
      <c r="C100" s="39"/>
      <c r="D100" s="46"/>
      <c r="E100" s="14"/>
      <c r="F100" s="14"/>
      <c r="G100" s="16"/>
      <c r="H100" s="16"/>
      <c r="I100" s="16"/>
      <c r="J100" s="16"/>
    </row>
    <row r="101" spans="1:10" s="12" customFormat="1" ht="38.25" customHeight="1" x14ac:dyDescent="0.3">
      <c r="A101" s="38">
        <f t="shared" ref="A101" si="40">A95+1</f>
        <v>16</v>
      </c>
      <c r="B101" s="23" t="s">
        <v>15</v>
      </c>
      <c r="C101" s="45" t="s">
        <v>69</v>
      </c>
      <c r="D101" s="40" t="s">
        <v>30</v>
      </c>
      <c r="E101" s="24">
        <v>823046.7</v>
      </c>
      <c r="F101" s="24">
        <v>0</v>
      </c>
      <c r="G101" s="25">
        <f t="shared" ref="G101:I101" si="41">SUM(G102:G105)</f>
        <v>107602</v>
      </c>
      <c r="H101" s="25">
        <f t="shared" si="41"/>
        <v>277833.2</v>
      </c>
      <c r="I101" s="25">
        <f t="shared" si="41"/>
        <v>408373.6</v>
      </c>
      <c r="J101" s="25">
        <f t="shared" ref="J101" si="42">SUM(J102:J105)</f>
        <v>0</v>
      </c>
    </row>
    <row r="102" spans="1:10" ht="15.6" x14ac:dyDescent="0.3">
      <c r="A102" s="38"/>
      <c r="B102" s="4" t="s">
        <v>8</v>
      </c>
      <c r="C102" s="45"/>
      <c r="D102" s="40"/>
      <c r="E102" s="14"/>
      <c r="F102" s="14"/>
      <c r="G102" s="14">
        <v>33227</v>
      </c>
      <c r="H102" s="15">
        <v>175783.2</v>
      </c>
      <c r="I102" s="15">
        <v>247996.4</v>
      </c>
      <c r="J102" s="15"/>
    </row>
    <row r="103" spans="1:10" ht="15.6" x14ac:dyDescent="0.3">
      <c r="A103" s="38"/>
      <c r="B103" s="4" t="s">
        <v>13</v>
      </c>
      <c r="C103" s="45"/>
      <c r="D103" s="40"/>
      <c r="E103" s="14"/>
      <c r="F103" s="14"/>
      <c r="G103" s="14">
        <v>74125</v>
      </c>
      <c r="H103" s="15">
        <v>101800</v>
      </c>
      <c r="I103" s="15">
        <v>160127.20000000001</v>
      </c>
      <c r="J103" s="15"/>
    </row>
    <row r="104" spans="1:10" ht="15.6" x14ac:dyDescent="0.3">
      <c r="A104" s="38"/>
      <c r="B104" s="4" t="s">
        <v>7</v>
      </c>
      <c r="C104" s="45"/>
      <c r="D104" s="40"/>
      <c r="E104" s="16"/>
      <c r="F104" s="16"/>
      <c r="G104" s="16">
        <v>250</v>
      </c>
      <c r="H104" s="16">
        <v>250</v>
      </c>
      <c r="I104" s="16">
        <v>250</v>
      </c>
      <c r="J104" s="16"/>
    </row>
    <row r="105" spans="1:10" ht="15.75" customHeight="1" x14ac:dyDescent="0.3">
      <c r="A105" s="38"/>
      <c r="B105" s="4" t="s">
        <v>14</v>
      </c>
      <c r="C105" s="45"/>
      <c r="D105" s="40"/>
      <c r="E105" s="16"/>
      <c r="F105" s="16"/>
      <c r="G105" s="16"/>
      <c r="H105" s="16"/>
      <c r="I105" s="16"/>
      <c r="J105" s="16"/>
    </row>
    <row r="106" spans="1:10" ht="15.75" customHeight="1" x14ac:dyDescent="0.3">
      <c r="A106" s="38"/>
      <c r="B106" s="4" t="s">
        <v>11</v>
      </c>
      <c r="C106" s="45"/>
      <c r="D106" s="40"/>
      <c r="E106" s="14"/>
      <c r="F106" s="14"/>
      <c r="G106" s="16">
        <v>18217.7</v>
      </c>
      <c r="H106" s="16"/>
      <c r="I106" s="16"/>
      <c r="J106" s="16"/>
    </row>
    <row r="107" spans="1:10" s="12" customFormat="1" ht="38.25" customHeight="1" x14ac:dyDescent="0.3">
      <c r="A107" s="38">
        <f t="shared" ref="A107" si="43">A101+1</f>
        <v>17</v>
      </c>
      <c r="B107" s="23" t="s">
        <v>16</v>
      </c>
      <c r="C107" s="45" t="s">
        <v>69</v>
      </c>
      <c r="D107" s="40" t="s">
        <v>30</v>
      </c>
      <c r="E107" s="24">
        <v>804290.3</v>
      </c>
      <c r="F107" s="24">
        <v>0</v>
      </c>
      <c r="G107" s="25">
        <f t="shared" ref="G107:I107" si="44">SUM(G108:G111)</f>
        <v>108001.60000000001</v>
      </c>
      <c r="H107" s="25">
        <f t="shared" si="44"/>
        <v>277980.59999999998</v>
      </c>
      <c r="I107" s="25">
        <f t="shared" si="44"/>
        <v>389636.80000000005</v>
      </c>
      <c r="J107" s="25">
        <f t="shared" ref="J107" si="45">SUM(J108:J111)</f>
        <v>0</v>
      </c>
    </row>
    <row r="108" spans="1:10" ht="15.6" x14ac:dyDescent="0.3">
      <c r="A108" s="38"/>
      <c r="B108" s="4" t="s">
        <v>8</v>
      </c>
      <c r="C108" s="45"/>
      <c r="D108" s="40"/>
      <c r="E108" s="14"/>
      <c r="F108" s="14"/>
      <c r="G108" s="14">
        <v>33626.6</v>
      </c>
      <c r="H108" s="15">
        <v>175930.6</v>
      </c>
      <c r="I108" s="15">
        <v>229259.6</v>
      </c>
      <c r="J108" s="15"/>
    </row>
    <row r="109" spans="1:10" ht="15.6" x14ac:dyDescent="0.3">
      <c r="A109" s="38"/>
      <c r="B109" s="4" t="s">
        <v>13</v>
      </c>
      <c r="C109" s="45"/>
      <c r="D109" s="40"/>
      <c r="E109" s="14"/>
      <c r="F109" s="14"/>
      <c r="G109" s="14">
        <v>74125</v>
      </c>
      <c r="H109" s="15">
        <v>101800</v>
      </c>
      <c r="I109" s="15">
        <v>160127.20000000001</v>
      </c>
      <c r="J109" s="15"/>
    </row>
    <row r="110" spans="1:10" ht="15.6" x14ac:dyDescent="0.3">
      <c r="A110" s="38"/>
      <c r="B110" s="4" t="s">
        <v>7</v>
      </c>
      <c r="C110" s="45"/>
      <c r="D110" s="40"/>
      <c r="E110" s="16"/>
      <c r="F110" s="16"/>
      <c r="G110" s="16">
        <v>250</v>
      </c>
      <c r="H110" s="16">
        <v>250</v>
      </c>
      <c r="I110" s="16">
        <v>250</v>
      </c>
      <c r="J110" s="16"/>
    </row>
    <row r="111" spans="1:10" ht="15.75" customHeight="1" x14ac:dyDescent="0.3">
      <c r="A111" s="38"/>
      <c r="B111" s="4" t="s">
        <v>14</v>
      </c>
      <c r="C111" s="45"/>
      <c r="D111" s="40"/>
      <c r="E111" s="16"/>
      <c r="F111" s="16"/>
      <c r="G111" s="16"/>
      <c r="H111" s="16"/>
      <c r="I111" s="16"/>
      <c r="J111" s="16"/>
    </row>
    <row r="112" spans="1:10" ht="15.75" customHeight="1" x14ac:dyDescent="0.3">
      <c r="A112" s="38"/>
      <c r="B112" s="4" t="s">
        <v>11</v>
      </c>
      <c r="C112" s="45"/>
      <c r="D112" s="40"/>
      <c r="E112" s="14"/>
      <c r="F112" s="14"/>
      <c r="G112" s="16">
        <v>18042</v>
      </c>
      <c r="H112" s="16"/>
      <c r="I112" s="16"/>
      <c r="J112" s="16"/>
    </row>
    <row r="113" spans="1:10" s="12" customFormat="1" ht="45.75" customHeight="1" x14ac:dyDescent="0.3">
      <c r="A113" s="38">
        <f t="shared" ref="A113" si="46">A107+1</f>
        <v>18</v>
      </c>
      <c r="B113" s="23" t="s">
        <v>53</v>
      </c>
      <c r="C113" s="39" t="s">
        <v>50</v>
      </c>
      <c r="D113" s="40" t="s">
        <v>48</v>
      </c>
      <c r="E113" s="24">
        <v>589328.80000000005</v>
      </c>
      <c r="F113" s="24">
        <v>0</v>
      </c>
      <c r="G113" s="25">
        <f t="shared" ref="G113:I113" si="47">SUM(G114:G117)</f>
        <v>0</v>
      </c>
      <c r="H113" s="25">
        <f t="shared" si="47"/>
        <v>10259.5</v>
      </c>
      <c r="I113" s="25">
        <f t="shared" si="47"/>
        <v>63329.9</v>
      </c>
      <c r="J113" s="25">
        <f t="shared" ref="J113" si="48">SUM(J114:J117)</f>
        <v>247982.8</v>
      </c>
    </row>
    <row r="114" spans="1:10" ht="15.75" customHeight="1" x14ac:dyDescent="0.3">
      <c r="A114" s="38"/>
      <c r="B114" s="4" t="s">
        <v>8</v>
      </c>
      <c r="C114" s="39"/>
      <c r="D114" s="40"/>
      <c r="E114" s="14"/>
      <c r="F114" s="14"/>
      <c r="G114" s="14"/>
      <c r="H114" s="15">
        <v>595.1</v>
      </c>
      <c r="I114" s="15">
        <v>63329.9</v>
      </c>
      <c r="J114" s="15">
        <v>87355.5</v>
      </c>
    </row>
    <row r="115" spans="1:10" ht="15.75" customHeight="1" x14ac:dyDescent="0.3">
      <c r="A115" s="38"/>
      <c r="B115" s="4" t="s">
        <v>13</v>
      </c>
      <c r="C115" s="39"/>
      <c r="D115" s="40"/>
      <c r="E115" s="14"/>
      <c r="F115" s="14"/>
      <c r="G115" s="14"/>
      <c r="H115" s="15"/>
      <c r="I115" s="15"/>
      <c r="J115" s="15">
        <v>160127.29999999999</v>
      </c>
    </row>
    <row r="116" spans="1:10" ht="15.75" customHeight="1" x14ac:dyDescent="0.3">
      <c r="A116" s="38"/>
      <c r="B116" s="4" t="s">
        <v>7</v>
      </c>
      <c r="C116" s="39"/>
      <c r="D116" s="40"/>
      <c r="E116" s="16"/>
      <c r="F116" s="16"/>
      <c r="G116" s="16"/>
      <c r="H116" s="16"/>
      <c r="I116" s="16"/>
      <c r="J116" s="16">
        <v>500</v>
      </c>
    </row>
    <row r="117" spans="1:10" ht="15.75" customHeight="1" x14ac:dyDescent="0.3">
      <c r="A117" s="38"/>
      <c r="B117" s="4" t="s">
        <v>14</v>
      </c>
      <c r="C117" s="39"/>
      <c r="D117" s="40"/>
      <c r="E117" s="16"/>
      <c r="F117" s="16"/>
      <c r="G117" s="16"/>
      <c r="H117" s="16">
        <v>9664.4</v>
      </c>
      <c r="I117" s="16"/>
      <c r="J117" s="16"/>
    </row>
    <row r="118" spans="1:10" ht="15.75" customHeight="1" x14ac:dyDescent="0.3">
      <c r="A118" s="38"/>
      <c r="B118" s="4" t="s">
        <v>11</v>
      </c>
      <c r="C118" s="39"/>
      <c r="D118" s="40"/>
      <c r="E118" s="14"/>
      <c r="F118" s="14"/>
      <c r="G118" s="16"/>
      <c r="H118" s="16">
        <f>H114+H117</f>
        <v>10259.5</v>
      </c>
      <c r="I118" s="16"/>
      <c r="J118" s="16"/>
    </row>
    <row r="119" spans="1:10" s="12" customFormat="1" ht="39" customHeight="1" x14ac:dyDescent="0.3">
      <c r="A119" s="38">
        <f t="shared" ref="A119" si="49">A113+1</f>
        <v>19</v>
      </c>
      <c r="B119" s="23" t="s">
        <v>17</v>
      </c>
      <c r="C119" s="39" t="s">
        <v>50</v>
      </c>
      <c r="D119" s="46" t="s">
        <v>56</v>
      </c>
      <c r="E119" s="24">
        <f>SUM(G119:I119)</f>
        <v>258797.9</v>
      </c>
      <c r="F119" s="24">
        <v>0</v>
      </c>
      <c r="G119" s="25">
        <f t="shared" ref="G119:I119" si="50">SUM(G120:G123)</f>
        <v>69647.600000000006</v>
      </c>
      <c r="H119" s="25">
        <f t="shared" si="50"/>
        <v>189150.3</v>
      </c>
      <c r="I119" s="25">
        <f t="shared" si="50"/>
        <v>0</v>
      </c>
      <c r="J119" s="25">
        <f t="shared" ref="J119" si="51">SUM(J120:J123)</f>
        <v>0</v>
      </c>
    </row>
    <row r="120" spans="1:10" ht="15.6" x14ac:dyDescent="0.3">
      <c r="A120" s="38"/>
      <c r="B120" s="4" t="s">
        <v>8</v>
      </c>
      <c r="C120" s="39"/>
      <c r="D120" s="46"/>
      <c r="E120" s="14"/>
      <c r="F120" s="14"/>
      <c r="G120" s="14"/>
      <c r="H120" s="15"/>
      <c r="I120" s="15"/>
      <c r="J120" s="15"/>
    </row>
    <row r="121" spans="1:10" ht="15.75" customHeight="1" x14ac:dyDescent="0.3">
      <c r="A121" s="38"/>
      <c r="B121" s="4" t="s">
        <v>13</v>
      </c>
      <c r="C121" s="39"/>
      <c r="D121" s="46"/>
      <c r="E121" s="14"/>
      <c r="F121" s="14"/>
      <c r="G121" s="14"/>
      <c r="H121" s="15"/>
      <c r="I121" s="15"/>
      <c r="J121" s="15"/>
    </row>
    <row r="122" spans="1:10" ht="15.75" customHeight="1" x14ac:dyDescent="0.3">
      <c r="A122" s="38"/>
      <c r="B122" s="4" t="s">
        <v>7</v>
      </c>
      <c r="C122" s="39"/>
      <c r="D122" s="46"/>
      <c r="E122" s="16"/>
      <c r="F122" s="16"/>
      <c r="G122" s="16"/>
      <c r="H122" s="16"/>
      <c r="I122" s="16"/>
      <c r="J122" s="16"/>
    </row>
    <row r="123" spans="1:10" ht="15.75" customHeight="1" x14ac:dyDescent="0.3">
      <c r="A123" s="38"/>
      <c r="B123" s="4" t="s">
        <v>14</v>
      </c>
      <c r="C123" s="39"/>
      <c r="D123" s="46"/>
      <c r="E123" s="16"/>
      <c r="F123" s="16"/>
      <c r="G123" s="14">
        <v>69647.600000000006</v>
      </c>
      <c r="H123" s="16">
        <v>189150.3</v>
      </c>
      <c r="I123" s="16"/>
      <c r="J123" s="16"/>
    </row>
    <row r="124" spans="1:10" ht="15.75" customHeight="1" x14ac:dyDescent="0.3">
      <c r="A124" s="38"/>
      <c r="B124" s="4" t="s">
        <v>11</v>
      </c>
      <c r="C124" s="39"/>
      <c r="D124" s="46"/>
      <c r="E124" s="14"/>
      <c r="F124" s="14"/>
      <c r="G124" s="16"/>
      <c r="H124" s="16"/>
      <c r="I124" s="16"/>
      <c r="J124" s="16"/>
    </row>
    <row r="125" spans="1:10" s="12" customFormat="1" ht="45" customHeight="1" x14ac:dyDescent="0.3">
      <c r="A125" s="38">
        <f>A119+1</f>
        <v>20</v>
      </c>
      <c r="B125" s="23" t="s">
        <v>23</v>
      </c>
      <c r="C125" s="39" t="s">
        <v>50</v>
      </c>
      <c r="D125" s="40" t="s">
        <v>48</v>
      </c>
      <c r="E125" s="24">
        <v>589328.80000000005</v>
      </c>
      <c r="F125" s="24">
        <v>0</v>
      </c>
      <c r="G125" s="25">
        <f t="shared" ref="G125:I125" si="52">SUM(G126:G129)</f>
        <v>0</v>
      </c>
      <c r="H125" s="25">
        <f t="shared" si="52"/>
        <v>18415.599999999999</v>
      </c>
      <c r="I125" s="25">
        <f t="shared" si="52"/>
        <v>63329.9</v>
      </c>
      <c r="J125" s="25">
        <f t="shared" ref="J125" si="53">SUM(J126:J129)</f>
        <v>247982.8</v>
      </c>
    </row>
    <row r="126" spans="1:10" ht="15.6" x14ac:dyDescent="0.3">
      <c r="A126" s="38"/>
      <c r="B126" s="4" t="s">
        <v>8</v>
      </c>
      <c r="C126" s="39"/>
      <c r="D126" s="40"/>
      <c r="E126" s="14"/>
      <c r="F126" s="14"/>
      <c r="G126" s="14"/>
      <c r="H126" s="15">
        <v>18415.599999999999</v>
      </c>
      <c r="I126" s="15">
        <v>63329.9</v>
      </c>
      <c r="J126" s="15">
        <v>87355.5</v>
      </c>
    </row>
    <row r="127" spans="1:10" ht="15.75" customHeight="1" x14ac:dyDescent="0.3">
      <c r="A127" s="38"/>
      <c r="B127" s="4" t="s">
        <v>13</v>
      </c>
      <c r="C127" s="39"/>
      <c r="D127" s="40"/>
      <c r="E127" s="14"/>
      <c r="F127" s="14"/>
      <c r="G127" s="14"/>
      <c r="H127" s="15"/>
      <c r="I127" s="15"/>
      <c r="J127" s="15">
        <v>160127.29999999999</v>
      </c>
    </row>
    <row r="128" spans="1:10" ht="15.75" customHeight="1" x14ac:dyDescent="0.3">
      <c r="A128" s="38"/>
      <c r="B128" s="4" t="s">
        <v>7</v>
      </c>
      <c r="C128" s="39"/>
      <c r="D128" s="40"/>
      <c r="E128" s="16"/>
      <c r="F128" s="16"/>
      <c r="G128" s="16"/>
      <c r="H128" s="16"/>
      <c r="I128" s="16"/>
      <c r="J128" s="16">
        <v>500</v>
      </c>
    </row>
    <row r="129" spans="1:10" ht="15.75" customHeight="1" x14ac:dyDescent="0.3">
      <c r="A129" s="38"/>
      <c r="B129" s="4" t="s">
        <v>14</v>
      </c>
      <c r="C129" s="39"/>
      <c r="D129" s="40"/>
      <c r="E129" s="16"/>
      <c r="F129" s="16"/>
      <c r="G129" s="16"/>
      <c r="H129" s="16"/>
      <c r="I129" s="16"/>
      <c r="J129" s="16"/>
    </row>
    <row r="130" spans="1:10" ht="15.75" customHeight="1" x14ac:dyDescent="0.3">
      <c r="A130" s="38"/>
      <c r="B130" s="4" t="s">
        <v>11</v>
      </c>
      <c r="C130" s="39"/>
      <c r="D130" s="40"/>
      <c r="E130" s="14"/>
      <c r="F130" s="14"/>
      <c r="G130" s="16"/>
      <c r="H130" s="16">
        <f>H126</f>
        <v>18415.599999999999</v>
      </c>
      <c r="I130" s="16"/>
      <c r="J130" s="16"/>
    </row>
    <row r="131" spans="1:10" s="12" customFormat="1" ht="49.5" customHeight="1" x14ac:dyDescent="0.3">
      <c r="A131" s="38">
        <f t="shared" ref="A131" si="54">A125+1</f>
        <v>21</v>
      </c>
      <c r="B131" s="23" t="s">
        <v>22</v>
      </c>
      <c r="C131" s="39" t="s">
        <v>50</v>
      </c>
      <c r="D131" s="40" t="s">
        <v>56</v>
      </c>
      <c r="E131" s="24">
        <f>SUM(G131:I131)</f>
        <v>258797.9</v>
      </c>
      <c r="F131" s="24">
        <v>0</v>
      </c>
      <c r="G131" s="25">
        <f t="shared" ref="G131:I131" si="55">SUM(G132:G135)</f>
        <v>69647.600000000006</v>
      </c>
      <c r="H131" s="25">
        <f t="shared" si="55"/>
        <v>189150.3</v>
      </c>
      <c r="I131" s="25">
        <f t="shared" si="55"/>
        <v>0</v>
      </c>
      <c r="J131" s="25">
        <f t="shared" ref="J131" si="56">SUM(J132:J135)</f>
        <v>0</v>
      </c>
    </row>
    <row r="132" spans="1:10" ht="15.75" customHeight="1" x14ac:dyDescent="0.3">
      <c r="A132" s="38"/>
      <c r="B132" s="4" t="s">
        <v>8</v>
      </c>
      <c r="C132" s="39"/>
      <c r="D132" s="40"/>
      <c r="E132" s="14"/>
      <c r="F132" s="14"/>
      <c r="G132" s="14"/>
      <c r="H132" s="15"/>
      <c r="I132" s="15"/>
      <c r="J132" s="15"/>
    </row>
    <row r="133" spans="1:10" ht="15.75" customHeight="1" x14ac:dyDescent="0.3">
      <c r="A133" s="38"/>
      <c r="B133" s="4" t="s">
        <v>13</v>
      </c>
      <c r="C133" s="39"/>
      <c r="D133" s="40"/>
      <c r="E133" s="14"/>
      <c r="F133" s="14"/>
      <c r="G133" s="14"/>
      <c r="H133" s="15"/>
      <c r="I133" s="15"/>
      <c r="J133" s="15"/>
    </row>
    <row r="134" spans="1:10" ht="15.75" customHeight="1" x14ac:dyDescent="0.3">
      <c r="A134" s="38"/>
      <c r="B134" s="4" t="s">
        <v>7</v>
      </c>
      <c r="C134" s="39"/>
      <c r="D134" s="40"/>
      <c r="E134" s="16"/>
      <c r="F134" s="16"/>
      <c r="G134" s="16"/>
      <c r="H134" s="16"/>
      <c r="I134" s="16"/>
      <c r="J134" s="16"/>
    </row>
    <row r="135" spans="1:10" ht="15.75" customHeight="1" x14ac:dyDescent="0.3">
      <c r="A135" s="38"/>
      <c r="B135" s="4" t="s">
        <v>14</v>
      </c>
      <c r="C135" s="39"/>
      <c r="D135" s="40"/>
      <c r="E135" s="16"/>
      <c r="F135" s="16"/>
      <c r="G135" s="14">
        <v>69647.600000000006</v>
      </c>
      <c r="H135" s="16">
        <v>189150.3</v>
      </c>
      <c r="I135" s="15"/>
      <c r="J135" s="15"/>
    </row>
    <row r="136" spans="1:10" ht="15.75" customHeight="1" x14ac:dyDescent="0.3">
      <c r="A136" s="38"/>
      <c r="B136" s="4" t="s">
        <v>11</v>
      </c>
      <c r="C136" s="39"/>
      <c r="D136" s="40"/>
      <c r="E136" s="14"/>
      <c r="F136" s="14"/>
      <c r="G136" s="16"/>
      <c r="H136" s="16"/>
      <c r="I136" s="16"/>
      <c r="J136" s="16"/>
    </row>
    <row r="137" spans="1:10" s="12" customFormat="1" ht="49.5" customHeight="1" x14ac:dyDescent="0.3">
      <c r="A137" s="38">
        <f t="shared" ref="A137" si="57">A131+1</f>
        <v>22</v>
      </c>
      <c r="B137" s="23" t="s">
        <v>21</v>
      </c>
      <c r="C137" s="39" t="s">
        <v>50</v>
      </c>
      <c r="D137" s="40" t="s">
        <v>56</v>
      </c>
      <c r="E137" s="24">
        <f>SUM(G137:I137)</f>
        <v>258797.9</v>
      </c>
      <c r="F137" s="24">
        <v>0</v>
      </c>
      <c r="G137" s="25">
        <f t="shared" ref="G137:I137" si="58">SUM(G138:G141)</f>
        <v>69647.600000000006</v>
      </c>
      <c r="H137" s="25">
        <f t="shared" si="58"/>
        <v>189150.3</v>
      </c>
      <c r="I137" s="25">
        <f t="shared" si="58"/>
        <v>0</v>
      </c>
      <c r="J137" s="25">
        <f t="shared" ref="J137" si="59">SUM(J138:J141)</f>
        <v>0</v>
      </c>
    </row>
    <row r="138" spans="1:10" ht="15.75" customHeight="1" x14ac:dyDescent="0.3">
      <c r="A138" s="38"/>
      <c r="B138" s="4" t="s">
        <v>8</v>
      </c>
      <c r="C138" s="39"/>
      <c r="D138" s="40"/>
      <c r="E138" s="14"/>
      <c r="F138" s="14"/>
      <c r="G138" s="14"/>
      <c r="H138" s="15"/>
      <c r="I138" s="15"/>
      <c r="J138" s="15"/>
    </row>
    <row r="139" spans="1:10" ht="15.75" customHeight="1" x14ac:dyDescent="0.3">
      <c r="A139" s="38"/>
      <c r="B139" s="4" t="s">
        <v>13</v>
      </c>
      <c r="C139" s="39"/>
      <c r="D139" s="40"/>
      <c r="E139" s="14"/>
      <c r="F139" s="14"/>
      <c r="G139" s="14"/>
      <c r="H139" s="15"/>
      <c r="I139" s="15"/>
      <c r="J139" s="15"/>
    </row>
    <row r="140" spans="1:10" ht="15.75" customHeight="1" x14ac:dyDescent="0.3">
      <c r="A140" s="38"/>
      <c r="B140" s="4" t="s">
        <v>7</v>
      </c>
      <c r="C140" s="39"/>
      <c r="D140" s="40"/>
      <c r="E140" s="16"/>
      <c r="F140" s="16"/>
      <c r="G140" s="16"/>
      <c r="H140" s="16"/>
      <c r="I140" s="16"/>
      <c r="J140" s="16"/>
    </row>
    <row r="141" spans="1:10" ht="15.75" customHeight="1" x14ac:dyDescent="0.3">
      <c r="A141" s="38"/>
      <c r="B141" s="4" t="s">
        <v>14</v>
      </c>
      <c r="C141" s="39"/>
      <c r="D141" s="40"/>
      <c r="E141" s="16"/>
      <c r="F141" s="16"/>
      <c r="G141" s="14">
        <v>69647.600000000006</v>
      </c>
      <c r="H141" s="16">
        <v>189150.3</v>
      </c>
      <c r="I141" s="15"/>
      <c r="J141" s="15"/>
    </row>
    <row r="142" spans="1:10" ht="15.75" customHeight="1" x14ac:dyDescent="0.3">
      <c r="A142" s="38"/>
      <c r="B142" s="4" t="s">
        <v>11</v>
      </c>
      <c r="C142" s="39"/>
      <c r="D142" s="40"/>
      <c r="E142" s="14"/>
      <c r="F142" s="14"/>
      <c r="G142" s="16"/>
      <c r="H142" s="16"/>
      <c r="I142" s="16"/>
      <c r="J142" s="16"/>
    </row>
    <row r="143" spans="1:10" s="12" customFormat="1" ht="27.6" x14ac:dyDescent="0.3">
      <c r="A143" s="38">
        <f t="shared" ref="A143" si="60">A137+1</f>
        <v>23</v>
      </c>
      <c r="B143" s="23" t="s">
        <v>54</v>
      </c>
      <c r="C143" s="39" t="s">
        <v>50</v>
      </c>
      <c r="D143" s="46" t="s">
        <v>48</v>
      </c>
      <c r="E143" s="24">
        <v>611878.80000000005</v>
      </c>
      <c r="F143" s="24">
        <v>0</v>
      </c>
      <c r="G143" s="25">
        <f t="shared" ref="G143:I143" si="61">SUM(G144:G147)</f>
        <v>0</v>
      </c>
      <c r="H143" s="25">
        <f t="shared" si="61"/>
        <v>14906</v>
      </c>
      <c r="I143" s="25">
        <f t="shared" si="61"/>
        <v>63329.9</v>
      </c>
      <c r="J143" s="25">
        <f t="shared" ref="J143" si="62">SUM(J144:J147)</f>
        <v>247982.8</v>
      </c>
    </row>
    <row r="144" spans="1:10" ht="15.6" x14ac:dyDescent="0.3">
      <c r="A144" s="38"/>
      <c r="B144" s="4" t="s">
        <v>8</v>
      </c>
      <c r="C144" s="39"/>
      <c r="D144" s="46"/>
      <c r="E144" s="14"/>
      <c r="F144" s="14"/>
      <c r="G144" s="14"/>
      <c r="H144" s="14">
        <v>14906</v>
      </c>
      <c r="I144" s="15">
        <v>63329.9</v>
      </c>
      <c r="J144" s="15">
        <v>87355.5</v>
      </c>
    </row>
    <row r="145" spans="1:10" ht="15.75" customHeight="1" x14ac:dyDescent="0.3">
      <c r="A145" s="38"/>
      <c r="B145" s="4" t="s">
        <v>13</v>
      </c>
      <c r="C145" s="39"/>
      <c r="D145" s="46"/>
      <c r="E145" s="14"/>
      <c r="F145" s="14"/>
      <c r="G145" s="14"/>
      <c r="H145" s="14"/>
      <c r="I145" s="15"/>
      <c r="J145" s="15">
        <v>160127.29999999999</v>
      </c>
    </row>
    <row r="146" spans="1:10" ht="15.75" customHeight="1" x14ac:dyDescent="0.3">
      <c r="A146" s="38"/>
      <c r="B146" s="4" t="s">
        <v>7</v>
      </c>
      <c r="C146" s="39"/>
      <c r="D146" s="46"/>
      <c r="E146" s="16"/>
      <c r="F146" s="16"/>
      <c r="G146" s="16"/>
      <c r="H146" s="16"/>
      <c r="I146" s="16"/>
      <c r="J146" s="16">
        <v>500</v>
      </c>
    </row>
    <row r="147" spans="1:10" ht="15.75" customHeight="1" x14ac:dyDescent="0.3">
      <c r="A147" s="38"/>
      <c r="B147" s="4" t="s">
        <v>14</v>
      </c>
      <c r="C147" s="39"/>
      <c r="D147" s="46"/>
      <c r="E147" s="16"/>
      <c r="F147" s="16"/>
      <c r="G147" s="16"/>
      <c r="H147" s="16"/>
      <c r="I147" s="16"/>
      <c r="J147" s="16"/>
    </row>
    <row r="148" spans="1:10" ht="15.6" x14ac:dyDescent="0.3">
      <c r="A148" s="38"/>
      <c r="B148" s="4" t="s">
        <v>11</v>
      </c>
      <c r="C148" s="39"/>
      <c r="D148" s="46"/>
      <c r="E148" s="14"/>
      <c r="F148" s="14"/>
      <c r="G148" s="16"/>
      <c r="H148" s="16">
        <f>H144</f>
        <v>14906</v>
      </c>
      <c r="I148" s="16"/>
      <c r="J148" s="16"/>
    </row>
    <row r="149" spans="1:10" s="12" customFormat="1" ht="45.75" customHeight="1" x14ac:dyDescent="0.3">
      <c r="A149" s="38">
        <f t="shared" ref="A149" si="63">A143+1</f>
        <v>24</v>
      </c>
      <c r="B149" s="23" t="s">
        <v>19</v>
      </c>
      <c r="C149" s="39" t="s">
        <v>50</v>
      </c>
      <c r="D149" s="40" t="s">
        <v>56</v>
      </c>
      <c r="E149" s="24">
        <f>SUM(G149:I149)</f>
        <v>258797.9</v>
      </c>
      <c r="F149" s="24">
        <v>0</v>
      </c>
      <c r="G149" s="25">
        <f t="shared" ref="G149:I149" si="64">SUM(G150:G153)</f>
        <v>69647.600000000006</v>
      </c>
      <c r="H149" s="25">
        <f t="shared" si="64"/>
        <v>189150.3</v>
      </c>
      <c r="I149" s="25">
        <f t="shared" si="64"/>
        <v>0</v>
      </c>
      <c r="J149" s="25">
        <f t="shared" ref="J149" si="65">SUM(J150:J153)</f>
        <v>0</v>
      </c>
    </row>
    <row r="150" spans="1:10" ht="15.75" customHeight="1" x14ac:dyDescent="0.3">
      <c r="A150" s="38"/>
      <c r="B150" s="4" t="s">
        <v>8</v>
      </c>
      <c r="C150" s="39"/>
      <c r="D150" s="40"/>
      <c r="E150" s="14"/>
      <c r="F150" s="14"/>
      <c r="G150" s="14"/>
      <c r="H150" s="15"/>
      <c r="I150" s="15"/>
      <c r="J150" s="15"/>
    </row>
    <row r="151" spans="1:10" ht="15.75" customHeight="1" x14ac:dyDescent="0.3">
      <c r="A151" s="38"/>
      <c r="B151" s="4" t="s">
        <v>13</v>
      </c>
      <c r="C151" s="39"/>
      <c r="D151" s="40"/>
      <c r="E151" s="14"/>
      <c r="F151" s="14"/>
      <c r="G151" s="14"/>
      <c r="H151" s="15"/>
      <c r="I151" s="15"/>
      <c r="J151" s="15"/>
    </row>
    <row r="152" spans="1:10" ht="15.75" customHeight="1" x14ac:dyDescent="0.3">
      <c r="A152" s="38"/>
      <c r="B152" s="4" t="s">
        <v>7</v>
      </c>
      <c r="C152" s="39"/>
      <c r="D152" s="40"/>
      <c r="E152" s="16"/>
      <c r="F152" s="16"/>
      <c r="G152" s="16"/>
      <c r="H152" s="16"/>
      <c r="I152" s="16"/>
      <c r="J152" s="16"/>
    </row>
    <row r="153" spans="1:10" ht="15.75" customHeight="1" x14ac:dyDescent="0.3">
      <c r="A153" s="38"/>
      <c r="B153" s="4" t="s">
        <v>14</v>
      </c>
      <c r="C153" s="39"/>
      <c r="D153" s="40"/>
      <c r="E153" s="16"/>
      <c r="F153" s="16"/>
      <c r="G153" s="14">
        <v>69647.600000000006</v>
      </c>
      <c r="H153" s="16">
        <v>189150.3</v>
      </c>
      <c r="I153" s="15"/>
      <c r="J153" s="15"/>
    </row>
    <row r="154" spans="1:10" ht="15.75" customHeight="1" x14ac:dyDescent="0.3">
      <c r="A154" s="38"/>
      <c r="B154" s="4" t="s">
        <v>11</v>
      </c>
      <c r="C154" s="39"/>
      <c r="D154" s="40"/>
      <c r="E154" s="14"/>
      <c r="F154" s="14"/>
      <c r="G154" s="16"/>
      <c r="H154" s="16"/>
      <c r="I154" s="16"/>
      <c r="J154" s="16"/>
    </row>
    <row r="155" spans="1:10" s="12" customFormat="1" ht="27.6" x14ac:dyDescent="0.3">
      <c r="A155" s="38">
        <f t="shared" ref="A155" si="66">A149+1</f>
        <v>25</v>
      </c>
      <c r="B155" s="23" t="s">
        <v>24</v>
      </c>
      <c r="C155" s="39" t="s">
        <v>50</v>
      </c>
      <c r="D155" s="40" t="s">
        <v>48</v>
      </c>
      <c r="E155" s="24">
        <v>611143.19999999995</v>
      </c>
      <c r="F155" s="24">
        <v>0</v>
      </c>
      <c r="G155" s="25">
        <f t="shared" ref="G155:I155" si="67">SUM(G156:G159)</f>
        <v>0</v>
      </c>
      <c r="H155" s="25">
        <f t="shared" si="67"/>
        <v>12100.9</v>
      </c>
      <c r="I155" s="25">
        <f t="shared" si="67"/>
        <v>63329.9</v>
      </c>
      <c r="J155" s="25">
        <f t="shared" ref="J155" si="68">SUM(J156:J159)</f>
        <v>247982.7</v>
      </c>
    </row>
    <row r="156" spans="1:10" ht="15.75" customHeight="1" x14ac:dyDescent="0.3">
      <c r="A156" s="38"/>
      <c r="B156" s="4" t="s">
        <v>8</v>
      </c>
      <c r="C156" s="39"/>
      <c r="D156" s="40"/>
      <c r="E156" s="14"/>
      <c r="F156" s="14"/>
      <c r="G156" s="14"/>
      <c r="H156" s="14">
        <v>12100.9</v>
      </c>
      <c r="I156" s="15">
        <v>63329.9</v>
      </c>
      <c r="J156" s="15">
        <v>87355.5</v>
      </c>
    </row>
    <row r="157" spans="1:10" ht="15.75" customHeight="1" x14ac:dyDescent="0.3">
      <c r="A157" s="38"/>
      <c r="B157" s="4" t="s">
        <v>13</v>
      </c>
      <c r="C157" s="39"/>
      <c r="D157" s="40"/>
      <c r="E157" s="14"/>
      <c r="F157" s="14"/>
      <c r="G157" s="14"/>
      <c r="H157" s="15"/>
      <c r="I157" s="15"/>
      <c r="J157" s="15">
        <v>160127.20000000001</v>
      </c>
    </row>
    <row r="158" spans="1:10" ht="15.75" customHeight="1" x14ac:dyDescent="0.3">
      <c r="A158" s="38"/>
      <c r="B158" s="4" t="s">
        <v>7</v>
      </c>
      <c r="C158" s="39"/>
      <c r="D158" s="40"/>
      <c r="E158" s="16"/>
      <c r="F158" s="16"/>
      <c r="G158" s="16"/>
      <c r="H158" s="16"/>
      <c r="I158" s="16"/>
      <c r="J158" s="16">
        <v>500</v>
      </c>
    </row>
    <row r="159" spans="1:10" ht="15.75" customHeight="1" x14ac:dyDescent="0.3">
      <c r="A159" s="38"/>
      <c r="B159" s="4" t="s">
        <v>14</v>
      </c>
      <c r="C159" s="39"/>
      <c r="D159" s="40"/>
      <c r="E159" s="16"/>
      <c r="F159" s="16"/>
      <c r="G159" s="16"/>
      <c r="H159" s="16"/>
      <c r="I159" s="16"/>
      <c r="J159" s="16"/>
    </row>
    <row r="160" spans="1:10" ht="15.75" customHeight="1" x14ac:dyDescent="0.3">
      <c r="A160" s="38"/>
      <c r="B160" s="4" t="s">
        <v>11</v>
      </c>
      <c r="C160" s="39"/>
      <c r="D160" s="40"/>
      <c r="E160" s="14"/>
      <c r="F160" s="14"/>
      <c r="G160" s="14"/>
      <c r="H160" s="14">
        <f>H156</f>
        <v>12100.9</v>
      </c>
      <c r="I160" s="16"/>
      <c r="J160" s="16"/>
    </row>
    <row r="161" spans="1:10" ht="42" customHeight="1" x14ac:dyDescent="0.3">
      <c r="A161" s="50">
        <f t="shared" ref="A161" si="69">A155+1</f>
        <v>26</v>
      </c>
      <c r="B161" s="31" t="s">
        <v>71</v>
      </c>
      <c r="C161" s="51" t="s">
        <v>50</v>
      </c>
      <c r="D161" s="52" t="s">
        <v>73</v>
      </c>
      <c r="E161" s="32">
        <v>845000</v>
      </c>
      <c r="F161" s="32">
        <v>0</v>
      </c>
      <c r="G161" s="33">
        <f t="shared" ref="G161:J161" si="70">SUM(G162:G165)</f>
        <v>0</v>
      </c>
      <c r="H161" s="33">
        <f t="shared" si="70"/>
        <v>9785.6</v>
      </c>
      <c r="I161" s="33">
        <f t="shared" si="70"/>
        <v>0</v>
      </c>
      <c r="J161" s="33">
        <f t="shared" si="70"/>
        <v>0</v>
      </c>
    </row>
    <row r="162" spans="1:10" ht="15.75" customHeight="1" x14ac:dyDescent="0.3">
      <c r="A162" s="50"/>
      <c r="B162" s="34" t="s">
        <v>8</v>
      </c>
      <c r="C162" s="51"/>
      <c r="D162" s="52"/>
      <c r="E162" s="35"/>
      <c r="F162" s="35"/>
      <c r="G162" s="35"/>
      <c r="H162" s="35"/>
      <c r="I162" s="36"/>
      <c r="J162" s="36"/>
    </row>
    <row r="163" spans="1:10" ht="15.75" customHeight="1" x14ac:dyDescent="0.3">
      <c r="A163" s="50"/>
      <c r="B163" s="34" t="s">
        <v>13</v>
      </c>
      <c r="C163" s="51"/>
      <c r="D163" s="52"/>
      <c r="E163" s="35"/>
      <c r="F163" s="35"/>
      <c r="G163" s="35"/>
      <c r="H163" s="36"/>
      <c r="I163" s="36"/>
      <c r="J163" s="36"/>
    </row>
    <row r="164" spans="1:10" ht="15.75" customHeight="1" x14ac:dyDescent="0.3">
      <c r="A164" s="50"/>
      <c r="B164" s="34" t="s">
        <v>7</v>
      </c>
      <c r="C164" s="51"/>
      <c r="D164" s="52"/>
      <c r="E164" s="37"/>
      <c r="F164" s="37"/>
      <c r="G164" s="37"/>
      <c r="H164" s="37"/>
      <c r="I164" s="37"/>
      <c r="J164" s="37"/>
    </row>
    <row r="165" spans="1:10" ht="15.75" customHeight="1" x14ac:dyDescent="0.3">
      <c r="A165" s="50"/>
      <c r="B165" s="34" t="s">
        <v>14</v>
      </c>
      <c r="C165" s="51"/>
      <c r="D165" s="52"/>
      <c r="E165" s="37"/>
      <c r="F165" s="37"/>
      <c r="G165" s="37"/>
      <c r="H165" s="37">
        <v>9785.6</v>
      </c>
      <c r="I165" s="37"/>
      <c r="J165" s="37"/>
    </row>
    <row r="166" spans="1:10" ht="15.75" customHeight="1" x14ac:dyDescent="0.3">
      <c r="A166" s="50"/>
      <c r="B166" s="34" t="s">
        <v>11</v>
      </c>
      <c r="C166" s="51"/>
      <c r="D166" s="52"/>
      <c r="E166" s="35"/>
      <c r="F166" s="35"/>
      <c r="G166" s="35"/>
      <c r="H166" s="35">
        <f>H165</f>
        <v>9785.6</v>
      </c>
      <c r="I166" s="37"/>
      <c r="J166" s="37"/>
    </row>
    <row r="167" spans="1:10" ht="36" customHeight="1" x14ac:dyDescent="0.3">
      <c r="A167" s="50">
        <f t="shared" ref="A167" si="71">A161+1</f>
        <v>27</v>
      </c>
      <c r="B167" s="31" t="s">
        <v>72</v>
      </c>
      <c r="C167" s="51" t="s">
        <v>50</v>
      </c>
      <c r="D167" s="52" t="s">
        <v>73</v>
      </c>
      <c r="E167" s="32">
        <v>845000</v>
      </c>
      <c r="F167" s="32">
        <v>0</v>
      </c>
      <c r="G167" s="33">
        <f t="shared" ref="G167:J167" si="72">SUM(G168:G171)</f>
        <v>0</v>
      </c>
      <c r="H167" s="33">
        <f t="shared" si="72"/>
        <v>550</v>
      </c>
      <c r="I167" s="33">
        <f t="shared" si="72"/>
        <v>0</v>
      </c>
      <c r="J167" s="33">
        <f t="shared" si="72"/>
        <v>0</v>
      </c>
    </row>
    <row r="168" spans="1:10" ht="15.75" customHeight="1" x14ac:dyDescent="0.3">
      <c r="A168" s="50"/>
      <c r="B168" s="34" t="s">
        <v>8</v>
      </c>
      <c r="C168" s="51"/>
      <c r="D168" s="52"/>
      <c r="E168" s="35"/>
      <c r="F168" s="35"/>
      <c r="G168" s="35"/>
      <c r="H168" s="35"/>
      <c r="I168" s="36"/>
      <c r="J168" s="36"/>
    </row>
    <row r="169" spans="1:10" ht="15.75" customHeight="1" x14ac:dyDescent="0.3">
      <c r="A169" s="50"/>
      <c r="B169" s="34" t="s">
        <v>13</v>
      </c>
      <c r="C169" s="51"/>
      <c r="D169" s="52"/>
      <c r="E169" s="35"/>
      <c r="F169" s="35"/>
      <c r="G169" s="35"/>
      <c r="H169" s="36"/>
      <c r="I169" s="36"/>
      <c r="J169" s="36"/>
    </row>
    <row r="170" spans="1:10" ht="15.75" customHeight="1" x14ac:dyDescent="0.3">
      <c r="A170" s="50"/>
      <c r="B170" s="34" t="s">
        <v>7</v>
      </c>
      <c r="C170" s="51"/>
      <c r="D170" s="52"/>
      <c r="E170" s="37"/>
      <c r="F170" s="37"/>
      <c r="G170" s="37"/>
      <c r="H170" s="37"/>
      <c r="I170" s="37"/>
      <c r="J170" s="37"/>
    </row>
    <row r="171" spans="1:10" ht="15.75" customHeight="1" x14ac:dyDescent="0.3">
      <c r="A171" s="50"/>
      <c r="B171" s="34" t="s">
        <v>14</v>
      </c>
      <c r="C171" s="51"/>
      <c r="D171" s="52"/>
      <c r="E171" s="37"/>
      <c r="F171" s="37"/>
      <c r="G171" s="37"/>
      <c r="H171" s="37">
        <v>550</v>
      </c>
      <c r="I171" s="37"/>
      <c r="J171" s="37"/>
    </row>
    <row r="172" spans="1:10" ht="15.75" customHeight="1" x14ac:dyDescent="0.3">
      <c r="A172" s="50"/>
      <c r="B172" s="34" t="s">
        <v>11</v>
      </c>
      <c r="C172" s="51"/>
      <c r="D172" s="52"/>
      <c r="E172" s="35"/>
      <c r="F172" s="35"/>
      <c r="G172" s="35"/>
      <c r="H172" s="35">
        <f>H171</f>
        <v>550</v>
      </c>
      <c r="I172" s="37"/>
      <c r="J172" s="37"/>
    </row>
    <row r="173" spans="1:10" s="12" customFormat="1" ht="48.75" customHeight="1" x14ac:dyDescent="0.3">
      <c r="A173" s="50">
        <f>A167+1</f>
        <v>28</v>
      </c>
      <c r="B173" s="31" t="s">
        <v>65</v>
      </c>
      <c r="C173" s="51" t="s">
        <v>66</v>
      </c>
      <c r="D173" s="52" t="s">
        <v>67</v>
      </c>
      <c r="E173" s="32">
        <v>1500000</v>
      </c>
      <c r="F173" s="32">
        <v>0</v>
      </c>
      <c r="G173" s="33">
        <f t="shared" ref="G173:J173" si="73">SUM(G174:G177)</f>
        <v>0</v>
      </c>
      <c r="H173" s="33">
        <f t="shared" si="73"/>
        <v>456.7</v>
      </c>
      <c r="I173" s="33">
        <f t="shared" si="73"/>
        <v>0</v>
      </c>
      <c r="J173" s="33">
        <f t="shared" si="73"/>
        <v>0</v>
      </c>
    </row>
    <row r="174" spans="1:10" ht="15.75" customHeight="1" x14ac:dyDescent="0.3">
      <c r="A174" s="50"/>
      <c r="B174" s="34" t="s">
        <v>8</v>
      </c>
      <c r="C174" s="51"/>
      <c r="D174" s="52"/>
      <c r="E174" s="35"/>
      <c r="F174" s="35"/>
      <c r="G174" s="35"/>
      <c r="H174" s="35">
        <v>0</v>
      </c>
      <c r="I174" s="37"/>
      <c r="J174" s="37"/>
    </row>
    <row r="175" spans="1:10" ht="15.75" customHeight="1" x14ac:dyDescent="0.3">
      <c r="A175" s="50"/>
      <c r="B175" s="34" t="s">
        <v>13</v>
      </c>
      <c r="C175" s="51"/>
      <c r="D175" s="52"/>
      <c r="E175" s="35"/>
      <c r="F175" s="35"/>
      <c r="G175" s="35"/>
      <c r="H175" s="35"/>
      <c r="I175" s="37"/>
      <c r="J175" s="37"/>
    </row>
    <row r="176" spans="1:10" ht="15.75" customHeight="1" x14ac:dyDescent="0.3">
      <c r="A176" s="50"/>
      <c r="B176" s="34" t="s">
        <v>7</v>
      </c>
      <c r="C176" s="51"/>
      <c r="D176" s="52"/>
      <c r="E176" s="35"/>
      <c r="F176" s="35"/>
      <c r="G176" s="35"/>
      <c r="H176" s="35"/>
      <c r="I176" s="37"/>
      <c r="J176" s="37"/>
    </row>
    <row r="177" spans="1:10" ht="15.75" customHeight="1" x14ac:dyDescent="0.3">
      <c r="A177" s="50"/>
      <c r="B177" s="34" t="s">
        <v>14</v>
      </c>
      <c r="C177" s="51"/>
      <c r="D177" s="52"/>
      <c r="E177" s="35"/>
      <c r="F177" s="35"/>
      <c r="G177" s="35"/>
      <c r="H177" s="35">
        <v>456.7</v>
      </c>
      <c r="I177" s="37"/>
      <c r="J177" s="37"/>
    </row>
    <row r="178" spans="1:10" ht="15.75" customHeight="1" x14ac:dyDescent="0.3">
      <c r="A178" s="50"/>
      <c r="B178" s="34" t="s">
        <v>11</v>
      </c>
      <c r="C178" s="51"/>
      <c r="D178" s="52"/>
      <c r="E178" s="35"/>
      <c r="F178" s="35"/>
      <c r="G178" s="35"/>
      <c r="H178" s="35">
        <f>H177</f>
        <v>456.7</v>
      </c>
      <c r="I178" s="37"/>
      <c r="J178" s="37"/>
    </row>
    <row r="179" spans="1:10" s="12" customFormat="1" ht="48.75" customHeight="1" x14ac:dyDescent="0.3">
      <c r="A179" s="38">
        <f>A173+1</f>
        <v>29</v>
      </c>
      <c r="B179" s="23" t="s">
        <v>25</v>
      </c>
      <c r="C179" s="39" t="s">
        <v>50</v>
      </c>
      <c r="D179" s="40" t="s">
        <v>46</v>
      </c>
      <c r="E179" s="24">
        <v>662890.4</v>
      </c>
      <c r="F179" s="24">
        <v>0</v>
      </c>
      <c r="G179" s="25">
        <f t="shared" ref="G179:I179" si="74">SUM(G180:G183)</f>
        <v>66616.7</v>
      </c>
      <c r="H179" s="25">
        <f t="shared" si="74"/>
        <v>8000</v>
      </c>
      <c r="I179" s="25">
        <f t="shared" si="74"/>
        <v>45204.1</v>
      </c>
      <c r="J179" s="25">
        <f t="shared" ref="J179" si="75">SUM(J180:J183)</f>
        <v>108613.9</v>
      </c>
    </row>
    <row r="180" spans="1:10" ht="15.75" customHeight="1" x14ac:dyDescent="0.3">
      <c r="A180" s="38"/>
      <c r="B180" s="4" t="s">
        <v>8</v>
      </c>
      <c r="C180" s="39"/>
      <c r="D180" s="40"/>
      <c r="E180" s="14"/>
      <c r="F180" s="14"/>
      <c r="G180" s="14"/>
      <c r="H180" s="15"/>
      <c r="I180" s="15"/>
      <c r="J180" s="15"/>
    </row>
    <row r="181" spans="1:10" ht="15.75" customHeight="1" x14ac:dyDescent="0.3">
      <c r="A181" s="38"/>
      <c r="B181" s="4" t="s">
        <v>13</v>
      </c>
      <c r="C181" s="39"/>
      <c r="D181" s="40"/>
      <c r="E181" s="14"/>
      <c r="F181" s="14"/>
      <c r="G181" s="14"/>
      <c r="H181" s="15"/>
      <c r="I181" s="15"/>
      <c r="J181" s="15"/>
    </row>
    <row r="182" spans="1:10" ht="15.75" customHeight="1" x14ac:dyDescent="0.3">
      <c r="A182" s="38"/>
      <c r="B182" s="4" t="s">
        <v>7</v>
      </c>
      <c r="C182" s="39"/>
      <c r="D182" s="40"/>
      <c r="E182" s="16"/>
      <c r="F182" s="16"/>
      <c r="G182" s="16"/>
      <c r="H182" s="16"/>
      <c r="I182" s="16"/>
      <c r="J182" s="16"/>
    </row>
    <row r="183" spans="1:10" ht="15.6" x14ac:dyDescent="0.3">
      <c r="A183" s="38"/>
      <c r="B183" s="4" t="s">
        <v>14</v>
      </c>
      <c r="C183" s="39"/>
      <c r="D183" s="40"/>
      <c r="E183" s="16"/>
      <c r="F183" s="16"/>
      <c r="G183" s="16">
        <v>66616.7</v>
      </c>
      <c r="H183" s="16">
        <v>8000</v>
      </c>
      <c r="I183" s="16">
        <v>45204.1</v>
      </c>
      <c r="J183" s="16">
        <v>108613.9</v>
      </c>
    </row>
    <row r="184" spans="1:10" ht="15.75" customHeight="1" x14ac:dyDescent="0.3">
      <c r="A184" s="38"/>
      <c r="B184" s="4" t="s">
        <v>11</v>
      </c>
      <c r="C184" s="39"/>
      <c r="D184" s="40"/>
      <c r="E184" s="14"/>
      <c r="F184" s="14"/>
      <c r="G184" s="16">
        <f>G183</f>
        <v>66616.7</v>
      </c>
      <c r="H184" s="16">
        <f>H183</f>
        <v>8000</v>
      </c>
      <c r="I184" s="16"/>
      <c r="J184" s="16"/>
    </row>
    <row r="185" spans="1:10" s="12" customFormat="1" ht="43.5" customHeight="1" x14ac:dyDescent="0.3">
      <c r="A185" s="38">
        <f t="shared" ref="A185" si="76">A179+1</f>
        <v>30</v>
      </c>
      <c r="B185" s="23" t="s">
        <v>59</v>
      </c>
      <c r="C185" s="39" t="s">
        <v>50</v>
      </c>
      <c r="D185" s="40" t="s">
        <v>46</v>
      </c>
      <c r="E185" s="24">
        <v>681098.6</v>
      </c>
      <c r="F185" s="24">
        <v>0</v>
      </c>
      <c r="G185" s="25">
        <f t="shared" ref="G185:I185" si="77">SUM(G186:G189)</f>
        <v>0</v>
      </c>
      <c r="H185" s="25">
        <f t="shared" si="77"/>
        <v>58160</v>
      </c>
      <c r="I185" s="25">
        <f t="shared" si="77"/>
        <v>21412.5</v>
      </c>
      <c r="J185" s="25">
        <f t="shared" ref="J185" si="78">SUM(J186:J189)</f>
        <v>118613.9</v>
      </c>
    </row>
    <row r="186" spans="1:10" ht="15.75" customHeight="1" x14ac:dyDescent="0.3">
      <c r="A186" s="38"/>
      <c r="B186" s="4" t="s">
        <v>8</v>
      </c>
      <c r="C186" s="39"/>
      <c r="D186" s="40"/>
      <c r="E186" s="14"/>
      <c r="F186" s="14"/>
      <c r="G186" s="14"/>
      <c r="H186" s="15"/>
      <c r="I186" s="15"/>
      <c r="J186" s="15"/>
    </row>
    <row r="187" spans="1:10" ht="15.75" customHeight="1" x14ac:dyDescent="0.3">
      <c r="A187" s="38"/>
      <c r="B187" s="4" t="s">
        <v>13</v>
      </c>
      <c r="C187" s="39"/>
      <c r="D187" s="40"/>
      <c r="E187" s="14"/>
      <c r="F187" s="14"/>
      <c r="G187" s="14"/>
      <c r="H187" s="15"/>
      <c r="I187" s="15"/>
      <c r="J187" s="15"/>
    </row>
    <row r="188" spans="1:10" ht="15.75" customHeight="1" x14ac:dyDescent="0.3">
      <c r="A188" s="38"/>
      <c r="B188" s="4" t="s">
        <v>7</v>
      </c>
      <c r="C188" s="39"/>
      <c r="D188" s="40"/>
      <c r="E188" s="16"/>
      <c r="F188" s="16"/>
      <c r="G188" s="16"/>
      <c r="H188" s="16"/>
      <c r="I188" s="16"/>
      <c r="J188" s="16"/>
    </row>
    <row r="189" spans="1:10" ht="15.6" x14ac:dyDescent="0.3">
      <c r="A189" s="38"/>
      <c r="B189" s="4" t="s">
        <v>14</v>
      </c>
      <c r="C189" s="39"/>
      <c r="D189" s="40"/>
      <c r="E189" s="16"/>
      <c r="F189" s="16"/>
      <c r="G189" s="16"/>
      <c r="H189" s="16">
        <v>58160</v>
      </c>
      <c r="I189" s="16">
        <v>21412.5</v>
      </c>
      <c r="J189" s="16">
        <v>118613.9</v>
      </c>
    </row>
    <row r="190" spans="1:10" ht="15.75" customHeight="1" x14ac:dyDescent="0.3">
      <c r="A190" s="38"/>
      <c r="B190" s="4" t="s">
        <v>11</v>
      </c>
      <c r="C190" s="39"/>
      <c r="D190" s="40"/>
      <c r="E190" s="14"/>
      <c r="F190" s="14"/>
      <c r="G190" s="16"/>
      <c r="H190" s="16">
        <f>H189</f>
        <v>58160</v>
      </c>
      <c r="I190" s="16"/>
      <c r="J190" s="16"/>
    </row>
    <row r="191" spans="1:10" s="12" customFormat="1" ht="41.4" x14ac:dyDescent="0.3">
      <c r="A191" s="38">
        <f t="shared" ref="A191" si="79">A185+1</f>
        <v>31</v>
      </c>
      <c r="B191" s="23" t="s">
        <v>42</v>
      </c>
      <c r="C191" s="39" t="s">
        <v>41</v>
      </c>
      <c r="D191" s="40" t="s">
        <v>39</v>
      </c>
      <c r="E191" s="24">
        <f>H191+I191+J191+G191</f>
        <v>3300000</v>
      </c>
      <c r="F191" s="25">
        <f t="shared" ref="F191:I191" si="80">SUM(F192:F195)</f>
        <v>0</v>
      </c>
      <c r="G191" s="25">
        <f t="shared" si="80"/>
        <v>40102.1</v>
      </c>
      <c r="H191" s="25">
        <f t="shared" si="80"/>
        <v>37059</v>
      </c>
      <c r="I191" s="25">
        <f t="shared" si="80"/>
        <v>1294991.5</v>
      </c>
      <c r="J191" s="25">
        <f t="shared" ref="J191" si="81">SUM(J192:J195)</f>
        <v>1927847.4</v>
      </c>
    </row>
    <row r="192" spans="1:10" ht="15.75" customHeight="1" x14ac:dyDescent="0.3">
      <c r="A192" s="38"/>
      <c r="B192" s="4" t="s">
        <v>8</v>
      </c>
      <c r="C192" s="39"/>
      <c r="D192" s="40"/>
      <c r="E192" s="14"/>
      <c r="F192" s="14"/>
      <c r="G192" s="14"/>
      <c r="H192" s="15"/>
      <c r="I192" s="15"/>
      <c r="J192" s="15"/>
    </row>
    <row r="193" spans="1:10" ht="15.75" customHeight="1" x14ac:dyDescent="0.3">
      <c r="A193" s="38"/>
      <c r="B193" s="4" t="s">
        <v>13</v>
      </c>
      <c r="C193" s="39"/>
      <c r="D193" s="40"/>
      <c r="E193" s="14"/>
      <c r="F193" s="14"/>
      <c r="G193" s="14"/>
      <c r="H193" s="15"/>
      <c r="I193" s="15"/>
      <c r="J193" s="15"/>
    </row>
    <row r="194" spans="1:10" ht="15.75" customHeight="1" x14ac:dyDescent="0.3">
      <c r="A194" s="38"/>
      <c r="B194" s="4" t="s">
        <v>7</v>
      </c>
      <c r="C194" s="39"/>
      <c r="D194" s="40"/>
      <c r="E194" s="16"/>
      <c r="F194" s="16"/>
      <c r="G194" s="16"/>
      <c r="H194" s="16"/>
      <c r="I194" s="16"/>
      <c r="J194" s="16"/>
    </row>
    <row r="195" spans="1:10" ht="15.6" x14ac:dyDescent="0.3">
      <c r="A195" s="38"/>
      <c r="B195" s="4" t="s">
        <v>14</v>
      </c>
      <c r="C195" s="39"/>
      <c r="D195" s="40"/>
      <c r="E195" s="16"/>
      <c r="F195" s="16"/>
      <c r="G195" s="16">
        <v>40102.1</v>
      </c>
      <c r="H195" s="16">
        <v>37059</v>
      </c>
      <c r="I195" s="16">
        <v>1294991.5</v>
      </c>
      <c r="J195" s="16">
        <v>1927847.4</v>
      </c>
    </row>
    <row r="196" spans="1:10" ht="15.75" customHeight="1" x14ac:dyDescent="0.3">
      <c r="A196" s="38"/>
      <c r="B196" s="4" t="s">
        <v>11</v>
      </c>
      <c r="C196" s="39"/>
      <c r="D196" s="40"/>
      <c r="E196" s="14"/>
      <c r="F196" s="14"/>
      <c r="G196" s="16"/>
      <c r="H196" s="16"/>
      <c r="I196" s="16"/>
      <c r="J196" s="16"/>
    </row>
    <row r="197" spans="1:10" s="12" customFormat="1" ht="41.4" x14ac:dyDescent="0.3">
      <c r="A197" s="38">
        <f t="shared" ref="A197" si="82">A191+1</f>
        <v>32</v>
      </c>
      <c r="B197" s="23" t="s">
        <v>26</v>
      </c>
      <c r="C197" s="39" t="s">
        <v>38</v>
      </c>
      <c r="D197" s="40" t="s">
        <v>39</v>
      </c>
      <c r="E197" s="24">
        <f>G197+H197+I197+J197</f>
        <v>810000</v>
      </c>
      <c r="F197" s="24">
        <v>0</v>
      </c>
      <c r="G197" s="25">
        <f t="shared" ref="G197:I197" si="83">SUM(G198:G201)</f>
        <v>40102.1</v>
      </c>
      <c r="H197" s="25">
        <f t="shared" si="83"/>
        <v>37059</v>
      </c>
      <c r="I197" s="25">
        <f t="shared" si="83"/>
        <v>222430.2</v>
      </c>
      <c r="J197" s="25">
        <f t="shared" ref="J197" si="84">SUM(J198:J201)</f>
        <v>510408.7</v>
      </c>
    </row>
    <row r="198" spans="1:10" ht="15.75" customHeight="1" x14ac:dyDescent="0.3">
      <c r="A198" s="38"/>
      <c r="B198" s="4" t="s">
        <v>8</v>
      </c>
      <c r="C198" s="39"/>
      <c r="D198" s="40"/>
      <c r="E198" s="14"/>
      <c r="F198" s="14"/>
      <c r="G198" s="14"/>
      <c r="H198" s="15"/>
      <c r="I198" s="15"/>
      <c r="J198" s="15"/>
    </row>
    <row r="199" spans="1:10" ht="15.75" customHeight="1" x14ac:dyDescent="0.3">
      <c r="A199" s="38"/>
      <c r="B199" s="4" t="s">
        <v>13</v>
      </c>
      <c r="C199" s="39"/>
      <c r="D199" s="40"/>
      <c r="E199" s="14"/>
      <c r="F199" s="14"/>
      <c r="G199" s="14"/>
      <c r="H199" s="15"/>
      <c r="I199" s="15"/>
      <c r="J199" s="15"/>
    </row>
    <row r="200" spans="1:10" ht="15.75" customHeight="1" x14ac:dyDescent="0.3">
      <c r="A200" s="38"/>
      <c r="B200" s="4" t="s">
        <v>7</v>
      </c>
      <c r="C200" s="39"/>
      <c r="D200" s="40"/>
      <c r="E200" s="16"/>
      <c r="F200" s="16"/>
      <c r="G200" s="16"/>
      <c r="H200" s="16"/>
      <c r="I200" s="16"/>
      <c r="J200" s="16"/>
    </row>
    <row r="201" spans="1:10" ht="15.6" x14ac:dyDescent="0.3">
      <c r="A201" s="38"/>
      <c r="B201" s="4" t="s">
        <v>14</v>
      </c>
      <c r="C201" s="39"/>
      <c r="D201" s="40"/>
      <c r="E201" s="16"/>
      <c r="F201" s="16"/>
      <c r="G201" s="16">
        <v>40102.1</v>
      </c>
      <c r="H201" s="16">
        <v>37059</v>
      </c>
      <c r="I201" s="16">
        <v>222430.2</v>
      </c>
      <c r="J201" s="16">
        <v>510408.7</v>
      </c>
    </row>
    <row r="202" spans="1:10" ht="15.75" customHeight="1" x14ac:dyDescent="0.3">
      <c r="A202" s="38"/>
      <c r="B202" s="4" t="s">
        <v>11</v>
      </c>
      <c r="C202" s="39"/>
      <c r="D202" s="40"/>
      <c r="E202" s="14"/>
      <c r="F202" s="14"/>
      <c r="G202" s="16"/>
      <c r="H202" s="16"/>
      <c r="I202" s="16"/>
      <c r="J202" s="16"/>
    </row>
    <row r="203" spans="1:10" s="12" customFormat="1" ht="41.4" x14ac:dyDescent="0.3">
      <c r="A203" s="38">
        <f t="shared" ref="A203" si="85">A197+1</f>
        <v>33</v>
      </c>
      <c r="B203" s="23" t="s">
        <v>27</v>
      </c>
      <c r="C203" s="39" t="s">
        <v>37</v>
      </c>
      <c r="D203" s="40" t="s">
        <v>39</v>
      </c>
      <c r="E203" s="24">
        <f>G203+H203+I203+J203</f>
        <v>315000</v>
      </c>
      <c r="F203" s="24">
        <v>0</v>
      </c>
      <c r="G203" s="25">
        <f t="shared" ref="G203:I203" si="86">SUM(G204:G207)</f>
        <v>9174.2000000000007</v>
      </c>
      <c r="H203" s="25">
        <f t="shared" si="86"/>
        <v>95662.1</v>
      </c>
      <c r="I203" s="25">
        <f t="shared" si="86"/>
        <v>140109.20000000001</v>
      </c>
      <c r="J203" s="25">
        <f t="shared" ref="J203" si="87">SUM(J204:J207)</f>
        <v>70054.5</v>
      </c>
    </row>
    <row r="204" spans="1:10" ht="15.75" customHeight="1" x14ac:dyDescent="0.3">
      <c r="A204" s="38"/>
      <c r="B204" s="4" t="s">
        <v>8</v>
      </c>
      <c r="C204" s="39"/>
      <c r="D204" s="40"/>
      <c r="E204" s="14"/>
      <c r="F204" s="14"/>
      <c r="G204" s="14"/>
      <c r="H204" s="15"/>
      <c r="I204" s="15"/>
      <c r="J204" s="15"/>
    </row>
    <row r="205" spans="1:10" ht="15.75" customHeight="1" x14ac:dyDescent="0.3">
      <c r="A205" s="38"/>
      <c r="B205" s="4" t="s">
        <v>13</v>
      </c>
      <c r="C205" s="39"/>
      <c r="D205" s="40"/>
      <c r="E205" s="14"/>
      <c r="F205" s="14"/>
      <c r="G205" s="14"/>
      <c r="H205" s="15"/>
      <c r="I205" s="15"/>
      <c r="J205" s="15"/>
    </row>
    <row r="206" spans="1:10" ht="15.75" customHeight="1" x14ac:dyDescent="0.3">
      <c r="A206" s="38"/>
      <c r="B206" s="4" t="s">
        <v>7</v>
      </c>
      <c r="C206" s="39"/>
      <c r="D206" s="40"/>
      <c r="E206" s="16"/>
      <c r="F206" s="16"/>
      <c r="G206" s="16"/>
      <c r="H206" s="16"/>
      <c r="I206" s="16"/>
      <c r="J206" s="16"/>
    </row>
    <row r="207" spans="1:10" ht="15.6" x14ac:dyDescent="0.3">
      <c r="A207" s="38"/>
      <c r="B207" s="4" t="s">
        <v>14</v>
      </c>
      <c r="C207" s="39"/>
      <c r="D207" s="40"/>
      <c r="E207" s="16"/>
      <c r="F207" s="16"/>
      <c r="G207" s="16">
        <v>9174.2000000000007</v>
      </c>
      <c r="H207" s="16">
        <v>95662.1</v>
      </c>
      <c r="I207" s="16">
        <v>140109.20000000001</v>
      </c>
      <c r="J207" s="16">
        <v>70054.5</v>
      </c>
    </row>
    <row r="208" spans="1:10" ht="15.75" customHeight="1" x14ac:dyDescent="0.3">
      <c r="A208" s="38"/>
      <c r="B208" s="4" t="s">
        <v>11</v>
      </c>
      <c r="C208" s="39"/>
      <c r="D208" s="40"/>
      <c r="E208" s="14"/>
      <c r="F208" s="14"/>
      <c r="G208" s="16"/>
      <c r="H208" s="16"/>
      <c r="I208" s="16"/>
      <c r="J208" s="16"/>
    </row>
    <row r="209" spans="1:10" s="12" customFormat="1" ht="27.6" x14ac:dyDescent="0.3">
      <c r="A209" s="38">
        <f t="shared" ref="A209" si="88">A203+1</f>
        <v>34</v>
      </c>
      <c r="B209" s="23" t="s">
        <v>28</v>
      </c>
      <c r="C209" s="39" t="s">
        <v>36</v>
      </c>
      <c r="D209" s="40" t="s">
        <v>40</v>
      </c>
      <c r="E209" s="24">
        <v>2060000</v>
      </c>
      <c r="F209" s="25">
        <f t="shared" ref="F209:I209" si="89">SUM(F210:F213)</f>
        <v>414.9</v>
      </c>
      <c r="G209" s="25">
        <f t="shared" si="89"/>
        <v>94577.1</v>
      </c>
      <c r="H209" s="25">
        <f t="shared" si="89"/>
        <v>332179</v>
      </c>
      <c r="I209" s="25">
        <f t="shared" si="89"/>
        <v>890629</v>
      </c>
      <c r="J209" s="25">
        <f t="shared" ref="J209" si="90">SUM(J210:J213)</f>
        <v>742200</v>
      </c>
    </row>
    <row r="210" spans="1:10" ht="15.75" customHeight="1" x14ac:dyDescent="0.3">
      <c r="A210" s="38"/>
      <c r="B210" s="4" t="s">
        <v>8</v>
      </c>
      <c r="C210" s="39"/>
      <c r="D210" s="40"/>
      <c r="E210" s="14"/>
      <c r="F210" s="14"/>
      <c r="G210" s="14"/>
      <c r="H210" s="15"/>
      <c r="I210" s="15"/>
      <c r="J210" s="15"/>
    </row>
    <row r="211" spans="1:10" ht="15.75" customHeight="1" x14ac:dyDescent="0.3">
      <c r="A211" s="38"/>
      <c r="B211" s="4" t="s">
        <v>13</v>
      </c>
      <c r="C211" s="39"/>
      <c r="D211" s="40"/>
      <c r="E211" s="14"/>
      <c r="F211" s="14"/>
      <c r="G211" s="14"/>
      <c r="H211" s="15"/>
      <c r="I211" s="15"/>
      <c r="J211" s="15"/>
    </row>
    <row r="212" spans="1:10" ht="15.75" customHeight="1" x14ac:dyDescent="0.3">
      <c r="A212" s="38"/>
      <c r="B212" s="4" t="s">
        <v>7</v>
      </c>
      <c r="C212" s="39"/>
      <c r="D212" s="40"/>
      <c r="E212" s="16"/>
      <c r="F212" s="16"/>
      <c r="G212" s="16"/>
      <c r="H212" s="16"/>
      <c r="I212" s="16"/>
      <c r="J212" s="16"/>
    </row>
    <row r="213" spans="1:10" ht="15.6" x14ac:dyDescent="0.3">
      <c r="A213" s="38"/>
      <c r="B213" s="4" t="s">
        <v>14</v>
      </c>
      <c r="C213" s="39"/>
      <c r="D213" s="40"/>
      <c r="E213" s="16"/>
      <c r="F213" s="16">
        <v>414.9</v>
      </c>
      <c r="G213" s="16">
        <v>94577.1</v>
      </c>
      <c r="H213" s="16">
        <v>332179</v>
      </c>
      <c r="I213" s="16">
        <v>890629</v>
      </c>
      <c r="J213" s="16">
        <v>742200</v>
      </c>
    </row>
    <row r="214" spans="1:10" ht="15.75" customHeight="1" x14ac:dyDescent="0.3">
      <c r="A214" s="38"/>
      <c r="B214" s="4" t="s">
        <v>11</v>
      </c>
      <c r="C214" s="39"/>
      <c r="D214" s="40"/>
      <c r="E214" s="14"/>
      <c r="F214" s="14"/>
      <c r="G214" s="16"/>
      <c r="H214" s="16"/>
      <c r="I214" s="16"/>
      <c r="J214" s="16"/>
    </row>
    <row r="215" spans="1:10" s="12" customFormat="1" ht="41.4" x14ac:dyDescent="0.3">
      <c r="A215" s="38">
        <f t="shared" ref="A215" si="91">A209+1</f>
        <v>35</v>
      </c>
      <c r="B215" s="23" t="s">
        <v>49</v>
      </c>
      <c r="C215" s="39" t="s">
        <v>47</v>
      </c>
      <c r="D215" s="40" t="s">
        <v>45</v>
      </c>
      <c r="E215" s="24">
        <v>12000000</v>
      </c>
      <c r="F215" s="24">
        <v>100000</v>
      </c>
      <c r="G215" s="25">
        <f t="shared" ref="G215:I215" si="92">SUM(G216:G219)</f>
        <v>55928.3</v>
      </c>
      <c r="H215" s="25">
        <f t="shared" si="92"/>
        <v>235906</v>
      </c>
      <c r="I215" s="25">
        <f t="shared" si="92"/>
        <v>1064259.2</v>
      </c>
      <c r="J215" s="25">
        <f t="shared" ref="J215" si="93">SUM(J216:J219)</f>
        <v>3500000</v>
      </c>
    </row>
    <row r="216" spans="1:10" ht="15.75" customHeight="1" x14ac:dyDescent="0.3">
      <c r="A216" s="38"/>
      <c r="B216" s="4" t="s">
        <v>8</v>
      </c>
      <c r="C216" s="39"/>
      <c r="D216" s="40"/>
      <c r="E216" s="14"/>
      <c r="F216" s="14"/>
      <c r="G216" s="14"/>
      <c r="H216" s="15"/>
      <c r="I216" s="15"/>
      <c r="J216" s="15"/>
    </row>
    <row r="217" spans="1:10" ht="15.75" customHeight="1" x14ac:dyDescent="0.3">
      <c r="A217" s="38"/>
      <c r="B217" s="4" t="s">
        <v>13</v>
      </c>
      <c r="C217" s="39"/>
      <c r="D217" s="40"/>
      <c r="E217" s="14"/>
      <c r="F217" s="14"/>
      <c r="G217" s="14"/>
      <c r="H217" s="15"/>
      <c r="I217" s="15"/>
      <c r="J217" s="15"/>
    </row>
    <row r="218" spans="1:10" ht="15.75" customHeight="1" x14ac:dyDescent="0.3">
      <c r="A218" s="38"/>
      <c r="B218" s="4" t="s">
        <v>7</v>
      </c>
      <c r="C218" s="39"/>
      <c r="D218" s="40"/>
      <c r="E218" s="16"/>
      <c r="F218" s="16"/>
      <c r="G218" s="16"/>
      <c r="H218" s="16"/>
      <c r="I218" s="16"/>
      <c r="J218" s="16"/>
    </row>
    <row r="219" spans="1:10" ht="15.6" x14ac:dyDescent="0.3">
      <c r="A219" s="38"/>
      <c r="B219" s="4" t="s">
        <v>14</v>
      </c>
      <c r="C219" s="39"/>
      <c r="D219" s="40"/>
      <c r="E219" s="16"/>
      <c r="F219" s="16">
        <v>100000</v>
      </c>
      <c r="G219" s="16">
        <v>55928.3</v>
      </c>
      <c r="H219" s="16">
        <v>235906</v>
      </c>
      <c r="I219" s="16">
        <v>1064259.2</v>
      </c>
      <c r="J219" s="16">
        <v>3500000</v>
      </c>
    </row>
    <row r="220" spans="1:10" ht="15.6" x14ac:dyDescent="0.3">
      <c r="A220" s="38"/>
      <c r="B220" s="4" t="s">
        <v>11</v>
      </c>
      <c r="C220" s="39"/>
      <c r="D220" s="40"/>
      <c r="E220" s="14"/>
      <c r="F220" s="14">
        <v>100000</v>
      </c>
      <c r="G220" s="16">
        <v>55928.3</v>
      </c>
      <c r="H220" s="16">
        <v>235906</v>
      </c>
      <c r="I220" s="16">
        <v>64259.199999999997</v>
      </c>
      <c r="J220" s="16"/>
    </row>
    <row r="221" spans="1:10" s="12" customFormat="1" ht="27.6" x14ac:dyDescent="0.3">
      <c r="A221" s="38">
        <f t="shared" ref="A221" si="94">A215+1</f>
        <v>36</v>
      </c>
      <c r="B221" s="23" t="s">
        <v>29</v>
      </c>
      <c r="C221" s="39" t="s">
        <v>34</v>
      </c>
      <c r="D221" s="40">
        <v>2021</v>
      </c>
      <c r="E221" s="24">
        <f>SUM(F221:J221)</f>
        <v>306000</v>
      </c>
      <c r="F221" s="24">
        <v>306000</v>
      </c>
      <c r="G221" s="25">
        <f t="shared" ref="G221:I221" si="95">SUM(G222:G225)</f>
        <v>0</v>
      </c>
      <c r="H221" s="25">
        <f t="shared" si="95"/>
        <v>0</v>
      </c>
      <c r="I221" s="25">
        <f t="shared" si="95"/>
        <v>0</v>
      </c>
      <c r="J221" s="25">
        <f t="shared" ref="J221" si="96">SUM(J222:J225)</f>
        <v>0</v>
      </c>
    </row>
    <row r="222" spans="1:10" ht="15.75" customHeight="1" x14ac:dyDescent="0.3">
      <c r="A222" s="38"/>
      <c r="B222" s="4" t="s">
        <v>8</v>
      </c>
      <c r="C222" s="39"/>
      <c r="D222" s="40"/>
      <c r="E222" s="14"/>
      <c r="F222" s="14"/>
      <c r="G222" s="14"/>
      <c r="H222" s="15"/>
      <c r="I222" s="15"/>
      <c r="J222" s="15"/>
    </row>
    <row r="223" spans="1:10" ht="15.75" customHeight="1" x14ac:dyDescent="0.3">
      <c r="A223" s="38"/>
      <c r="B223" s="4" t="s">
        <v>13</v>
      </c>
      <c r="C223" s="39"/>
      <c r="D223" s="40"/>
      <c r="E223" s="14"/>
      <c r="F223" s="14"/>
      <c r="G223" s="14"/>
      <c r="H223" s="15"/>
      <c r="I223" s="15"/>
      <c r="J223" s="15"/>
    </row>
    <row r="224" spans="1:10" ht="15.75" customHeight="1" x14ac:dyDescent="0.3">
      <c r="A224" s="38"/>
      <c r="B224" s="4" t="s">
        <v>7</v>
      </c>
      <c r="C224" s="39"/>
      <c r="D224" s="40"/>
      <c r="E224" s="16"/>
      <c r="F224" s="16"/>
      <c r="G224" s="16"/>
      <c r="H224" s="16"/>
      <c r="I224" s="16"/>
      <c r="J224" s="16"/>
    </row>
    <row r="225" spans="1:10" ht="15.75" customHeight="1" x14ac:dyDescent="0.3">
      <c r="A225" s="38"/>
      <c r="B225" s="4" t="s">
        <v>14</v>
      </c>
      <c r="C225" s="39"/>
      <c r="D225" s="40"/>
      <c r="E225" s="16"/>
      <c r="F225" s="16">
        <v>306000</v>
      </c>
      <c r="G225" s="16"/>
      <c r="H225" s="16"/>
      <c r="I225" s="16"/>
      <c r="J225" s="16"/>
    </row>
    <row r="226" spans="1:10" ht="15.75" customHeight="1" x14ac:dyDescent="0.3">
      <c r="A226" s="38"/>
      <c r="B226" s="4" t="s">
        <v>11</v>
      </c>
      <c r="C226" s="39"/>
      <c r="D226" s="40"/>
      <c r="E226" s="14"/>
      <c r="F226" s="14"/>
      <c r="G226" s="16"/>
      <c r="H226" s="16"/>
      <c r="I226" s="16"/>
      <c r="J226" s="16"/>
    </row>
    <row r="227" spans="1:10" ht="15.6" x14ac:dyDescent="0.3">
      <c r="A227" s="27"/>
      <c r="B227" s="28" t="s">
        <v>1</v>
      </c>
      <c r="C227" s="28"/>
      <c r="D227" s="28"/>
      <c r="E227" s="29">
        <f>E221+E215+E209+E203+E197+E191+E185+E179+E155+E149+E143+E137+E131+E125+E119+E113+E107+E101+E95+E89+E83+E77+E35+E29+E23+E17+E11+E41+E47+E53+E59+E65+E71+E173+E161+E167</f>
        <v>41818232.399999999</v>
      </c>
      <c r="F227" s="29">
        <f>F221+F215+F209+F203+F197+F191+F185+F179+F155+F149+F143+F137+F131+F125+F119+F113+F107+F101+F95+F89+F83+F77+F35+F29+F23+F17+F11+F41+F47+F53+F59+F65+F71+F161+F167+F173</f>
        <v>406414.9</v>
      </c>
      <c r="G227" s="29">
        <f>G221+G215+G209+G203+G197+G191+G185+G179+G155+G149+G143+G137+G131+G125+G119+G113+G107+G101+G95+G89+G83+G77+G35+G29+G23+G17+G11+G41+G47+G53+G59+G65+G71+G173</f>
        <v>2001698.8000000003</v>
      </c>
      <c r="H227" s="29">
        <f t="shared" ref="H227:J227" si="97">H221+H215+H209+H203+H197+H191+H185+H179+H155+H149+H143+H137+H131+H125+H119+H113+H107+H101+H95+H89+H83+H77+H35+H29+H23+H17+H11+H41+H47+H53+H59+H65+H71+H173</f>
        <v>3947584.3000000007</v>
      </c>
      <c r="I227" s="29">
        <f t="shared" si="97"/>
        <v>8240947.0799999991</v>
      </c>
      <c r="J227" s="29">
        <f t="shared" si="97"/>
        <v>8444190.2999999989</v>
      </c>
    </row>
    <row r="228" spans="1:10" ht="15.6" x14ac:dyDescent="0.3">
      <c r="A228" s="27"/>
      <c r="B228" s="4" t="s">
        <v>8</v>
      </c>
      <c r="C228" s="7"/>
      <c r="D228" s="7"/>
      <c r="E228" s="17"/>
      <c r="F228" s="17">
        <f>F222+F216+F210+F204+F198+F192+F186+F180+F156+F150+F144+F138+F132+F126+F120+F114+F108+F102+F96+F90+F84+F78+F36+F30+F24+F18+F12+F60+F54+F48+F42+F66+F72+F162+F168+F174</f>
        <v>0</v>
      </c>
      <c r="G228" s="17">
        <f>G222+G216+G210+G204+G198+G192+G186+G180+G156+G150+G144+G138+G132+G126+G120+G114+G108+G102+G96+G90+G84+G78+G36+G30+G24+G18+G12+G60+G54+G48+G42+G66+G72+G162+G168+G174</f>
        <v>133307.6</v>
      </c>
      <c r="H228" s="17">
        <f>H222+H216+H210+H204+H198+H192+H186+H180+H156+H150+H144+H138+H132+H126+H120+H114+H108+H102+H96+H90+H84+H78+H36+H30+H24+H18+H12+H60+H54+H48+H42+H66+H72+H162+H168+H174</f>
        <v>718014</v>
      </c>
      <c r="I228" s="17">
        <f>I222+I216+I210+I204+I198+I192+I186+I180+I156+I150+I144+I138+I132+I126+I120+I114+I108+I102+I96+I90+I84+I78+I36+I30+I24+I18+I12+I60+I54+I48+I42+I66+I72+I162+I168+I174</f>
        <v>1834863.5</v>
      </c>
      <c r="J228" s="17">
        <f>J222+J216+J210+J204+J198+J192+J186+J180+J156+J150+J144+J138+J132+J126+J120+J114+J108+J102+J96+J90+J84+J78+J36+J30+J24+J18+J12+J60+J54+J48+J42+J66+J72+J162+J168+J174</f>
        <v>365191.6</v>
      </c>
    </row>
    <row r="229" spans="1:10" ht="15.6" x14ac:dyDescent="0.3">
      <c r="A229" s="27"/>
      <c r="B229" s="4" t="s">
        <v>13</v>
      </c>
      <c r="C229" s="7"/>
      <c r="D229" s="7"/>
      <c r="E229" s="17"/>
      <c r="F229" s="17">
        <f t="shared" ref="F229" si="98">F223+F217+F211+F205+F199+F193+F187+F181+F157+F151+F145+F139+F133+F127+F121+F115+F109+F103+F97+F91+F85+F79+F37+F31+F25+F19+F13+F61+F55+F49+F43+F67+F73+F163+F169+F175</f>
        <v>0</v>
      </c>
      <c r="G229" s="17">
        <f t="shared" ref="G229:H229" si="99">G223+G217+G211+G205+G199+G193+G187+G181+G157+G151+G145+G139+G133+G127+G121+G115+G109+G103+G97+G91+G85+G79+G37+G31+G25+G19+G13+G61+G55+G49+G43+G67+G73+G163+G169+G175</f>
        <v>296500</v>
      </c>
      <c r="H229" s="17">
        <f t="shared" si="99"/>
        <v>407200</v>
      </c>
      <c r="I229" s="17">
        <f t="shared" ref="I229:J232" si="100">I223+I217+I211+I205+I199+I193+I187+I181+I157+I151+I145+I139+I133+I127+I121+I115+I109+I103+I97+I91+I85+I79+I37+I31+I25+I19+I13+I61+I55+I49+I43+I67+I73+I163+I169+I175</f>
        <v>640509.08000000007</v>
      </c>
      <c r="J229" s="17">
        <f t="shared" si="100"/>
        <v>640509.1</v>
      </c>
    </row>
    <row r="230" spans="1:10" ht="15.6" x14ac:dyDescent="0.3">
      <c r="A230" s="27"/>
      <c r="B230" s="4" t="s">
        <v>7</v>
      </c>
      <c r="C230" s="7"/>
      <c r="D230" s="7"/>
      <c r="E230" s="17"/>
      <c r="F230" s="17">
        <f t="shared" ref="F230" si="101">F224+F218+F212+F206+F200+F194+F188+F182+F158+F152+F146+F140+F134+F128+F122+F116+F110+F104+F98+F92+F86+F80+F38+F32+F26+F20+F14+F62+F56+F50+F44+F68+F74+F164+F170+F176</f>
        <v>0</v>
      </c>
      <c r="G230" s="17">
        <f t="shared" ref="G230:H230" si="102">G224+G218+G212+G206+G200+G194+G188+G182+G158+G152+G146+G140+G134+G128+G122+G116+G110+G104+G98+G92+G86+G80+G38+G32+G26+G20+G14+G62+G56+G50+G44+G68+G74+G164+G170+G176</f>
        <v>1000</v>
      </c>
      <c r="H230" s="17">
        <f t="shared" si="102"/>
        <v>1000</v>
      </c>
      <c r="I230" s="17">
        <f t="shared" si="100"/>
        <v>1000</v>
      </c>
      <c r="J230" s="17">
        <f t="shared" si="100"/>
        <v>2000</v>
      </c>
    </row>
    <row r="231" spans="1:10" ht="15.6" x14ac:dyDescent="0.3">
      <c r="A231" s="27"/>
      <c r="B231" s="4" t="s">
        <v>14</v>
      </c>
      <c r="C231" s="7"/>
      <c r="D231" s="7"/>
      <c r="E231" s="17"/>
      <c r="F231" s="17">
        <f t="shared" ref="F231" si="103">F225+F219+F213+F207+F201+F195+F189+F183+F159+F153+F147+F141+F135+F129+F123+F117+F111+F105+F99+F93+F87+F81+F39+F33+F27+F21+F15+F63+F57+F51+F45+F69+F75+F165+F171+F177</f>
        <v>406414.9</v>
      </c>
      <c r="G231" s="17">
        <f t="shared" ref="G231:H231" si="104">G225+G219+G213+G207+G201+G195+G189+G183+G159+G153+G147+G141+G135+G129+G123+G117+G111+G105+G99+G93+G87+G81+G39+G33+G27+G21+G15+G63+G57+G51+G45+G69+G75+G165+G171+G177</f>
        <v>1570891.2000000002</v>
      </c>
      <c r="H231" s="17">
        <f t="shared" si="104"/>
        <v>2831705.9000000004</v>
      </c>
      <c r="I231" s="17">
        <f t="shared" si="100"/>
        <v>5764574.5000000009</v>
      </c>
      <c r="J231" s="17">
        <f t="shared" si="100"/>
        <v>7436489.5999999996</v>
      </c>
    </row>
    <row r="232" spans="1:10" ht="15.6" x14ac:dyDescent="0.3">
      <c r="A232" s="30"/>
      <c r="B232" s="4" t="s">
        <v>11</v>
      </c>
      <c r="C232" s="7"/>
      <c r="D232" s="7"/>
      <c r="E232" s="17"/>
      <c r="F232" s="17">
        <f t="shared" ref="F232" si="105">F226+F220+F214+F208+F202+F196+F190+F184+F160+F154+F148+F142+F136+F130+F124+F118+F112+F106+F100+F94+F88+F82+F40+F34+F28+F22+F16+F64+F58+F52+F46+F70+F76+F166+F172+F178</f>
        <v>100000</v>
      </c>
      <c r="G232" s="17">
        <f t="shared" ref="G232:H232" si="106">G226+G220+G214+G208+G202+G196+G190+G184+G160+G154+G148+G142+G136+G130+G124+G118+G112+G106+G100+G94+G88+G82+G40+G34+G28+G22+G16+G64+G58+G52+G46+G70+G76+G166+G172+G178</f>
        <v>191287.7</v>
      </c>
      <c r="H232" s="17">
        <f t="shared" si="106"/>
        <v>368540.3</v>
      </c>
      <c r="I232" s="17">
        <f t="shared" si="100"/>
        <v>64259.199999999997</v>
      </c>
      <c r="J232" s="17">
        <f t="shared" si="100"/>
        <v>15769.6</v>
      </c>
    </row>
    <row r="233" spans="1:10" ht="15.75" customHeight="1" x14ac:dyDescent="0.3">
      <c r="A233" s="20"/>
      <c r="B233" s="8"/>
      <c r="C233" s="8"/>
      <c r="D233" s="8"/>
      <c r="E233" s="18"/>
      <c r="F233" s="18"/>
      <c r="G233" s="9"/>
      <c r="H233" s="9"/>
    </row>
    <row r="234" spans="1:10" x14ac:dyDescent="0.3">
      <c r="G234" s="2"/>
      <c r="H234" s="2"/>
    </row>
    <row r="235" spans="1:10" x14ac:dyDescent="0.3">
      <c r="A235" s="21"/>
      <c r="G235" s="2"/>
      <c r="H235" s="2"/>
    </row>
    <row r="236" spans="1:10" x14ac:dyDescent="0.3">
      <c r="A236" s="21"/>
      <c r="G236" s="2"/>
      <c r="H236" s="2"/>
    </row>
    <row r="237" spans="1:10" x14ac:dyDescent="0.3">
      <c r="A237" s="21"/>
      <c r="G237" s="2"/>
      <c r="H237" s="2"/>
    </row>
    <row r="238" spans="1:10" x14ac:dyDescent="0.3">
      <c r="A238" s="21"/>
      <c r="G238" s="2"/>
      <c r="H238" s="2"/>
    </row>
    <row r="239" spans="1:10" x14ac:dyDescent="0.3">
      <c r="A239" s="21"/>
      <c r="G239" s="2"/>
      <c r="H239" s="2"/>
    </row>
  </sheetData>
  <autoFilter ref="A10:K233"/>
  <mergeCells count="125">
    <mergeCell ref="D167:D172"/>
    <mergeCell ref="B77:B78"/>
    <mergeCell ref="A143:A148"/>
    <mergeCell ref="C143:C148"/>
    <mergeCell ref="D143:D148"/>
    <mergeCell ref="A119:A124"/>
    <mergeCell ref="C119:C124"/>
    <mergeCell ref="D119:D124"/>
    <mergeCell ref="A125:A130"/>
    <mergeCell ref="C125:C130"/>
    <mergeCell ref="D125:D130"/>
    <mergeCell ref="A107:A112"/>
    <mergeCell ref="C107:C112"/>
    <mergeCell ref="D107:D112"/>
    <mergeCell ref="A113:A118"/>
    <mergeCell ref="C113:C118"/>
    <mergeCell ref="D113:D118"/>
    <mergeCell ref="A95:A100"/>
    <mergeCell ref="C95:C100"/>
    <mergeCell ref="D95:D100"/>
    <mergeCell ref="A167:A172"/>
    <mergeCell ref="C167:C172"/>
    <mergeCell ref="A221:A226"/>
    <mergeCell ref="C221:C226"/>
    <mergeCell ref="D221:D226"/>
    <mergeCell ref="A209:A214"/>
    <mergeCell ref="C209:C214"/>
    <mergeCell ref="D209:D214"/>
    <mergeCell ref="A215:A220"/>
    <mergeCell ref="C215:C220"/>
    <mergeCell ref="D215:D220"/>
    <mergeCell ref="A197:A202"/>
    <mergeCell ref="C197:C202"/>
    <mergeCell ref="D197:D202"/>
    <mergeCell ref="A203:A208"/>
    <mergeCell ref="C203:C208"/>
    <mergeCell ref="D203:D208"/>
    <mergeCell ref="A185:A190"/>
    <mergeCell ref="C185:C190"/>
    <mergeCell ref="D185:D190"/>
    <mergeCell ref="A191:A196"/>
    <mergeCell ref="C191:C196"/>
    <mergeCell ref="D191:D196"/>
    <mergeCell ref="A179:A184"/>
    <mergeCell ref="C179:C184"/>
    <mergeCell ref="D179:D184"/>
    <mergeCell ref="A155:A160"/>
    <mergeCell ref="C155:C160"/>
    <mergeCell ref="D155:D160"/>
    <mergeCell ref="A101:A106"/>
    <mergeCell ref="C101:C106"/>
    <mergeCell ref="D101:D106"/>
    <mergeCell ref="A149:A154"/>
    <mergeCell ref="C149:C154"/>
    <mergeCell ref="D149:D154"/>
    <mergeCell ref="A131:A136"/>
    <mergeCell ref="C131:C136"/>
    <mergeCell ref="D131:D136"/>
    <mergeCell ref="A137:A142"/>
    <mergeCell ref="C137:C142"/>
    <mergeCell ref="D137:D142"/>
    <mergeCell ref="A173:A178"/>
    <mergeCell ref="C173:C178"/>
    <mergeCell ref="D173:D178"/>
    <mergeCell ref="A161:A166"/>
    <mergeCell ref="C161:C166"/>
    <mergeCell ref="D161:D166"/>
    <mergeCell ref="A83:A88"/>
    <mergeCell ref="C83:C88"/>
    <mergeCell ref="D83:D88"/>
    <mergeCell ref="A89:A94"/>
    <mergeCell ref="C89:C94"/>
    <mergeCell ref="D89:D94"/>
    <mergeCell ref="A47:A52"/>
    <mergeCell ref="C47:C52"/>
    <mergeCell ref="D47:D52"/>
    <mergeCell ref="A53:A58"/>
    <mergeCell ref="C53:C58"/>
    <mergeCell ref="D53:D58"/>
    <mergeCell ref="A59:A64"/>
    <mergeCell ref="C59:C64"/>
    <mergeCell ref="D59:D64"/>
    <mergeCell ref="A77:A82"/>
    <mergeCell ref="C77:C82"/>
    <mergeCell ref="D77:D82"/>
    <mergeCell ref="A65:A70"/>
    <mergeCell ref="A71:A76"/>
    <mergeCell ref="C65:C70"/>
    <mergeCell ref="D65:D70"/>
    <mergeCell ref="C71:C76"/>
    <mergeCell ref="D71:D76"/>
    <mergeCell ref="G1:J1"/>
    <mergeCell ref="G4:J4"/>
    <mergeCell ref="A17:A22"/>
    <mergeCell ref="C17:C22"/>
    <mergeCell ref="D17:D22"/>
    <mergeCell ref="I8:I9"/>
    <mergeCell ref="E7:E9"/>
    <mergeCell ref="D7:D9"/>
    <mergeCell ref="D11:D16"/>
    <mergeCell ref="C11:C16"/>
    <mergeCell ref="A11:A16"/>
    <mergeCell ref="H8:H9"/>
    <mergeCell ref="A6:J6"/>
    <mergeCell ref="B7:B9"/>
    <mergeCell ref="C7:C9"/>
    <mergeCell ref="A7:A9"/>
    <mergeCell ref="J8:J9"/>
    <mergeCell ref="G8:G9"/>
    <mergeCell ref="F8:F9"/>
    <mergeCell ref="F7:J7"/>
    <mergeCell ref="G2:J2"/>
    <mergeCell ref="G3:J3"/>
    <mergeCell ref="A23:A28"/>
    <mergeCell ref="C23:C28"/>
    <mergeCell ref="D23:D28"/>
    <mergeCell ref="A29:A34"/>
    <mergeCell ref="C29:C34"/>
    <mergeCell ref="D29:D34"/>
    <mergeCell ref="A41:A46"/>
    <mergeCell ref="C41:C46"/>
    <mergeCell ref="D41:D46"/>
    <mergeCell ref="A35:A40"/>
    <mergeCell ref="C35:C40"/>
    <mergeCell ref="D35:D40"/>
  </mergeCells>
  <printOptions horizontalCentered="1"/>
  <pageMargins left="0.27559055118110237" right="0.15748031496062992" top="0.19685039370078741" bottom="0.19685039370078741" header="0.31496062992125984" footer="0.15748031496062992"/>
  <pageSetup paperSize="9" scale="56" fitToHeight="0" orientation="portrait" r:id="rId1"/>
  <rowBreaks count="2" manualBreakCount="2">
    <brk id="63" max="9" man="1"/>
    <brk id="13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2</vt:lpstr>
      <vt:lpstr>'Прил 2'!Заголовки_для_печати</vt:lpstr>
      <vt:lpstr>'Прил 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2023-09-26T08:14:25Z</dcterms:modified>
</cp:coreProperties>
</file>