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132"/>
  </bookViews>
  <sheets>
    <sheet name="Прил 3" sheetId="1" r:id="rId1"/>
  </sheets>
  <definedNames>
    <definedName name="_xlnm._FilterDatabase" localSheetId="0" hidden="1">'Прил 3'!$A$27:$L$35</definedName>
    <definedName name="_xlnm.Print_Titles" localSheetId="0">'Прил 3'!$8:$10</definedName>
    <definedName name="_xlnm.Print_Area" localSheetId="0">'Прил 3'!$A$1:$L$41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1" l="1"/>
  <c r="E16" i="1" l="1"/>
  <c r="F16" i="1" l="1"/>
  <c r="G16" i="1" s="1"/>
</calcChain>
</file>

<file path=xl/comments1.xml><?xml version="1.0" encoding="utf-8"?>
<comments xmlns="http://schemas.openxmlformats.org/spreadsheetml/2006/main">
  <authors>
    <author>Бабенко Юлия Викторовна</author>
  </authors>
  <commentList>
    <comment ref="D16" authorId="0" shapeId="0">
      <text>
        <r>
          <rPr>
            <b/>
            <sz val="9"/>
            <color indexed="81"/>
            <rFont val="Tahoma"/>
            <family val="2"/>
            <charset val="204"/>
          </rPr>
          <t>Бабенко Юлия Викторовна:</t>
        </r>
        <r>
          <rPr>
            <sz val="9"/>
            <color indexed="81"/>
            <rFont val="Tahoma"/>
            <family val="2"/>
            <charset val="204"/>
          </rPr>
          <t xml:space="preserve">
министерство в конце 2022 года поменяло 2022 год с 12 761 на 12 759 (с 2 525 на 2 523 м.п.)
бумажного подтверждения нет, в тел. режиме (со слов Елены Иосифовны 2519 ЖКХ)</t>
        </r>
      </text>
    </comment>
    <comment ref="E16" authorId="0" shapeId="0">
      <text>
        <r>
          <rPr>
            <b/>
            <sz val="9"/>
            <color indexed="81"/>
            <rFont val="Tahoma"/>
            <family val="2"/>
            <charset val="204"/>
          </rPr>
          <t>Бабенко Юлия Викторовна:</t>
        </r>
        <r>
          <rPr>
            <sz val="9"/>
            <color indexed="81"/>
            <rFont val="Tahoma"/>
            <family val="2"/>
            <charset val="204"/>
          </rPr>
          <t xml:space="preserve">
министерство в конце 2022 года поменяло 2022 год с 12 761 на 12 759 (с 2 525 на 2 523 м.п.)
бумажного подтверждения нет, в тел. режиме (со слов Елены Иосифовны 2519 ЖКХ)</t>
        </r>
      </text>
    </comment>
  </commentList>
</comments>
</file>

<file path=xl/sharedStrings.xml><?xml version="1.0" encoding="utf-8"?>
<sst xmlns="http://schemas.openxmlformats.org/spreadsheetml/2006/main" count="131" uniqueCount="93">
  <si>
    <t>№ п/п</t>
  </si>
  <si>
    <t>Ед. изм.</t>
  </si>
  <si>
    <t>Уд. вес индикатора в МП</t>
  </si>
  <si>
    <t>Мероприятия, влияющие на значение индикатора (номер мероприятия по МП)</t>
  </si>
  <si>
    <t xml:space="preserve">Формула расчета индикатора
</t>
  </si>
  <si>
    <t xml:space="preserve">Источник информации
</t>
  </si>
  <si>
    <t>%</t>
  </si>
  <si>
    <t>Акт сдачи-приемки документации</t>
  </si>
  <si>
    <t>Акт приемки законченного строительством (реконструкцией) объекта</t>
  </si>
  <si>
    <t xml:space="preserve">Целевые индикаторы результативности МП
</t>
  </si>
  <si>
    <t>план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</si>
  <si>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</t>
  </si>
  <si>
    <t>2022 год</t>
  </si>
  <si>
    <t>2023 год</t>
  </si>
  <si>
    <t>2024 год</t>
  </si>
  <si>
    <t>Подпрограмма № 1 "Реновация жилищного фонда муниципального образования город Норильск"</t>
  </si>
  <si>
    <t>Подпрограмма № 2 "Переселение граждан, проживающих в городе Норильск, в районы с благоприятными природными и социально-экономическими условиями "</t>
  </si>
  <si>
    <t>Подпрограмма 2, основное мероприятие 2.1.</t>
  </si>
  <si>
    <t>Подпрограмма 1, основное мероприятие 1.1.</t>
  </si>
  <si>
    <t>Подпрограмма № 3 "Модернизация жилищно-коммунального хозяйства, восстановление его инженерной  и коммунальной инфраструктуры "</t>
  </si>
  <si>
    <t>Подпрограмма 3, основное мероприятие 3.1.</t>
  </si>
  <si>
    <t>Подпрограмма 3, основное мероприятие 3.2.</t>
  </si>
  <si>
    <t>Подпрограмма № 4 "Развитие социальной инфраструктуры территории"</t>
  </si>
  <si>
    <t>Подпрограмма № 5 "Обеспечение безопасности на территории муниципального образования город Норильск"</t>
  </si>
  <si>
    <t>Акты выполненных работ</t>
  </si>
  <si>
    <t xml:space="preserve">Ввод в эксплуатацию поликлиники в г. Норильск мощностью 1000 посещений в смену </t>
  </si>
  <si>
    <t>ед.</t>
  </si>
  <si>
    <t>Ввод в эксплуатацию здания, расположенного по адресу: г. Норильск ул.Б. Хмельницкого, д. 20 в целях организации деятельности КГБУ "КЦСОН "Норильский", после проведения капитального ремонта</t>
  </si>
  <si>
    <t>К = О/Р X 100 %,
где К - удельный вес числа семей, которым ОМС вручены свидетельства; 
О - число семей, которым ОМС вручены свидетельства;
Р - число семей, жителей города Норильска, для которых Министерством выданы свидетельства</t>
  </si>
  <si>
    <t>Удельный вес числа семей, которым органами местного самоуправления муниципального образования город Норильск вручены свидетельства о предоставлении социальных выплат на приобретение жилых помещений в других районах Российской Федерации к числу семей, жителей муниципального образования город Норильск, для которых министерством строительства Красноярского края выданы свидетельства</t>
  </si>
  <si>
    <t>объект</t>
  </si>
  <si>
    <t>п.м.</t>
  </si>
  <si>
    <t xml:space="preserve">Акты выполненных работ </t>
  </si>
  <si>
    <t>Объем выполненных работ в текущем периоде</t>
  </si>
  <si>
    <t>Количество объектов, на которых проведены работы по термостабилизации грунтов под многоквартирными домами и социальными объектами</t>
  </si>
  <si>
    <t>Муниципальная программа "Комплексное социально-экономическое развитие города Норильска" до 2035 года</t>
  </si>
  <si>
    <t>Разработка проектно-сметной документации для строительства нового водозабора на реке Норильская</t>
  </si>
  <si>
    <t>ЦЕЛЕВЫЕ ИНДИКАТОРЫ РЕЗУЛЬТАТИВНОСТИ МУНИЦИПАЛЬНОЙ ПРОГРАММЫ "КОМПЛЕКСНОЕ СОЦИАЛЬНО-ЭКОНОМИЧЕСКОЕ РАЗВИТИЕ ГОРОДА НОРИЛЬСКА"</t>
  </si>
  <si>
    <t>Подпрограмма 1, основное мероприятие 1.1. (индикатор не влияет на оценку МП)</t>
  </si>
  <si>
    <t>Подпрограмма 1, основное мероприятие 1.2. (индикатор не влияет на оценку МП)</t>
  </si>
  <si>
    <t>Количество объектов ликвидированного аварийного жилищного и подлежащего признанию аварийным жилищного фонда (за счет бюджетных средств)</t>
  </si>
  <si>
    <t>Количество объектов ликвидированного аварийного жилищного и подлежащего признанию аварийным жилищного фонда (за счет внебюджетных источников)</t>
  </si>
  <si>
    <t xml:space="preserve">Ввод в эксплуатацию многоэтажных жилых домов в центральном районе города Норильска в результате строительства, с благоустройством района застройки (за счет внебюджетных источников) </t>
  </si>
  <si>
    <t>Подпрограмма 1, основное мероприятие 1.3. (индикатор не влияет на оценку МП)</t>
  </si>
  <si>
    <t xml:space="preserve">Ввод в эксплуатацию многоэтажных жилых домов в жилом образовании Оганер в результате строительства (за счет внебюджетных источников)   </t>
  </si>
  <si>
    <t>* при условии ежегодного финансирования из бюджетов всех уровней</t>
  </si>
  <si>
    <t>Ввод в эксплуатацию малоэтажных, среднеэтажных жилых домов в Центральном районе и районе Талнах  в результате строительства (за счет внебюджетных источников)</t>
  </si>
  <si>
    <t>Подпрограмма 1, основное мероприятие 1.4. (индикатор не влияет на оценку МП)</t>
  </si>
  <si>
    <t>Разработка проектно-сметной документации для строительства малоэтажных, среднеэтажных жилых домов в Центральном районе и районе Талнах с прохождением государственной экспертизы (за счет бюджетных средств)</t>
  </si>
  <si>
    <t xml:space="preserve"> 2024 - 0,1</t>
  </si>
  <si>
    <t>Акт сдачи-приемки документации, положительное заключение государственной экспертизы</t>
  </si>
  <si>
    <t>Подпрограмма 1, отдельное мероприятие 1</t>
  </si>
  <si>
    <t xml:space="preserve">Подпрограмма 1, основное мероприятие 1.4., отдельное мероприятие 1 </t>
  </si>
  <si>
    <t>Подпрограмма 4, основное мероприятие 4.1.  (индикатор не влияет на оценку МП)</t>
  </si>
  <si>
    <t>Подпрограмма 4, основное мероприятие 4.2.  (индикатор не влияет на оценку МП)</t>
  </si>
  <si>
    <t>Подпрограмма 5, основное мероприятие 5.1.  (индикатор не влияет на оценку МП)</t>
  </si>
  <si>
    <t>Акты выполненных работ, подтверждающие выполнение работ не менее 80% от предусмотренных договором (в стоимостном выражении)</t>
  </si>
  <si>
    <t>Подпрограмма 1, основное мероприятие 1.4, основное мероприятие 1.6</t>
  </si>
  <si>
    <t>Количество объектов жилищного строительства, на которых ведутся строительно-монтажные работы (за счет бюджетных средств)</t>
  </si>
  <si>
    <t>Объем ремонта инженерных сетей
(за счет внебюджетных средств)</t>
  </si>
  <si>
    <t>Подпрограмма 3, основное мероприятие 3.2. (индикатор не влияет на оценку МП)</t>
  </si>
  <si>
    <t>Подпрограмма 1, основное мероприятие 1.7.</t>
  </si>
  <si>
    <t>Получение положительного заключения государственной экспертизы проектной документации и (или) результатов инженерных изысканий</t>
  </si>
  <si>
    <t>Положительное заключение государственной экспертизы</t>
  </si>
  <si>
    <t>Муниципальный контракт</t>
  </si>
  <si>
    <t>2022 -0,25</t>
  </si>
  <si>
    <t xml:space="preserve">Разработка проектно-сметной документации для организации мест для временного размещения персонала подрядных организаций, работающих на объектах реновации  </t>
  </si>
  <si>
    <t xml:space="preserve">Количество объектов, на которых осуществляются  функции технического заказчика (за счет бюджетных средств) </t>
  </si>
  <si>
    <t>Официальные данные МУП "КОС"</t>
  </si>
  <si>
    <t>2025 год</t>
  </si>
  <si>
    <t>-</t>
  </si>
  <si>
    <t>Приложение № 3 к МП "Комплексное социально-экономическое развитие города Норильска", утвержденной постановлением Администрации города Норильска от 09.12.2021 № 599</t>
  </si>
  <si>
    <t xml:space="preserve">Снижение доли изношенных инженерных сетей (тепловые, водопроводные, водоотведение) с учетом ежегодного прироста (в течение 2022 - 2025 годов)
</t>
  </si>
  <si>
    <r>
      <t xml:space="preserve">
где, ОИ - общий уровень износа сетей теплоснабжения и водоотведения; 
t</t>
    </r>
    <r>
      <rPr>
        <vertAlign val="subscript"/>
        <sz val="11"/>
        <color indexed="8"/>
        <rFont val="Times New Roman"/>
        <family val="1"/>
        <charset val="204"/>
      </rPr>
      <t xml:space="preserve">fi </t>
    </r>
    <r>
      <rPr>
        <sz val="11"/>
        <color indexed="8"/>
        <rFont val="Times New Roman"/>
        <family val="1"/>
        <charset val="204"/>
      </rPr>
      <t>- фактическое время эксплуатации отдельно взятого трубопровода тепло-, водоснабжения и канализации (ТВСиК);
t</t>
    </r>
    <r>
      <rPr>
        <vertAlign val="subscript"/>
        <sz val="11"/>
        <color indexed="8"/>
        <rFont val="Times New Roman"/>
        <family val="1"/>
        <charset val="204"/>
      </rPr>
      <t>nri -</t>
    </r>
    <r>
      <rPr>
        <sz val="11"/>
        <color indexed="8"/>
        <rFont val="Times New Roman"/>
        <family val="1"/>
        <charset val="204"/>
      </rPr>
      <t xml:space="preserve"> нормативное время эксплуатации отдельно взятого трубопровода ТВСиК;
n - количество трубопроводов ТВСиК</t>
    </r>
  </si>
  <si>
    <t>2023-2025 - 0,3</t>
  </si>
  <si>
    <t>2022 - 0,6;         2023 - 0,3</t>
  </si>
  <si>
    <t>2024-2025 - 0,5</t>
  </si>
  <si>
    <t>2022-2023 - 0,5</t>
  </si>
  <si>
    <t>Подпрограмма 4  (индикатор не влияет на оценку МП)</t>
  </si>
  <si>
    <t>Ввод в эксплуатацию объектов социальной инфраструктуры в результате строительства и реконструкции (за счет внебюджетных средств)</t>
  </si>
  <si>
    <t>Ввод в эксплуатацию малоэтажных, среднеэтажных и многоэтажных жилых домов в результате строительства и реконструкции (за счет бюджетных средств)*</t>
  </si>
  <si>
    <t>Ввод в эксплуатацию малоэтажных, среднеэтажных жилых домов в Центральном районе и районе Талнах  в результате строительства (за счет бюджетных средств)*</t>
  </si>
  <si>
    <t>Объем ремонта инженерных сетей 
(за счет бюджетных средств)*</t>
  </si>
  <si>
    <t>Значения индикаторов результативности по периодам реализации МП</t>
  </si>
  <si>
    <t>2024-2025 - 0,3</t>
  </si>
  <si>
    <t>2022 - 2023 - 0,5;
2024-2025 - 0,6</t>
  </si>
  <si>
    <t>2022 - 0,25
2023 - 0,5
2024 - 0,4
2025 - 0,5</t>
  </si>
  <si>
    <t>2022 - 0,1              2023 - 0,1</t>
  </si>
  <si>
    <t>Годовой отчет по форме согласно приложению № 7 к Приказу Министерства строительства Красноярского края от 22.12.2021 
№ 669-о</t>
  </si>
  <si>
    <t>факт</t>
  </si>
  <si>
    <t xml:space="preserve">Приложение 3 </t>
  </si>
  <si>
    <t xml:space="preserve">к Постановлению Администрации города Норильска </t>
  </si>
  <si>
    <t xml:space="preserve"> от 26.09.2023 № 462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</si>
</sst>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bscript"/>
      <sz val="11"/>
      <color indexed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2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4" fontId="6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wrapText="1"/>
    </xf>
    <xf numFmtId="3" fontId="3" fillId="2" borderId="1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3" fontId="3" fillId="2" borderId="1" xfId="1" applyNumberFormat="1" applyFont="1" applyFill="1" applyBorder="1" applyAlignment="1">
      <alignment horizontal="center" vertical="center" wrapText="1" shrinkToFit="1"/>
    </xf>
    <xf numFmtId="164" fontId="7" fillId="2" borderId="1" xfId="1" applyNumberFormat="1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3" fontId="7" fillId="2" borderId="1" xfId="1" applyNumberFormat="1" applyFont="1" applyFill="1" applyBorder="1" applyAlignment="1">
      <alignment horizontal="center" vertical="center" wrapText="1" shrinkToFit="1"/>
    </xf>
    <xf numFmtId="3" fontId="7" fillId="2" borderId="1" xfId="1" applyNumberFormat="1" applyFont="1" applyFill="1" applyBorder="1" applyAlignment="1">
      <alignment horizontal="center" vertical="center" wrapText="1" shrinkToFit="1"/>
    </xf>
    <xf numFmtId="0" fontId="7" fillId="0" borderId="0" xfId="1" applyFont="1" applyAlignment="1">
      <alignment vertical="center" wrapText="1"/>
    </xf>
    <xf numFmtId="0" fontId="7" fillId="0" borderId="0" xfId="1" applyFont="1" applyAlignment="1">
      <alignment vertical="center" wrapText="1"/>
    </xf>
    <xf numFmtId="3" fontId="9" fillId="2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3" fontId="7" fillId="2" borderId="1" xfId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5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5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454478</xdr:colOff>
      <xdr:row>15</xdr:row>
      <xdr:rowOff>85725</xdr:rowOff>
    </xdr:from>
    <xdr:to>
      <xdr:col>9</xdr:col>
      <xdr:colOff>2028825</xdr:colOff>
      <xdr:row>15</xdr:row>
      <xdr:rowOff>695325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08028" y="5238750"/>
          <a:ext cx="1574347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41"/>
  <sheetViews>
    <sheetView tabSelected="1" view="pageBreakPreview" zoomScale="80" zoomScaleNormal="70" zoomScaleSheetLayoutView="80" workbookViewId="0">
      <selection activeCell="G13" sqref="G13"/>
    </sheetView>
  </sheetViews>
  <sheetFormatPr defaultColWidth="9.109375" defaultRowHeight="13.8" x14ac:dyDescent="0.3"/>
  <cols>
    <col min="1" max="1" width="4.88671875" style="1" customWidth="1"/>
    <col min="2" max="2" width="54.33203125" style="1" customWidth="1"/>
    <col min="3" max="3" width="6.44140625" style="1" customWidth="1"/>
    <col min="4" max="5" width="13.5546875" style="1" customWidth="1"/>
    <col min="6" max="6" width="11.5546875" style="2" customWidth="1"/>
    <col min="7" max="7" width="11.33203125" style="2" customWidth="1"/>
    <col min="8" max="8" width="11.109375" style="2" customWidth="1"/>
    <col min="9" max="9" width="13.5546875" style="1" customWidth="1"/>
    <col min="10" max="10" width="35.88671875" style="1" customWidth="1"/>
    <col min="11" max="11" width="37.44140625" style="1" customWidth="1"/>
    <col min="12" max="12" width="28.5546875" style="1" customWidth="1"/>
    <col min="13" max="16384" width="9.109375" style="1"/>
  </cols>
  <sheetData>
    <row r="1" spans="1:16" ht="21.75" customHeight="1" x14ac:dyDescent="0.3">
      <c r="K1" s="35" t="s">
        <v>90</v>
      </c>
      <c r="L1" s="35"/>
    </row>
    <row r="2" spans="1:16" ht="21.75" customHeight="1" x14ac:dyDescent="0.3">
      <c r="K2" s="27" t="s">
        <v>91</v>
      </c>
      <c r="L2" s="27"/>
      <c r="M2" s="26"/>
      <c r="N2" s="26"/>
    </row>
    <row r="3" spans="1:16" ht="21.75" customHeight="1" x14ac:dyDescent="0.3">
      <c r="K3" s="27" t="s">
        <v>92</v>
      </c>
      <c r="L3" s="27"/>
      <c r="M3" s="26"/>
      <c r="N3" s="26"/>
    </row>
    <row r="4" spans="1:16" ht="47.25" customHeight="1" x14ac:dyDescent="0.3">
      <c r="K4" s="37" t="s">
        <v>71</v>
      </c>
      <c r="L4" s="37"/>
    </row>
    <row r="6" spans="1:16" ht="19.5" customHeight="1" x14ac:dyDescent="0.3">
      <c r="A6" s="39" t="s">
        <v>37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</row>
    <row r="7" spans="1:16" x14ac:dyDescent="0.3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</row>
    <row r="8" spans="1:16" ht="34.5" customHeight="1" x14ac:dyDescent="0.3">
      <c r="A8" s="40" t="s">
        <v>0</v>
      </c>
      <c r="B8" s="38" t="s">
        <v>9</v>
      </c>
      <c r="C8" s="38" t="s">
        <v>1</v>
      </c>
      <c r="D8" s="38" t="s">
        <v>83</v>
      </c>
      <c r="E8" s="38"/>
      <c r="F8" s="38"/>
      <c r="G8" s="38"/>
      <c r="H8" s="38"/>
      <c r="I8" s="38" t="s">
        <v>2</v>
      </c>
      <c r="J8" s="38" t="s">
        <v>4</v>
      </c>
      <c r="K8" s="38" t="s">
        <v>5</v>
      </c>
      <c r="L8" s="38" t="s">
        <v>3</v>
      </c>
      <c r="M8" s="7"/>
      <c r="N8" s="7"/>
      <c r="O8" s="7"/>
      <c r="P8" s="7"/>
    </row>
    <row r="9" spans="1:16" ht="21" customHeight="1" x14ac:dyDescent="0.3">
      <c r="A9" s="40"/>
      <c r="B9" s="38"/>
      <c r="C9" s="38"/>
      <c r="D9" s="29" t="s">
        <v>12</v>
      </c>
      <c r="E9" s="30"/>
      <c r="F9" s="21" t="s">
        <v>13</v>
      </c>
      <c r="G9" s="21" t="s">
        <v>14</v>
      </c>
      <c r="H9" s="21" t="s">
        <v>69</v>
      </c>
      <c r="I9" s="38"/>
      <c r="J9" s="38"/>
      <c r="K9" s="38"/>
      <c r="L9" s="38"/>
      <c r="M9" s="7"/>
      <c r="N9" s="7"/>
      <c r="O9" s="7"/>
      <c r="P9" s="7"/>
    </row>
    <row r="10" spans="1:16" x14ac:dyDescent="0.3">
      <c r="A10" s="40"/>
      <c r="B10" s="38"/>
      <c r="C10" s="38"/>
      <c r="D10" s="22" t="s">
        <v>10</v>
      </c>
      <c r="E10" s="22" t="s">
        <v>89</v>
      </c>
      <c r="F10" s="29" t="s">
        <v>10</v>
      </c>
      <c r="G10" s="32"/>
      <c r="H10" s="30"/>
      <c r="I10" s="38"/>
      <c r="J10" s="38"/>
      <c r="K10" s="38"/>
      <c r="L10" s="38"/>
      <c r="M10" s="7"/>
      <c r="N10" s="7"/>
      <c r="O10" s="7"/>
      <c r="P10" s="7"/>
    </row>
    <row r="11" spans="1:16" x14ac:dyDescent="0.3">
      <c r="A11" s="8">
        <v>1</v>
      </c>
      <c r="B11" s="10">
        <v>2</v>
      </c>
      <c r="C11" s="8">
        <v>3</v>
      </c>
      <c r="D11" s="10">
        <v>4</v>
      </c>
      <c r="E11" s="10">
        <v>5</v>
      </c>
      <c r="F11" s="8">
        <v>6</v>
      </c>
      <c r="G11" s="10">
        <v>7</v>
      </c>
      <c r="H11" s="8">
        <v>8</v>
      </c>
      <c r="I11" s="10">
        <v>9</v>
      </c>
      <c r="J11" s="8">
        <v>10</v>
      </c>
      <c r="K11" s="10">
        <v>11</v>
      </c>
      <c r="L11" s="8">
        <v>12</v>
      </c>
      <c r="M11" s="7"/>
      <c r="N11" s="7"/>
      <c r="O11" s="7"/>
      <c r="P11" s="7"/>
    </row>
    <row r="12" spans="1:16" s="7" customFormat="1" x14ac:dyDescent="0.3">
      <c r="A12" s="36" t="s">
        <v>35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</row>
    <row r="13" spans="1:16" s="7" customFormat="1" ht="71.25" customHeight="1" x14ac:dyDescent="0.3">
      <c r="A13" s="8">
        <v>1</v>
      </c>
      <c r="B13" s="9" t="s">
        <v>58</v>
      </c>
      <c r="C13" s="10" t="s">
        <v>26</v>
      </c>
      <c r="D13" s="6"/>
      <c r="E13" s="6"/>
      <c r="F13" s="4">
        <v>4</v>
      </c>
      <c r="G13" s="8">
        <v>8</v>
      </c>
      <c r="H13" s="8">
        <v>4</v>
      </c>
      <c r="I13" s="5" t="s">
        <v>74</v>
      </c>
      <c r="J13" s="11"/>
      <c r="K13" s="11" t="s">
        <v>56</v>
      </c>
      <c r="L13" s="3" t="s">
        <v>51</v>
      </c>
    </row>
    <row r="14" spans="1:16" s="7" customFormat="1" ht="63" customHeight="1" x14ac:dyDescent="0.3">
      <c r="A14" s="8">
        <v>2</v>
      </c>
      <c r="B14" s="3" t="s">
        <v>48</v>
      </c>
      <c r="C14" s="4" t="s">
        <v>26</v>
      </c>
      <c r="D14" s="6">
        <v>4</v>
      </c>
      <c r="E14" s="6">
        <v>4</v>
      </c>
      <c r="F14" s="4">
        <v>3</v>
      </c>
      <c r="G14" s="6"/>
      <c r="H14" s="6"/>
      <c r="I14" s="5" t="s">
        <v>75</v>
      </c>
      <c r="J14" s="11"/>
      <c r="K14" s="4" t="s">
        <v>50</v>
      </c>
      <c r="L14" s="3" t="s">
        <v>51</v>
      </c>
    </row>
    <row r="15" spans="1:16" s="7" customFormat="1" ht="45" customHeight="1" x14ac:dyDescent="0.3">
      <c r="A15" s="8">
        <v>3</v>
      </c>
      <c r="B15" s="12" t="s">
        <v>80</v>
      </c>
      <c r="C15" s="10" t="s">
        <v>26</v>
      </c>
      <c r="D15" s="6"/>
      <c r="E15" s="6"/>
      <c r="F15" s="4"/>
      <c r="G15" s="8">
        <v>4</v>
      </c>
      <c r="H15" s="8">
        <v>4</v>
      </c>
      <c r="I15" s="23" t="s">
        <v>84</v>
      </c>
      <c r="J15" s="11"/>
      <c r="K15" s="11" t="s">
        <v>24</v>
      </c>
      <c r="L15" s="3" t="s">
        <v>51</v>
      </c>
    </row>
    <row r="16" spans="1:16" s="7" customFormat="1" ht="207" customHeight="1" x14ac:dyDescent="0.25">
      <c r="A16" s="8">
        <v>4</v>
      </c>
      <c r="B16" s="3" t="s">
        <v>72</v>
      </c>
      <c r="C16" s="10" t="s">
        <v>6</v>
      </c>
      <c r="D16" s="11">
        <f>83.9-(83.9-82.5)/12759*(2523+0)</f>
        <v>83.62316012226664</v>
      </c>
      <c r="E16" s="11">
        <f>83.9-(83.9-82.5)/12759*(2523+0)</f>
        <v>83.62316012226664</v>
      </c>
      <c r="F16" s="11">
        <f>D16-(83.9-82.5)/12759*(5614)</f>
        <v>83.007155733207938</v>
      </c>
      <c r="G16" s="11">
        <f>F16-(83.9-82.5)/12759*(2556)</f>
        <v>82.726694882044058</v>
      </c>
      <c r="H16" s="11">
        <v>82.5</v>
      </c>
      <c r="I16" s="11">
        <v>0.4</v>
      </c>
      <c r="J16" s="13" t="s">
        <v>73</v>
      </c>
      <c r="K16" s="11" t="s">
        <v>68</v>
      </c>
      <c r="L16" s="3" t="s">
        <v>20</v>
      </c>
    </row>
    <row r="17" spans="1:16" s="7" customFormat="1" ht="15.6" x14ac:dyDescent="0.3">
      <c r="A17" s="34" t="s">
        <v>15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</row>
    <row r="18" spans="1:16" s="15" customFormat="1" ht="41.4" x14ac:dyDescent="0.3">
      <c r="A18" s="14">
        <v>1</v>
      </c>
      <c r="B18" s="3" t="s">
        <v>40</v>
      </c>
      <c r="C18" s="4" t="s">
        <v>26</v>
      </c>
      <c r="D18" s="6"/>
      <c r="E18" s="6"/>
      <c r="F18" s="6"/>
      <c r="G18" s="6">
        <v>2</v>
      </c>
      <c r="H18" s="6"/>
      <c r="I18" s="5" t="s">
        <v>49</v>
      </c>
      <c r="J18" s="11"/>
      <c r="K18" s="11" t="s">
        <v>24</v>
      </c>
      <c r="L18" s="3" t="s">
        <v>18</v>
      </c>
    </row>
    <row r="19" spans="1:16" s="15" customFormat="1" ht="41.4" x14ac:dyDescent="0.3">
      <c r="A19" s="14">
        <v>2</v>
      </c>
      <c r="B19" s="3" t="s">
        <v>41</v>
      </c>
      <c r="C19" s="4" t="s">
        <v>26</v>
      </c>
      <c r="D19" s="6"/>
      <c r="E19" s="6">
        <v>3</v>
      </c>
      <c r="F19" s="6"/>
      <c r="G19" s="6">
        <v>2</v>
      </c>
      <c r="H19" s="6"/>
      <c r="I19" s="6"/>
      <c r="J19" s="11"/>
      <c r="K19" s="11" t="s">
        <v>24</v>
      </c>
      <c r="L19" s="3" t="s">
        <v>38</v>
      </c>
      <c r="M19" s="31"/>
      <c r="N19" s="31"/>
      <c r="O19" s="31"/>
      <c r="P19" s="31"/>
    </row>
    <row r="20" spans="1:16" s="15" customFormat="1" ht="60.75" customHeight="1" x14ac:dyDescent="0.3">
      <c r="A20" s="14">
        <v>3</v>
      </c>
      <c r="B20" s="3" t="s">
        <v>42</v>
      </c>
      <c r="C20" s="4" t="s">
        <v>26</v>
      </c>
      <c r="D20" s="6"/>
      <c r="E20" s="6"/>
      <c r="F20" s="4"/>
      <c r="G20" s="4">
        <v>2</v>
      </c>
      <c r="H20" s="4"/>
      <c r="I20" s="6"/>
      <c r="J20" s="11"/>
      <c r="K20" s="11" t="s">
        <v>8</v>
      </c>
      <c r="L20" s="3" t="s">
        <v>39</v>
      </c>
    </row>
    <row r="21" spans="1:16" s="15" customFormat="1" ht="41.4" x14ac:dyDescent="0.3">
      <c r="A21" s="14">
        <v>4</v>
      </c>
      <c r="B21" s="3" t="s">
        <v>44</v>
      </c>
      <c r="C21" s="4" t="s">
        <v>26</v>
      </c>
      <c r="D21" s="6"/>
      <c r="E21" s="6"/>
      <c r="F21" s="4"/>
      <c r="G21" s="6">
        <v>3</v>
      </c>
      <c r="H21" s="6"/>
      <c r="I21" s="6"/>
      <c r="J21" s="11"/>
      <c r="K21" s="11" t="s">
        <v>8</v>
      </c>
      <c r="L21" s="3" t="s">
        <v>43</v>
      </c>
    </row>
    <row r="22" spans="1:16" s="15" customFormat="1" ht="45" customHeight="1" x14ac:dyDescent="0.3">
      <c r="A22" s="14">
        <v>5</v>
      </c>
      <c r="B22" s="3" t="s">
        <v>81</v>
      </c>
      <c r="C22" s="4" t="s">
        <v>26</v>
      </c>
      <c r="D22" s="6"/>
      <c r="E22" s="6"/>
      <c r="F22" s="4"/>
      <c r="G22" s="6">
        <v>4</v>
      </c>
      <c r="H22" s="6">
        <v>4</v>
      </c>
      <c r="I22" s="5" t="s">
        <v>76</v>
      </c>
      <c r="J22" s="11"/>
      <c r="K22" s="11" t="s">
        <v>8</v>
      </c>
      <c r="L22" s="3" t="s">
        <v>52</v>
      </c>
    </row>
    <row r="23" spans="1:16" s="15" customFormat="1" ht="61.5" customHeight="1" x14ac:dyDescent="0.3">
      <c r="A23" s="14">
        <v>6</v>
      </c>
      <c r="B23" s="3" t="s">
        <v>67</v>
      </c>
      <c r="C23" s="4" t="s">
        <v>26</v>
      </c>
      <c r="D23" s="6">
        <v>4</v>
      </c>
      <c r="E23" s="6">
        <v>4</v>
      </c>
      <c r="F23" s="4">
        <v>4</v>
      </c>
      <c r="G23" s="19">
        <v>8</v>
      </c>
      <c r="H23" s="19">
        <v>4</v>
      </c>
      <c r="I23" s="23" t="s">
        <v>86</v>
      </c>
      <c r="J23" s="11"/>
      <c r="K23" s="11" t="s">
        <v>64</v>
      </c>
      <c r="L23" s="3" t="s">
        <v>57</v>
      </c>
    </row>
    <row r="24" spans="1:16" s="15" customFormat="1" ht="55.2" x14ac:dyDescent="0.3">
      <c r="A24" s="14">
        <v>7</v>
      </c>
      <c r="B24" s="3" t="s">
        <v>46</v>
      </c>
      <c r="C24" s="4" t="s">
        <v>26</v>
      </c>
      <c r="D24" s="6"/>
      <c r="E24" s="6"/>
      <c r="F24" s="4">
        <v>6</v>
      </c>
      <c r="G24" s="6"/>
      <c r="H24" s="6"/>
      <c r="I24" s="6"/>
      <c r="J24" s="11"/>
      <c r="K24" s="11" t="s">
        <v>8</v>
      </c>
      <c r="L24" s="3" t="s">
        <v>47</v>
      </c>
    </row>
    <row r="25" spans="1:16" s="15" customFormat="1" ht="62.25" customHeight="1" x14ac:dyDescent="0.3">
      <c r="A25" s="14">
        <v>8</v>
      </c>
      <c r="B25" s="3" t="s">
        <v>48</v>
      </c>
      <c r="C25" s="4" t="s">
        <v>26</v>
      </c>
      <c r="D25" s="6">
        <v>4</v>
      </c>
      <c r="E25" s="6">
        <v>4</v>
      </c>
      <c r="F25" s="4">
        <v>3</v>
      </c>
      <c r="G25" s="6"/>
      <c r="H25" s="6"/>
      <c r="I25" s="5" t="s">
        <v>77</v>
      </c>
      <c r="J25" s="11"/>
      <c r="K25" s="4" t="s">
        <v>50</v>
      </c>
      <c r="L25" s="3" t="s">
        <v>52</v>
      </c>
    </row>
    <row r="26" spans="1:16" s="15" customFormat="1" ht="62.25" customHeight="1" x14ac:dyDescent="0.3">
      <c r="A26" s="14">
        <v>9</v>
      </c>
      <c r="B26" s="3" t="s">
        <v>66</v>
      </c>
      <c r="C26" s="4" t="s">
        <v>26</v>
      </c>
      <c r="D26" s="6">
        <v>1</v>
      </c>
      <c r="E26" s="6">
        <v>1</v>
      </c>
      <c r="F26" s="4"/>
      <c r="G26" s="6"/>
      <c r="H26" s="6"/>
      <c r="I26" s="5" t="s">
        <v>65</v>
      </c>
      <c r="J26" s="11"/>
      <c r="K26" s="4" t="s">
        <v>50</v>
      </c>
      <c r="L26" s="3" t="s">
        <v>61</v>
      </c>
    </row>
    <row r="27" spans="1:16" s="15" customFormat="1" ht="15.6" x14ac:dyDescent="0.3">
      <c r="A27" s="28" t="s">
        <v>16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</row>
    <row r="28" spans="1:16" s="15" customFormat="1" ht="158.25" customHeight="1" x14ac:dyDescent="0.3">
      <c r="A28" s="14">
        <v>1</v>
      </c>
      <c r="B28" s="3" t="s">
        <v>29</v>
      </c>
      <c r="C28" s="4" t="s">
        <v>6</v>
      </c>
      <c r="D28" s="11">
        <v>100</v>
      </c>
      <c r="E28" s="11">
        <v>100</v>
      </c>
      <c r="F28" s="11">
        <v>100</v>
      </c>
      <c r="G28" s="11">
        <v>100</v>
      </c>
      <c r="H28" s="11" t="s">
        <v>70</v>
      </c>
      <c r="I28" s="11">
        <v>1</v>
      </c>
      <c r="J28" s="11" t="s">
        <v>28</v>
      </c>
      <c r="K28" s="11" t="s">
        <v>88</v>
      </c>
      <c r="L28" s="3" t="s">
        <v>17</v>
      </c>
    </row>
    <row r="29" spans="1:16" s="15" customFormat="1" ht="15.6" x14ac:dyDescent="0.3">
      <c r="A29" s="28" t="s">
        <v>19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</row>
    <row r="30" spans="1:16" s="15" customFormat="1" ht="53.25" customHeight="1" x14ac:dyDescent="0.3">
      <c r="A30" s="14">
        <v>1</v>
      </c>
      <c r="B30" s="3" t="s">
        <v>34</v>
      </c>
      <c r="C30" s="4" t="s">
        <v>30</v>
      </c>
      <c r="D30" s="6">
        <v>3</v>
      </c>
      <c r="E30" s="6">
        <v>3</v>
      </c>
      <c r="F30" s="6">
        <v>1</v>
      </c>
      <c r="G30" s="6">
        <v>6</v>
      </c>
      <c r="H30" s="6">
        <v>3</v>
      </c>
      <c r="I30" s="11">
        <v>0.4</v>
      </c>
      <c r="J30" s="11" t="s">
        <v>33</v>
      </c>
      <c r="K30" s="11" t="s">
        <v>32</v>
      </c>
      <c r="L30" s="3" t="s">
        <v>20</v>
      </c>
    </row>
    <row r="31" spans="1:16" s="15" customFormat="1" ht="60" customHeight="1" x14ac:dyDescent="0.3">
      <c r="A31" s="14">
        <v>2</v>
      </c>
      <c r="B31" s="3" t="s">
        <v>82</v>
      </c>
      <c r="C31" s="4" t="s">
        <v>31</v>
      </c>
      <c r="D31" s="16">
        <v>2523</v>
      </c>
      <c r="E31" s="16">
        <v>2523</v>
      </c>
      <c r="F31" s="16">
        <v>1634</v>
      </c>
      <c r="G31" s="16">
        <v>584</v>
      </c>
      <c r="H31" s="16">
        <v>250</v>
      </c>
      <c r="I31" s="5" t="s">
        <v>85</v>
      </c>
      <c r="J31" s="11" t="s">
        <v>33</v>
      </c>
      <c r="K31" s="11" t="s">
        <v>32</v>
      </c>
      <c r="L31" s="3" t="s">
        <v>21</v>
      </c>
    </row>
    <row r="32" spans="1:16" s="15" customFormat="1" ht="46.5" customHeight="1" x14ac:dyDescent="0.3">
      <c r="A32" s="14">
        <v>3</v>
      </c>
      <c r="B32" s="3" t="s">
        <v>59</v>
      </c>
      <c r="C32" s="4" t="s">
        <v>31</v>
      </c>
      <c r="D32" s="33">
        <v>7768</v>
      </c>
      <c r="E32" s="33"/>
      <c r="F32" s="33"/>
      <c r="G32" s="33"/>
      <c r="H32" s="33"/>
      <c r="I32" s="5"/>
      <c r="J32" s="11" t="s">
        <v>33</v>
      </c>
      <c r="K32" s="11" t="s">
        <v>32</v>
      </c>
      <c r="L32" s="3" t="s">
        <v>60</v>
      </c>
    </row>
    <row r="33" spans="1:12" s="15" customFormat="1" ht="43.5" customHeight="1" x14ac:dyDescent="0.3">
      <c r="A33" s="14">
        <v>4</v>
      </c>
      <c r="B33" s="3" t="s">
        <v>62</v>
      </c>
      <c r="C33" s="4" t="s">
        <v>26</v>
      </c>
      <c r="D33" s="24">
        <v>4</v>
      </c>
      <c r="E33" s="24">
        <v>4</v>
      </c>
      <c r="F33" s="25">
        <v>6</v>
      </c>
      <c r="G33" s="17"/>
      <c r="H33" s="17"/>
      <c r="I33" s="5" t="s">
        <v>87</v>
      </c>
      <c r="J33" s="11"/>
      <c r="K33" s="11" t="s">
        <v>63</v>
      </c>
      <c r="L33" s="3" t="s">
        <v>21</v>
      </c>
    </row>
    <row r="34" spans="1:12" s="15" customFormat="1" ht="15.6" x14ac:dyDescent="0.3">
      <c r="A34" s="28" t="s">
        <v>22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</row>
    <row r="35" spans="1:12" s="15" customFormat="1" ht="41.4" hidden="1" x14ac:dyDescent="0.3">
      <c r="A35" s="14">
        <v>1</v>
      </c>
      <c r="B35" s="3" t="s">
        <v>25</v>
      </c>
      <c r="C35" s="4" t="s">
        <v>26</v>
      </c>
      <c r="D35" s="6"/>
      <c r="E35" s="6"/>
      <c r="F35" s="4"/>
      <c r="G35" s="6"/>
      <c r="H35" s="6"/>
      <c r="I35" s="5"/>
      <c r="J35" s="11"/>
      <c r="K35" s="11" t="s">
        <v>8</v>
      </c>
      <c r="L35" s="3" t="s">
        <v>53</v>
      </c>
    </row>
    <row r="36" spans="1:12" s="7" customFormat="1" ht="96.6" x14ac:dyDescent="0.3">
      <c r="A36" s="14">
        <v>1</v>
      </c>
      <c r="B36" s="3" t="s">
        <v>27</v>
      </c>
      <c r="C36" s="4" t="s">
        <v>26</v>
      </c>
      <c r="D36" s="6">
        <v>1</v>
      </c>
      <c r="E36" s="6">
        <v>1</v>
      </c>
      <c r="F36" s="6"/>
      <c r="G36" s="6"/>
      <c r="H36" s="6"/>
      <c r="I36" s="5"/>
      <c r="J36" s="11"/>
      <c r="K36" s="11" t="s">
        <v>11</v>
      </c>
      <c r="L36" s="3" t="s">
        <v>54</v>
      </c>
    </row>
    <row r="37" spans="1:12" s="7" customFormat="1" ht="41.4" x14ac:dyDescent="0.3">
      <c r="A37" s="14">
        <v>2</v>
      </c>
      <c r="B37" s="12" t="s">
        <v>79</v>
      </c>
      <c r="C37" s="4" t="s">
        <v>26</v>
      </c>
      <c r="D37" s="6"/>
      <c r="E37" s="6"/>
      <c r="F37" s="6"/>
      <c r="G37" s="6"/>
      <c r="H37" s="6">
        <v>4</v>
      </c>
      <c r="I37" s="5"/>
      <c r="J37" s="11"/>
      <c r="K37" s="11" t="s">
        <v>24</v>
      </c>
      <c r="L37" s="3" t="s">
        <v>78</v>
      </c>
    </row>
    <row r="38" spans="1:12" s="7" customFormat="1" ht="15.6" x14ac:dyDescent="0.3">
      <c r="A38" s="28" t="s">
        <v>23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</row>
    <row r="39" spans="1:12" s="7" customFormat="1" ht="47.25" customHeight="1" x14ac:dyDescent="0.3">
      <c r="A39" s="18">
        <v>1</v>
      </c>
      <c r="B39" s="3" t="s">
        <v>36</v>
      </c>
      <c r="C39" s="18" t="s">
        <v>26</v>
      </c>
      <c r="D39" s="19"/>
      <c r="E39" s="19"/>
      <c r="F39" s="6"/>
      <c r="G39" s="6">
        <v>1</v>
      </c>
      <c r="H39" s="6"/>
      <c r="I39" s="5"/>
      <c r="J39" s="11"/>
      <c r="K39" s="18" t="s">
        <v>7</v>
      </c>
      <c r="L39" s="20" t="s">
        <v>55</v>
      </c>
    </row>
    <row r="40" spans="1:12" ht="7.5" customHeight="1" x14ac:dyDescent="0.3"/>
    <row r="41" spans="1:12" x14ac:dyDescent="0.3">
      <c r="A41" s="1" t="s">
        <v>45</v>
      </c>
    </row>
  </sheetData>
  <mergeCells count="24">
    <mergeCell ref="K1:L1"/>
    <mergeCell ref="A12:L12"/>
    <mergeCell ref="K4:L4"/>
    <mergeCell ref="J8:J10"/>
    <mergeCell ref="K8:K10"/>
    <mergeCell ref="A6:L6"/>
    <mergeCell ref="A8:A10"/>
    <mergeCell ref="B8:B10"/>
    <mergeCell ref="C8:C10"/>
    <mergeCell ref="A7:L7"/>
    <mergeCell ref="L8:L10"/>
    <mergeCell ref="I8:I10"/>
    <mergeCell ref="D8:H8"/>
    <mergeCell ref="K2:L2"/>
    <mergeCell ref="K3:L3"/>
    <mergeCell ref="A38:L38"/>
    <mergeCell ref="D9:E9"/>
    <mergeCell ref="M19:P19"/>
    <mergeCell ref="F10:H10"/>
    <mergeCell ref="D32:H32"/>
    <mergeCell ref="A17:L17"/>
    <mergeCell ref="A27:L27"/>
    <mergeCell ref="A29:L29"/>
    <mergeCell ref="A34:L34"/>
  </mergeCells>
  <pageMargins left="0.19685039370078741" right="0.19685039370078741" top="0.39370078740157483" bottom="0.39370078740157483" header="0.31496062992125984" footer="0.31496062992125984"/>
  <pageSetup paperSize="9" scale="41" fitToHeight="2" orientation="portrait" r:id="rId1"/>
  <rowBreaks count="1" manualBreakCount="1">
    <brk id="23" max="11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3</vt:lpstr>
      <vt:lpstr>'Прил 3'!Заголовки_для_печати</vt:lpstr>
      <vt:lpstr>'Прил 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Грицюк Марина Геннадьевна</cp:lastModifiedBy>
  <cp:lastPrinted>2023-08-17T04:59:54Z</cp:lastPrinted>
  <dcterms:created xsi:type="dcterms:W3CDTF">2015-08-06T08:38:08Z</dcterms:created>
  <dcterms:modified xsi:type="dcterms:W3CDTF">2023-09-26T08:15:23Z</dcterms:modified>
</cp:coreProperties>
</file>