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 4" sheetId="1" r:id="rId1"/>
  </sheets>
  <definedNames>
    <definedName name="_xlnm.Print_Titles" localSheetId="0">'Прил 4'!$6:$8</definedName>
    <definedName name="_xlnm.Print_Area" localSheetId="0">'Прил 4'!$A$1:$P$113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4" i="1" l="1"/>
  <c r="M87" i="1"/>
  <c r="M66" i="1"/>
  <c r="M61" i="1"/>
  <c r="O113" i="1" l="1"/>
  <c r="M113" i="1"/>
  <c r="M111" i="1"/>
  <c r="L112" i="1"/>
  <c r="N107" i="1"/>
  <c r="O107" i="1"/>
  <c r="N108" i="1"/>
  <c r="O108" i="1"/>
  <c r="O109" i="1"/>
  <c r="N110" i="1"/>
  <c r="M110" i="1"/>
  <c r="M109" i="1"/>
  <c r="M105" i="1"/>
  <c r="M112" i="1" s="1"/>
  <c r="J105" i="1"/>
  <c r="J104" i="1"/>
  <c r="J102" i="1"/>
  <c r="N101" i="1"/>
  <c r="N98" i="1" s="1"/>
  <c r="J101" i="1"/>
  <c r="M100" i="1"/>
  <c r="J100" i="1"/>
  <c r="M99" i="1"/>
  <c r="J99" i="1"/>
  <c r="J98" i="1" s="1"/>
  <c r="D98" i="1" s="1"/>
  <c r="O98" i="1"/>
  <c r="L98" i="1"/>
  <c r="K98" i="1"/>
  <c r="H98" i="1"/>
  <c r="J97" i="1"/>
  <c r="H91" i="1" s="1"/>
  <c r="J95" i="1"/>
  <c r="J94" i="1"/>
  <c r="J93" i="1"/>
  <c r="J92" i="1"/>
  <c r="N91" i="1"/>
  <c r="M91" i="1"/>
  <c r="L91" i="1"/>
  <c r="K91" i="1"/>
  <c r="J90" i="1"/>
  <c r="H84" i="1" s="1"/>
  <c r="J88" i="1"/>
  <c r="J87" i="1"/>
  <c r="M86" i="1"/>
  <c r="J86" i="1"/>
  <c r="M85" i="1"/>
  <c r="M84" i="1" s="1"/>
  <c r="J85" i="1"/>
  <c r="N84" i="1"/>
  <c r="L84" i="1"/>
  <c r="K84" i="1"/>
  <c r="J91" i="1" l="1"/>
  <c r="D91" i="1" s="1"/>
  <c r="J84" i="1"/>
  <c r="D84" i="1" s="1"/>
  <c r="M98" i="1"/>
  <c r="O31" i="1" l="1"/>
  <c r="K10" i="1" l="1"/>
  <c r="P30" i="1" l="1"/>
  <c r="P113" i="1"/>
  <c r="P112" i="1"/>
  <c r="J76" i="1"/>
  <c r="H70" i="1" s="1"/>
  <c r="J30" i="1"/>
  <c r="O23" i="1"/>
  <c r="J23" i="1" s="1"/>
  <c r="P23" i="1" s="1"/>
  <c r="O17" i="1"/>
  <c r="O14" i="1"/>
  <c r="O28" i="1" s="1"/>
  <c r="O110" i="1" s="1"/>
  <c r="O10" i="1"/>
  <c r="L69" i="1"/>
  <c r="J69" i="1" l="1"/>
  <c r="H63" i="1" s="1"/>
  <c r="N34" i="1"/>
  <c r="N109" i="1" s="1"/>
  <c r="P109" i="1"/>
  <c r="P56" i="1"/>
  <c r="P48" i="1"/>
  <c r="P40" i="1"/>
  <c r="J81" i="1"/>
  <c r="J80" i="1"/>
  <c r="J79" i="1"/>
  <c r="J78" i="1"/>
  <c r="J74" i="1"/>
  <c r="J73" i="1"/>
  <c r="J72" i="1"/>
  <c r="J71" i="1"/>
  <c r="J67" i="1"/>
  <c r="J65" i="1"/>
  <c r="J64" i="1"/>
  <c r="J59" i="1"/>
  <c r="J51" i="1"/>
  <c r="J43" i="1"/>
  <c r="J35" i="1"/>
  <c r="J27" i="1"/>
  <c r="J26" i="1"/>
  <c r="J25" i="1"/>
  <c r="J21" i="1"/>
  <c r="J20" i="1"/>
  <c r="J19" i="1"/>
  <c r="J18" i="1"/>
  <c r="J14" i="1"/>
  <c r="J13" i="1"/>
  <c r="J12" i="1"/>
  <c r="J11" i="1"/>
  <c r="J17" i="1" l="1"/>
  <c r="J10" i="1"/>
  <c r="O112" i="1"/>
  <c r="O63" i="1"/>
  <c r="O55" i="1"/>
  <c r="O47" i="1"/>
  <c r="O39" i="1"/>
  <c r="N45" i="1"/>
  <c r="L83" i="1"/>
  <c r="J61" i="1"/>
  <c r="J58" i="1"/>
  <c r="M57" i="1"/>
  <c r="J57" i="1" s="1"/>
  <c r="M56" i="1"/>
  <c r="J56" i="1" s="1"/>
  <c r="J50" i="1"/>
  <c r="M49" i="1"/>
  <c r="J49" i="1" s="1"/>
  <c r="M48" i="1"/>
  <c r="J48" i="1" s="1"/>
  <c r="J42" i="1"/>
  <c r="M41" i="1"/>
  <c r="J41" i="1" s="1"/>
  <c r="M40" i="1"/>
  <c r="J40" i="1" s="1"/>
  <c r="J34" i="1"/>
  <c r="M33" i="1"/>
  <c r="M32" i="1"/>
  <c r="J32" i="1" l="1"/>
  <c r="M107" i="1"/>
  <c r="J33" i="1"/>
  <c r="M108" i="1"/>
  <c r="J83" i="1"/>
  <c r="H77" i="1" s="1"/>
  <c r="H106" i="1" s="1"/>
  <c r="L111" i="1"/>
  <c r="J45" i="1"/>
  <c r="N113" i="1"/>
  <c r="N111" i="1"/>
  <c r="L66" i="1"/>
  <c r="J66" i="1" s="1"/>
  <c r="L107" i="1" l="1"/>
  <c r="K112" i="1" l="1"/>
  <c r="N112" i="1"/>
  <c r="J62" i="1"/>
  <c r="J54" i="1"/>
  <c r="J53" i="1"/>
  <c r="J46" i="1"/>
  <c r="J38" i="1"/>
  <c r="J37" i="1"/>
  <c r="J112" i="1" l="1"/>
  <c r="K113" i="1"/>
  <c r="K111" i="1" l="1"/>
  <c r="L113" i="1" l="1"/>
  <c r="J113" i="1" l="1"/>
  <c r="D55" i="1"/>
  <c r="L110" i="1" l="1"/>
  <c r="K110" i="1"/>
  <c r="K109" i="1"/>
  <c r="P108" i="1"/>
  <c r="L108" i="1"/>
  <c r="K108" i="1"/>
  <c r="P107" i="1"/>
  <c r="K107" i="1"/>
  <c r="P77" i="1"/>
  <c r="N77" i="1"/>
  <c r="L77" i="1"/>
  <c r="K77" i="1"/>
  <c r="P70" i="1"/>
  <c r="N70" i="1"/>
  <c r="M70" i="1"/>
  <c r="L70" i="1"/>
  <c r="K70" i="1"/>
  <c r="P63" i="1"/>
  <c r="N63" i="1"/>
  <c r="M63" i="1"/>
  <c r="L63" i="1"/>
  <c r="K63" i="1"/>
  <c r="P55" i="1"/>
  <c r="N55" i="1"/>
  <c r="M55" i="1"/>
  <c r="K55" i="1"/>
  <c r="L47" i="1"/>
  <c r="P47" i="1"/>
  <c r="N47" i="1"/>
  <c r="M47" i="1"/>
  <c r="K47" i="1"/>
  <c r="L39" i="1"/>
  <c r="P39" i="1"/>
  <c r="N39" i="1"/>
  <c r="M39" i="1"/>
  <c r="K39" i="1"/>
  <c r="P31" i="1"/>
  <c r="N31" i="1"/>
  <c r="M31" i="1"/>
  <c r="L31" i="1"/>
  <c r="K31" i="1"/>
  <c r="N24" i="1"/>
  <c r="M24" i="1"/>
  <c r="L24" i="1"/>
  <c r="K24" i="1"/>
  <c r="P21" i="1"/>
  <c r="P17" i="1" s="1"/>
  <c r="N17" i="1"/>
  <c r="M17" i="1"/>
  <c r="L17" i="1"/>
  <c r="K17" i="1"/>
  <c r="P14" i="1"/>
  <c r="P10" i="1" s="1"/>
  <c r="N10" i="1"/>
  <c r="M10" i="1"/>
  <c r="L10" i="1"/>
  <c r="K106" i="1" l="1"/>
  <c r="J107" i="1"/>
  <c r="J108" i="1"/>
  <c r="O16" i="1"/>
  <c r="O111" i="1" s="1"/>
  <c r="J70" i="1"/>
  <c r="J77" i="1"/>
  <c r="D77" i="1" s="1"/>
  <c r="M106" i="1"/>
  <c r="J47" i="1"/>
  <c r="J39" i="1"/>
  <c r="J63" i="1"/>
  <c r="D63" i="1" s="1"/>
  <c r="D106" i="1" s="1"/>
  <c r="N106" i="1"/>
  <c r="J55" i="1"/>
  <c r="L55" i="1"/>
  <c r="J31" i="1"/>
  <c r="L109" i="1"/>
  <c r="J109" i="1" s="1"/>
  <c r="J16" i="1" l="1"/>
  <c r="P16" i="1" s="1"/>
  <c r="P111" i="1" s="1"/>
  <c r="J111" i="1"/>
  <c r="L106" i="1"/>
  <c r="J110" i="1" l="1"/>
  <c r="J106" i="1" s="1"/>
  <c r="O24" i="1"/>
  <c r="J28" i="1"/>
  <c r="P28" i="1" s="1"/>
  <c r="O106" i="1" l="1"/>
  <c r="P110" i="1"/>
  <c r="P106" i="1" s="1"/>
  <c r="P24" i="1"/>
  <c r="J24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10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  <comment ref="M105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положительные заключения на:
1) изыскат-е работы;
2) на проект.</t>
        </r>
      </text>
    </comment>
  </commentList>
</comments>
</file>

<file path=xl/sharedStrings.xml><?xml version="1.0" encoding="utf-8"?>
<sst xmlns="http://schemas.openxmlformats.org/spreadsheetml/2006/main" count="205" uniqueCount="58">
  <si>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</si>
  <si>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</si>
  <si>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</si>
  <si>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</si>
  <si>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</si>
  <si>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</si>
  <si>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</si>
  <si>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</si>
  <si>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</si>
  <si>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</si>
  <si>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</si>
  <si>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</si>
  <si>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</si>
  <si>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</si>
  <si>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</si>
  <si>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</si>
  <si>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2025-2035 г.г.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</si>
  <si>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</si>
  <si>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</si>
  <si>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</si>
  <si>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</si>
  <si>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</si>
  <si>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</si>
  <si>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</si>
  <si>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</si>
  <si>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</si>
  <si>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</si>
  <si>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</si>
  <si>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</si>
  <si>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</si>
  <si>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</si>
  <si>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</si>
  <si>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2021 год *</t>
  </si>
  <si>
    <t>*</t>
  </si>
  <si>
    <t>указан справочно, не включен в общий объем финансирования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</si>
  <si>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</si>
  <si>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</si>
  <si>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</si>
  <si>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</si>
  <si>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</si>
  <si>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</si>
  <si>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</si>
  <si>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</si>
  <si>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</si>
  <si>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</si>
  <si>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</si>
  <si>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Приложение № 2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</si>
  <si>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2025 год</t>
  </si>
  <si>
    <t>Капитальный ремонт трубопроводов тепловодоснабжения и канализации по ул. Московской (участок от пр. Ленинский до ул. Мира)</t>
  </si>
  <si>
    <t>Капитальный ремонт внутриквартальных трубопроводов тепловодоснабжения и канализации по ул. Московской, д. 3 (1к.)</t>
  </si>
  <si>
    <t>Реконструкция внутриквартальных инженерных сетей тепловодоснабжения и канализации от камеры СК4 до ул. Озерная, 31, расположенных в районе Центральном (жилое образование Оганер) городского округа город Норильск за границами Территории комплексного развития</t>
  </si>
  <si>
    <t>проектно-изыскательские работы</t>
  </si>
  <si>
    <t>""Коллектор по ул. Талнахской (г. Норильск, ул. Талнахская)" (на участке от ул. Ленинградская до ул. Анисимова)"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</si>
  <si>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- ростверк по ул. Талнахская, 59 к1;
- ростверк по ул. Нансена, 6;
- ростверк по ул. Лауреатов 21, 29, 83;
- ростверк ул. Палова,23;
- ростверк ул. Кирова, 7/10;
- ростверк ул. Пионерская,8; </t>
  </si>
  <si>
    <t>проектные работы</t>
  </si>
  <si>
    <t xml:space="preserve">Приложение 4 </t>
  </si>
  <si>
    <t xml:space="preserve">к Постановлению Администрации города Норильска </t>
  </si>
  <si>
    <t xml:space="preserve"> от 26.09.2023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</si>
</sst>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  <numFmt numFmtId="170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15">
    <xf numFmtId="0" fontId="0" fillId="0" borderId="0" xfId="0"/>
    <xf numFmtId="0" fontId="3" fillId="2" borderId="0" xfId="2" applyFont="1" applyFill="1"/>
    <xf numFmtId="0" fontId="11" fillId="2" borderId="0" xfId="2" applyFont="1" applyFill="1" applyAlignment="1">
      <alignment vertical="top" wrapText="1"/>
    </xf>
    <xf numFmtId="166" fontId="11" fillId="2" borderId="0" xfId="2" applyNumberFormat="1" applyFont="1" applyFill="1" applyAlignment="1">
      <alignment vertical="top" wrapText="1"/>
    </xf>
    <xf numFmtId="0" fontId="13" fillId="2" borderId="0" xfId="2" applyFont="1" applyFill="1" applyAlignment="1">
      <alignment vertical="top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164" fontId="4" fillId="2" borderId="1" xfId="3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0" fontId="4" fillId="2" borderId="0" xfId="2" applyFont="1" applyFill="1" applyAlignment="1">
      <alignment horizontal="center" wrapText="1"/>
    </xf>
    <xf numFmtId="167" fontId="4" fillId="2" borderId="1" xfId="3" applyNumberFormat="1" applyFont="1" applyFill="1" applyBorder="1" applyAlignment="1"/>
    <xf numFmtId="0" fontId="10" fillId="2" borderId="0" xfId="2" applyFont="1" applyFill="1" applyAlignment="1">
      <alignment horizontal="center" wrapText="1"/>
    </xf>
    <xf numFmtId="167" fontId="4" fillId="2" borderId="1" xfId="2" applyNumberFormat="1" applyFont="1" applyFill="1" applyBorder="1" applyAlignment="1">
      <alignment wrapText="1"/>
    </xf>
    <xf numFmtId="2" fontId="14" fillId="2" borderId="0" xfId="2" applyNumberFormat="1" applyFont="1" applyFill="1" applyAlignment="1">
      <alignment horizontal="center" wrapText="1"/>
    </xf>
    <xf numFmtId="166" fontId="4" fillId="2" borderId="1" xfId="3" applyNumberFormat="1" applyFont="1" applyFill="1" applyBorder="1" applyAlignment="1"/>
    <xf numFmtId="167" fontId="7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/>
    <xf numFmtId="167" fontId="7" fillId="2" borderId="1" xfId="3" applyNumberFormat="1" applyFont="1" applyFill="1" applyBorder="1" applyAlignment="1"/>
    <xf numFmtId="166" fontId="7" fillId="2" borderId="1" xfId="3" applyNumberFormat="1" applyFont="1" applyFill="1" applyBorder="1" applyAlignment="1"/>
    <xf numFmtId="166" fontId="4" fillId="2" borderId="0" xfId="3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 wrapText="1"/>
    </xf>
    <xf numFmtId="166" fontId="4" fillId="2" borderId="0" xfId="2" applyNumberFormat="1" applyFont="1" applyFill="1" applyBorder="1" applyAlignment="1">
      <alignment vertical="center" wrapText="1"/>
    </xf>
    <xf numFmtId="0" fontId="5" fillId="2" borderId="0" xfId="2" applyFont="1" applyFill="1" applyAlignment="1"/>
    <xf numFmtId="165" fontId="4" fillId="2" borderId="0" xfId="2" applyNumberFormat="1" applyFont="1" applyFill="1" applyAlignment="1"/>
    <xf numFmtId="168" fontId="14" fillId="2" borderId="0" xfId="2" applyNumberFormat="1" applyFont="1" applyFill="1"/>
    <xf numFmtId="167" fontId="4" fillId="0" borderId="1" xfId="3" applyNumberFormat="1" applyFont="1" applyFill="1" applyBorder="1" applyAlignment="1"/>
    <xf numFmtId="164" fontId="10" fillId="2" borderId="0" xfId="2" applyNumberFormat="1" applyFont="1" applyFill="1" applyAlignment="1">
      <alignment horizontal="center" wrapText="1"/>
    </xf>
    <xf numFmtId="164" fontId="4" fillId="2" borderId="0" xfId="2" applyNumberFormat="1" applyFont="1" applyFill="1" applyAlignment="1">
      <alignment horizontal="center" wrapText="1"/>
    </xf>
    <xf numFmtId="0" fontId="3" fillId="2" borderId="0" xfId="2" applyFont="1" applyFill="1" applyAlignment="1">
      <alignment horizontal="left" vertical="center" wrapText="1"/>
    </xf>
    <xf numFmtId="169" fontId="3" fillId="2" borderId="0" xfId="2" applyNumberFormat="1" applyFont="1" applyFill="1" applyAlignment="1">
      <alignment horizontal="center" wrapText="1"/>
    </xf>
    <xf numFmtId="0" fontId="17" fillId="2" borderId="0" xfId="2" applyFont="1" applyFill="1" applyAlignment="1">
      <alignment horizontal="center" wrapText="1"/>
    </xf>
    <xf numFmtId="4" fontId="7" fillId="2" borderId="0" xfId="2" applyNumberFormat="1" applyFont="1" applyFill="1" applyAlignment="1">
      <alignment horizontal="center" wrapText="1"/>
    </xf>
    <xf numFmtId="167" fontId="7" fillId="2" borderId="0" xfId="3" applyNumberFormat="1" applyFont="1" applyFill="1" applyBorder="1" applyAlignment="1"/>
    <xf numFmtId="166" fontId="7" fillId="2" borderId="0" xfId="3" applyNumberFormat="1" applyFont="1" applyFill="1" applyBorder="1" applyAlignment="1"/>
    <xf numFmtId="166" fontId="4" fillId="2" borderId="0" xfId="2" applyNumberFormat="1" applyFont="1" applyFill="1" applyBorder="1" applyAlignment="1">
      <alignment horizontal="center" wrapText="1"/>
    </xf>
    <xf numFmtId="166" fontId="11" fillId="2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/>
    <xf numFmtId="167" fontId="7" fillId="0" borderId="1" xfId="3" applyNumberFormat="1" applyFont="1" applyFill="1" applyBorder="1" applyAlignment="1"/>
    <xf numFmtId="166" fontId="7" fillId="0" borderId="1" xfId="3" applyNumberFormat="1" applyFont="1" applyFill="1" applyBorder="1" applyAlignment="1"/>
    <xf numFmtId="164" fontId="18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>
      <alignment horizontal="center" vertical="center"/>
    </xf>
    <xf numFmtId="164" fontId="11" fillId="2" borderId="1" xfId="3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vertical="center" wrapText="1"/>
    </xf>
    <xf numFmtId="164" fontId="7" fillId="2" borderId="1" xfId="3" applyNumberFormat="1" applyFont="1" applyFill="1" applyBorder="1" applyAlignment="1"/>
    <xf numFmtId="0" fontId="3" fillId="2" borderId="1" xfId="2" quotePrefix="1" applyFont="1" applyFill="1" applyBorder="1" applyAlignment="1">
      <alignment vertical="center" wrapText="1"/>
    </xf>
    <xf numFmtId="164" fontId="11" fillId="2" borderId="1" xfId="3" applyNumberFormat="1" applyFont="1" applyFill="1" applyBorder="1" applyAlignment="1">
      <alignment vertical="center"/>
    </xf>
    <xf numFmtId="164" fontId="19" fillId="2" borderId="1" xfId="3" applyNumberFormat="1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wrapText="1"/>
    </xf>
    <xf numFmtId="166" fontId="18" fillId="2" borderId="1" xfId="2" applyNumberFormat="1" applyFont="1" applyFill="1" applyBorder="1" applyAlignment="1">
      <alignment wrapText="1"/>
    </xf>
    <xf numFmtId="164" fontId="18" fillId="2" borderId="1" xfId="3" applyNumberFormat="1" applyFont="1" applyFill="1" applyBorder="1" applyAlignment="1"/>
    <xf numFmtId="164" fontId="4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 wrapText="1"/>
    </xf>
    <xf numFmtId="166" fontId="4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horizontal="right"/>
    </xf>
    <xf numFmtId="0" fontId="3" fillId="2" borderId="1" xfId="2" quotePrefix="1" applyFont="1" applyFill="1" applyBorder="1" applyAlignment="1">
      <alignment wrapText="1"/>
    </xf>
    <xf numFmtId="166" fontId="4" fillId="0" borderId="1" xfId="3" applyNumberFormat="1" applyFont="1" applyFill="1" applyBorder="1" applyAlignment="1"/>
    <xf numFmtId="0" fontId="3" fillId="2" borderId="1" xfId="2" applyFont="1" applyFill="1" applyBorder="1" applyAlignment="1">
      <alignment wrapText="1"/>
    </xf>
    <xf numFmtId="164" fontId="7" fillId="2" borderId="1" xfId="3" applyNumberFormat="1" applyFont="1" applyFill="1" applyBorder="1" applyAlignment="1">
      <alignment horizontal="left" vertical="center" wrapText="1"/>
    </xf>
    <xf numFmtId="166" fontId="4" fillId="2" borderId="1" xfId="2" applyNumberFormat="1" applyFont="1" applyFill="1" applyBorder="1" applyAlignment="1">
      <alignment horizontal="center" wrapText="1"/>
    </xf>
    <xf numFmtId="166" fontId="4" fillId="0" borderId="1" xfId="2" applyNumberFormat="1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wrapText="1"/>
    </xf>
    <xf numFmtId="167" fontId="7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/>
    <xf numFmtId="164" fontId="11" fillId="0" borderId="1" xfId="3" applyNumberFormat="1" applyFont="1" applyFill="1" applyBorder="1" applyAlignment="1">
      <alignment vertical="center" wrapText="1"/>
    </xf>
    <xf numFmtId="164" fontId="11" fillId="0" borderId="1" xfId="3" applyNumberFormat="1" applyFont="1" applyFill="1" applyBorder="1" applyAlignment="1">
      <alignment wrapText="1"/>
    </xf>
    <xf numFmtId="166" fontId="4" fillId="0" borderId="1" xfId="2" applyNumberFormat="1" applyFont="1" applyFill="1" applyBorder="1" applyAlignment="1">
      <alignment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quotePrefix="1" applyFont="1" applyFill="1" applyBorder="1" applyAlignment="1">
      <alignment vertical="center" wrapText="1"/>
    </xf>
    <xf numFmtId="167" fontId="4" fillId="0" borderId="1" xfId="2" applyNumberFormat="1" applyFont="1" applyFill="1" applyBorder="1" applyAlignment="1">
      <alignment wrapText="1"/>
    </xf>
    <xf numFmtId="164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vertical="center" wrapText="1"/>
    </xf>
    <xf numFmtId="170" fontId="7" fillId="2" borderId="1" xfId="3" applyNumberFormat="1" applyFont="1" applyFill="1" applyBorder="1" applyAlignment="1"/>
    <xf numFmtId="164" fontId="11" fillId="2" borderId="1" xfId="3" applyNumberFormat="1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horizontal="left" vertical="center" wrapText="1"/>
    </xf>
    <xf numFmtId="164" fontId="11" fillId="2" borderId="1" xfId="3" applyNumberFormat="1" applyFont="1" applyFill="1" applyBorder="1" applyAlignment="1">
      <alignment vertical="center" wrapText="1"/>
    </xf>
    <xf numFmtId="164" fontId="11" fillId="2" borderId="1" xfId="3" applyNumberFormat="1" applyFont="1" applyFill="1" applyBorder="1" applyAlignment="1">
      <alignment wrapText="1"/>
    </xf>
    <xf numFmtId="0" fontId="4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167" fontId="7" fillId="2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1" fillId="2" borderId="0" xfId="2" applyFont="1" applyFill="1" applyAlignment="1">
      <alignment horizontal="left" vertical="center" wrapText="1"/>
    </xf>
    <xf numFmtId="0" fontId="5" fillId="2" borderId="0" xfId="2" applyFont="1" applyFill="1" applyBorder="1" applyAlignment="1">
      <alignment wrapText="1"/>
    </xf>
    <xf numFmtId="3" fontId="4" fillId="2" borderId="1" xfId="2" applyNumberFormat="1" applyFont="1" applyFill="1" applyBorder="1" applyAlignment="1">
      <alignment horizontal="center" vertical="center" wrapText="1"/>
    </xf>
    <xf numFmtId="164" fontId="11" fillId="2" borderId="1" xfId="3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3" fontId="4" fillId="0" borderId="1" xfId="2" applyNumberFormat="1" applyFont="1" applyFill="1" applyBorder="1" applyAlignment="1">
      <alignment horizontal="center" vertical="center" wrapText="1"/>
    </xf>
    <xf numFmtId="164" fontId="11" fillId="2" borderId="2" xfId="3" applyNumberFormat="1" applyFont="1" applyFill="1" applyBorder="1" applyAlignment="1">
      <alignment horizontal="left" vertical="center" wrapText="1"/>
    </xf>
    <xf numFmtId="164" fontId="11" fillId="2" borderId="3" xfId="3" applyNumberFormat="1" applyFont="1" applyFill="1" applyBorder="1" applyAlignment="1">
      <alignment horizontal="left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123"/>
  <sheetViews>
    <sheetView tabSelected="1" view="pageBreakPreview" topLeftCell="E1" zoomScale="75" zoomScaleNormal="81" zoomScaleSheetLayoutView="75" workbookViewId="0">
      <selection activeCell="K6" sqref="K6:P6"/>
    </sheetView>
  </sheetViews>
  <sheetFormatPr defaultColWidth="9.33203125" defaultRowHeight="13.2" outlineLevelCol="1" x14ac:dyDescent="0.25"/>
  <cols>
    <col min="1" max="1" width="4.44140625" style="1" customWidth="1"/>
    <col min="2" max="2" width="39" style="1" customWidth="1"/>
    <col min="3" max="3" width="14.44140625" style="1" customWidth="1" outlineLevel="1"/>
    <col min="4" max="4" width="22.88671875" style="1" customWidth="1"/>
    <col min="5" max="5" width="13" style="1" customWidth="1"/>
    <col min="6" max="6" width="12.33203125" style="1" customWidth="1"/>
    <col min="7" max="7" width="11.44140625" style="1" customWidth="1"/>
    <col min="8" max="8" width="12.88671875" style="1" customWidth="1"/>
    <col min="9" max="9" width="33.109375" style="1" customWidth="1"/>
    <col min="10" max="10" width="18.5546875" style="1" customWidth="1"/>
    <col min="11" max="11" width="16.5546875" style="1" customWidth="1"/>
    <col min="12" max="12" width="16.44140625" style="1" customWidth="1"/>
    <col min="13" max="13" width="16.33203125" style="1" customWidth="1"/>
    <col min="14" max="15" width="16.5546875" style="1" customWidth="1"/>
    <col min="16" max="16" width="18.44140625" style="1" hidden="1" customWidth="1"/>
    <col min="17" max="17" width="18.109375" style="1" customWidth="1"/>
    <col min="18" max="18" width="17.6640625" style="1" customWidth="1"/>
    <col min="19" max="19" width="16.33203125" style="1" customWidth="1"/>
    <col min="20" max="20" width="14.6640625" style="1" customWidth="1"/>
    <col min="21" max="21" width="12" style="1" bestFit="1" customWidth="1"/>
    <col min="22" max="16384" width="9.33203125" style="1"/>
  </cols>
  <sheetData>
    <row r="1" spans="1:20" ht="20.25" customHeight="1" x14ac:dyDescent="0.25">
      <c r="L1" s="102" t="s">
        <v>55</v>
      </c>
      <c r="M1" s="102"/>
      <c r="N1" s="102"/>
      <c r="O1" s="31"/>
    </row>
    <row r="2" spans="1:20" ht="21" customHeight="1" x14ac:dyDescent="0.25">
      <c r="L2" s="107" t="s">
        <v>56</v>
      </c>
      <c r="M2" s="107"/>
      <c r="N2" s="107"/>
      <c r="O2" s="107"/>
    </row>
    <row r="3" spans="1:20" ht="21" customHeight="1" x14ac:dyDescent="0.25">
      <c r="L3" s="107" t="s">
        <v>57</v>
      </c>
      <c r="M3" s="107"/>
      <c r="N3" s="107"/>
      <c r="O3" s="107"/>
    </row>
    <row r="4" spans="1:20" ht="67.5" customHeight="1" x14ac:dyDescent="0.25">
      <c r="I4" s="2"/>
      <c r="J4" s="3"/>
      <c r="L4" s="102" t="s">
        <v>46</v>
      </c>
      <c r="M4" s="102"/>
      <c r="N4" s="102"/>
      <c r="O4" s="102"/>
      <c r="P4" s="102"/>
      <c r="R4" s="4"/>
      <c r="S4" s="5"/>
    </row>
    <row r="5" spans="1:20" ht="30.75" customHeight="1" x14ac:dyDescent="0.25">
      <c r="A5" s="108" t="s">
        <v>31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</row>
    <row r="6" spans="1:20" s="6" customFormat="1" ht="29.25" customHeight="1" x14ac:dyDescent="0.3">
      <c r="A6" s="109" t="s">
        <v>30</v>
      </c>
      <c r="B6" s="109" t="s">
        <v>29</v>
      </c>
      <c r="C6" s="109" t="s">
        <v>28</v>
      </c>
      <c r="D6" s="109" t="s">
        <v>27</v>
      </c>
      <c r="E6" s="109" t="s">
        <v>26</v>
      </c>
      <c r="F6" s="109" t="s">
        <v>25</v>
      </c>
      <c r="G6" s="109" t="s">
        <v>24</v>
      </c>
      <c r="H6" s="109" t="s">
        <v>23</v>
      </c>
      <c r="I6" s="110" t="s">
        <v>22</v>
      </c>
      <c r="J6" s="109" t="s">
        <v>21</v>
      </c>
      <c r="K6" s="110" t="s">
        <v>20</v>
      </c>
      <c r="L6" s="110"/>
      <c r="M6" s="110"/>
      <c r="N6" s="110"/>
      <c r="O6" s="110"/>
      <c r="P6" s="110"/>
    </row>
    <row r="7" spans="1:20" s="7" customFormat="1" ht="73.2" customHeight="1" x14ac:dyDescent="0.3">
      <c r="A7" s="109"/>
      <c r="B7" s="109"/>
      <c r="C7" s="109"/>
      <c r="D7" s="109"/>
      <c r="E7" s="109"/>
      <c r="F7" s="109"/>
      <c r="G7" s="109"/>
      <c r="H7" s="109"/>
      <c r="I7" s="110"/>
      <c r="J7" s="109"/>
      <c r="K7" s="47" t="s">
        <v>32</v>
      </c>
      <c r="L7" s="47" t="s">
        <v>19</v>
      </c>
      <c r="M7" s="47" t="s">
        <v>18</v>
      </c>
      <c r="N7" s="47" t="s">
        <v>17</v>
      </c>
      <c r="O7" s="47" t="s">
        <v>47</v>
      </c>
      <c r="P7" s="47" t="s">
        <v>16</v>
      </c>
    </row>
    <row r="8" spans="1:20" s="8" customFormat="1" ht="12.75" hidden="1" customHeight="1" x14ac:dyDescent="0.25">
      <c r="A8" s="48" t="s">
        <v>14</v>
      </c>
      <c r="B8" s="48" t="s">
        <v>13</v>
      </c>
      <c r="C8" s="48" t="s">
        <v>13</v>
      </c>
      <c r="D8" s="48" t="s">
        <v>12</v>
      </c>
      <c r="E8" s="48" t="s">
        <v>15</v>
      </c>
      <c r="F8" s="48" t="s">
        <v>15</v>
      </c>
      <c r="G8" s="48" t="s">
        <v>13</v>
      </c>
      <c r="H8" s="48" t="s">
        <v>14</v>
      </c>
      <c r="I8" s="48" t="s">
        <v>13</v>
      </c>
      <c r="J8" s="48" t="s">
        <v>12</v>
      </c>
      <c r="K8" s="48" t="s">
        <v>12</v>
      </c>
      <c r="L8" s="48" t="s">
        <v>12</v>
      </c>
      <c r="M8" s="48" t="s">
        <v>12</v>
      </c>
      <c r="N8" s="48" t="s">
        <v>12</v>
      </c>
      <c r="O8" s="48" t="s">
        <v>12</v>
      </c>
      <c r="P8" s="48" t="s">
        <v>12</v>
      </c>
    </row>
    <row r="9" spans="1:20" s="8" customFormat="1" x14ac:dyDescent="0.25">
      <c r="A9" s="48">
        <v>1</v>
      </c>
      <c r="B9" s="48">
        <v>2</v>
      </c>
      <c r="C9" s="48">
        <v>3</v>
      </c>
      <c r="D9" s="48">
        <v>4</v>
      </c>
      <c r="E9" s="48">
        <v>5</v>
      </c>
      <c r="F9" s="48">
        <v>6</v>
      </c>
      <c r="G9" s="48">
        <v>7</v>
      </c>
      <c r="H9" s="48">
        <v>8</v>
      </c>
      <c r="I9" s="48">
        <v>9</v>
      </c>
      <c r="J9" s="48">
        <v>10</v>
      </c>
      <c r="K9" s="48">
        <v>11</v>
      </c>
      <c r="L9" s="48">
        <v>12</v>
      </c>
      <c r="M9" s="48">
        <v>13</v>
      </c>
      <c r="N9" s="48">
        <v>14</v>
      </c>
      <c r="O9" s="48">
        <v>15</v>
      </c>
      <c r="P9" s="48">
        <v>15</v>
      </c>
    </row>
    <row r="10" spans="1:20" s="9" customFormat="1" ht="19.5" customHeight="1" x14ac:dyDescent="0.3">
      <c r="A10" s="89">
        <v>1</v>
      </c>
      <c r="B10" s="94" t="s">
        <v>11</v>
      </c>
      <c r="C10" s="95" t="s">
        <v>6</v>
      </c>
      <c r="D10" s="96">
        <v>673763.8</v>
      </c>
      <c r="E10" s="91">
        <v>2022</v>
      </c>
      <c r="F10" s="91">
        <v>2025</v>
      </c>
      <c r="G10" s="91" t="s">
        <v>5</v>
      </c>
      <c r="H10" s="104">
        <v>3250</v>
      </c>
      <c r="I10" s="49" t="s">
        <v>4</v>
      </c>
      <c r="J10" s="50">
        <f>SUM(J11:J14)</f>
        <v>567278.9</v>
      </c>
      <c r="K10" s="10">
        <f>SUM(K11:K14)</f>
        <v>141339.9</v>
      </c>
      <c r="L10" s="10">
        <f t="shared" ref="L10:P10" si="0">SUM(L11:L14)</f>
        <v>106484.75</v>
      </c>
      <c r="M10" s="10">
        <f t="shared" si="0"/>
        <v>106484.75</v>
      </c>
      <c r="N10" s="10">
        <f t="shared" si="0"/>
        <v>106484.75</v>
      </c>
      <c r="O10" s="10">
        <f t="shared" si="0"/>
        <v>106484.75</v>
      </c>
      <c r="P10" s="10">
        <f t="shared" si="0"/>
        <v>106484.90000000002</v>
      </c>
      <c r="Q10" s="30"/>
      <c r="R10" s="29"/>
      <c r="T10" s="34"/>
    </row>
    <row r="11" spans="1:20" s="12" customFormat="1" ht="20.25" customHeight="1" x14ac:dyDescent="0.3">
      <c r="A11" s="89"/>
      <c r="B11" s="94"/>
      <c r="C11" s="95"/>
      <c r="D11" s="96"/>
      <c r="E11" s="91"/>
      <c r="F11" s="91"/>
      <c r="G11" s="91"/>
      <c r="H11" s="104"/>
      <c r="I11" s="51" t="s">
        <v>3</v>
      </c>
      <c r="J11" s="10">
        <f>K11+L11+M11+N11+O11</f>
        <v>0</v>
      </c>
      <c r="K11" s="10">
        <v>0</v>
      </c>
      <c r="L11" s="10">
        <v>0</v>
      </c>
      <c r="M11" s="10">
        <v>0</v>
      </c>
      <c r="N11" s="11"/>
      <c r="O11" s="11"/>
      <c r="P11" s="11"/>
      <c r="Q11" s="30"/>
      <c r="R11" s="29"/>
    </row>
    <row r="12" spans="1:20" s="12" customFormat="1" ht="20.25" customHeight="1" x14ac:dyDescent="0.3">
      <c r="A12" s="89"/>
      <c r="B12" s="94"/>
      <c r="C12" s="95"/>
      <c r="D12" s="96"/>
      <c r="E12" s="91"/>
      <c r="F12" s="91"/>
      <c r="G12" s="91"/>
      <c r="H12" s="104"/>
      <c r="I12" s="51" t="s">
        <v>2</v>
      </c>
      <c r="J12" s="10">
        <f t="shared" ref="J12:J14" si="1">K12+L12+M12+N12+O12</f>
        <v>0</v>
      </c>
      <c r="K12" s="10">
        <v>0</v>
      </c>
      <c r="L12" s="10">
        <v>0</v>
      </c>
      <c r="M12" s="10">
        <v>0</v>
      </c>
      <c r="N12" s="11"/>
      <c r="O12" s="11"/>
      <c r="P12" s="11"/>
      <c r="Q12" s="30"/>
      <c r="R12" s="29"/>
    </row>
    <row r="13" spans="1:20" s="12" customFormat="1" ht="20.25" customHeight="1" x14ac:dyDescent="0.3">
      <c r="A13" s="89"/>
      <c r="B13" s="94"/>
      <c r="C13" s="95"/>
      <c r="D13" s="96"/>
      <c r="E13" s="91"/>
      <c r="F13" s="91"/>
      <c r="G13" s="91"/>
      <c r="H13" s="104"/>
      <c r="I13" s="51" t="s">
        <v>1</v>
      </c>
      <c r="J13" s="10">
        <f t="shared" si="1"/>
        <v>0</v>
      </c>
      <c r="K13" s="10">
        <v>0</v>
      </c>
      <c r="L13" s="10">
        <v>0</v>
      </c>
      <c r="M13" s="10">
        <v>0</v>
      </c>
      <c r="N13" s="11"/>
      <c r="O13" s="11"/>
      <c r="P13" s="11"/>
      <c r="Q13" s="30"/>
      <c r="R13" s="29"/>
    </row>
    <row r="14" spans="1:20" s="12" customFormat="1" ht="20.25" customHeight="1" x14ac:dyDescent="0.3">
      <c r="A14" s="89"/>
      <c r="B14" s="94"/>
      <c r="C14" s="95"/>
      <c r="D14" s="96"/>
      <c r="E14" s="91"/>
      <c r="F14" s="91"/>
      <c r="G14" s="91"/>
      <c r="H14" s="104"/>
      <c r="I14" s="51" t="s">
        <v>0</v>
      </c>
      <c r="J14" s="10">
        <f t="shared" si="1"/>
        <v>567278.9</v>
      </c>
      <c r="K14" s="10">
        <v>141339.9</v>
      </c>
      <c r="L14" s="10">
        <v>106484.75</v>
      </c>
      <c r="M14" s="10">
        <v>106484.75</v>
      </c>
      <c r="N14" s="11">
        <v>106484.75</v>
      </c>
      <c r="O14" s="44">
        <f>N14</f>
        <v>106484.75</v>
      </c>
      <c r="P14" s="11">
        <f>D10-J14</f>
        <v>106484.90000000002</v>
      </c>
      <c r="Q14" s="30"/>
      <c r="R14" s="29"/>
    </row>
    <row r="15" spans="1:20" s="12" customFormat="1" ht="20.25" customHeight="1" x14ac:dyDescent="0.3">
      <c r="A15" s="89"/>
      <c r="B15" s="94"/>
      <c r="C15" s="95"/>
      <c r="D15" s="96"/>
      <c r="E15" s="91"/>
      <c r="F15" s="91"/>
      <c r="G15" s="91"/>
      <c r="H15" s="104"/>
      <c r="I15" s="10" t="s">
        <v>38</v>
      </c>
      <c r="J15" s="10"/>
      <c r="K15" s="52"/>
      <c r="L15" s="52"/>
      <c r="M15" s="52" t="s">
        <v>40</v>
      </c>
      <c r="N15" s="52"/>
      <c r="O15" s="53"/>
      <c r="P15" s="11"/>
      <c r="Q15" s="30"/>
      <c r="R15" s="29"/>
    </row>
    <row r="16" spans="1:20" s="12" customFormat="1" ht="20.25" customHeight="1" x14ac:dyDescent="0.3">
      <c r="A16" s="89"/>
      <c r="B16" s="94"/>
      <c r="C16" s="95"/>
      <c r="D16" s="96"/>
      <c r="E16" s="91"/>
      <c r="F16" s="91"/>
      <c r="G16" s="91"/>
      <c r="H16" s="104"/>
      <c r="I16" s="10" t="s">
        <v>39</v>
      </c>
      <c r="J16" s="17">
        <f>K16+L16+M16+N16+O16</f>
        <v>2736.3542312602726</v>
      </c>
      <c r="K16" s="17"/>
      <c r="L16" s="17"/>
      <c r="M16" s="17">
        <v>1450</v>
      </c>
      <c r="N16" s="54">
        <v>773</v>
      </c>
      <c r="O16" s="55">
        <f>3250/673763.8*(K10+L10+M10+N10+O10)-M16-N16</f>
        <v>513.35423126027263</v>
      </c>
      <c r="P16" s="11">
        <f>H10-J16</f>
        <v>513.64576873972737</v>
      </c>
      <c r="Q16" s="30"/>
      <c r="R16" s="29"/>
    </row>
    <row r="17" spans="1:18" s="9" customFormat="1" ht="21.75" customHeight="1" x14ac:dyDescent="0.3">
      <c r="A17" s="89">
        <v>2</v>
      </c>
      <c r="B17" s="94" t="s">
        <v>43</v>
      </c>
      <c r="C17" s="95" t="s">
        <v>6</v>
      </c>
      <c r="D17" s="96">
        <v>528882.18299999996</v>
      </c>
      <c r="E17" s="91">
        <v>2022</v>
      </c>
      <c r="F17" s="91">
        <v>2025</v>
      </c>
      <c r="G17" s="91" t="s">
        <v>5</v>
      </c>
      <c r="H17" s="104">
        <v>2800</v>
      </c>
      <c r="I17" s="49" t="s">
        <v>4</v>
      </c>
      <c r="J17" s="50">
        <f>SUM(J18:J21)</f>
        <v>528882.18299999996</v>
      </c>
      <c r="K17" s="10">
        <f t="shared" ref="K17:P17" si="2">SUM(K18:K21)</f>
        <v>108028.1</v>
      </c>
      <c r="L17" s="10">
        <f t="shared" si="2"/>
        <v>114287.25</v>
      </c>
      <c r="M17" s="10">
        <f t="shared" si="2"/>
        <v>114287.25</v>
      </c>
      <c r="N17" s="10">
        <f t="shared" si="2"/>
        <v>114287.25</v>
      </c>
      <c r="O17" s="56">
        <f t="shared" ref="O17" si="3">SUM(O18:O21)</f>
        <v>77992.332999999984</v>
      </c>
      <c r="P17" s="10">
        <f t="shared" si="2"/>
        <v>0</v>
      </c>
      <c r="Q17" s="30"/>
      <c r="R17" s="29"/>
    </row>
    <row r="18" spans="1:18" s="12" customFormat="1" ht="21.75" customHeight="1" x14ac:dyDescent="0.3">
      <c r="A18" s="89"/>
      <c r="B18" s="94"/>
      <c r="C18" s="95"/>
      <c r="D18" s="96"/>
      <c r="E18" s="91"/>
      <c r="F18" s="91"/>
      <c r="G18" s="91"/>
      <c r="H18" s="104"/>
      <c r="I18" s="51" t="s">
        <v>3</v>
      </c>
      <c r="J18" s="10">
        <f t="shared" ref="J18:J21" si="4">K18+L18+M18+N18+O18</f>
        <v>0</v>
      </c>
      <c r="K18" s="10">
        <v>0</v>
      </c>
      <c r="L18" s="10">
        <v>0</v>
      </c>
      <c r="M18" s="10">
        <v>0</v>
      </c>
      <c r="N18" s="11"/>
      <c r="O18" s="44"/>
      <c r="P18" s="11"/>
      <c r="Q18" s="30"/>
      <c r="R18" s="29"/>
    </row>
    <row r="19" spans="1:18" s="12" customFormat="1" ht="21.75" customHeight="1" x14ac:dyDescent="0.3">
      <c r="A19" s="89"/>
      <c r="B19" s="94"/>
      <c r="C19" s="95"/>
      <c r="D19" s="96"/>
      <c r="E19" s="91"/>
      <c r="F19" s="91"/>
      <c r="G19" s="91"/>
      <c r="H19" s="104"/>
      <c r="I19" s="51" t="s">
        <v>2</v>
      </c>
      <c r="J19" s="10">
        <f t="shared" si="4"/>
        <v>0</v>
      </c>
      <c r="K19" s="10">
        <v>0</v>
      </c>
      <c r="L19" s="10">
        <v>0</v>
      </c>
      <c r="M19" s="10">
        <v>0</v>
      </c>
      <c r="N19" s="11"/>
      <c r="O19" s="44"/>
      <c r="P19" s="11"/>
      <c r="Q19" s="30"/>
      <c r="R19" s="29"/>
    </row>
    <row r="20" spans="1:18" s="12" customFormat="1" ht="21.75" customHeight="1" x14ac:dyDescent="0.3">
      <c r="A20" s="89"/>
      <c r="B20" s="94"/>
      <c r="C20" s="95"/>
      <c r="D20" s="96"/>
      <c r="E20" s="91"/>
      <c r="F20" s="91"/>
      <c r="G20" s="91"/>
      <c r="H20" s="104"/>
      <c r="I20" s="51" t="s">
        <v>1</v>
      </c>
      <c r="J20" s="10">
        <f t="shared" si="4"/>
        <v>0</v>
      </c>
      <c r="K20" s="10">
        <v>0</v>
      </c>
      <c r="L20" s="10">
        <v>0</v>
      </c>
      <c r="M20" s="10">
        <v>0</v>
      </c>
      <c r="N20" s="11"/>
      <c r="O20" s="44"/>
      <c r="P20" s="11"/>
      <c r="Q20" s="30"/>
      <c r="R20" s="29"/>
    </row>
    <row r="21" spans="1:18" s="12" customFormat="1" ht="21.75" customHeight="1" x14ac:dyDescent="0.3">
      <c r="A21" s="89"/>
      <c r="B21" s="94"/>
      <c r="C21" s="95"/>
      <c r="D21" s="96"/>
      <c r="E21" s="91"/>
      <c r="F21" s="91"/>
      <c r="G21" s="91"/>
      <c r="H21" s="104"/>
      <c r="I21" s="51" t="s">
        <v>0</v>
      </c>
      <c r="J21" s="10">
        <f t="shared" si="4"/>
        <v>528882.18299999996</v>
      </c>
      <c r="K21" s="10">
        <v>108028.1</v>
      </c>
      <c r="L21" s="10">
        <v>114287.25</v>
      </c>
      <c r="M21" s="10">
        <v>114287.25</v>
      </c>
      <c r="N21" s="11">
        <v>114287.25</v>
      </c>
      <c r="O21" s="44">
        <v>77992.332999999984</v>
      </c>
      <c r="P21" s="11">
        <f>D17-J21</f>
        <v>0</v>
      </c>
      <c r="Q21" s="30"/>
      <c r="R21" s="29"/>
    </row>
    <row r="22" spans="1:18" s="12" customFormat="1" ht="21.75" customHeight="1" x14ac:dyDescent="0.3">
      <c r="A22" s="89"/>
      <c r="B22" s="94"/>
      <c r="C22" s="95"/>
      <c r="D22" s="96"/>
      <c r="E22" s="91"/>
      <c r="F22" s="91"/>
      <c r="G22" s="91"/>
      <c r="H22" s="104"/>
      <c r="I22" s="10" t="s">
        <v>38</v>
      </c>
      <c r="J22" s="10"/>
      <c r="K22" s="52"/>
      <c r="L22" s="52"/>
      <c r="M22" s="52" t="s">
        <v>40</v>
      </c>
      <c r="N22" s="52"/>
      <c r="O22" s="53"/>
      <c r="P22" s="11"/>
      <c r="Q22" s="30"/>
      <c r="R22" s="29"/>
    </row>
    <row r="23" spans="1:18" s="12" customFormat="1" ht="19.95" customHeight="1" x14ac:dyDescent="0.3">
      <c r="A23" s="89"/>
      <c r="B23" s="94"/>
      <c r="C23" s="95"/>
      <c r="D23" s="96"/>
      <c r="E23" s="91"/>
      <c r="F23" s="91"/>
      <c r="G23" s="91"/>
      <c r="H23" s="104"/>
      <c r="I23" s="10" t="s">
        <v>39</v>
      </c>
      <c r="J23" s="17">
        <f>K23+L23+M23+N23+O23</f>
        <v>2800</v>
      </c>
      <c r="K23" s="17"/>
      <c r="L23" s="17"/>
      <c r="M23" s="17">
        <v>1600</v>
      </c>
      <c r="N23" s="54">
        <v>787</v>
      </c>
      <c r="O23" s="55">
        <f>2800-1600-787</f>
        <v>413</v>
      </c>
      <c r="P23" s="11">
        <f>H17-J23</f>
        <v>0</v>
      </c>
      <c r="Q23" s="30"/>
      <c r="R23" s="29"/>
    </row>
    <row r="24" spans="1:18" s="9" customFormat="1" ht="21.75" customHeight="1" x14ac:dyDescent="0.3">
      <c r="A24" s="89">
        <v>3</v>
      </c>
      <c r="B24" s="94" t="s">
        <v>10</v>
      </c>
      <c r="C24" s="95" t="s">
        <v>6</v>
      </c>
      <c r="D24" s="96">
        <v>1388987</v>
      </c>
      <c r="E24" s="91">
        <v>2022</v>
      </c>
      <c r="F24" s="91">
        <v>2030</v>
      </c>
      <c r="G24" s="91" t="s">
        <v>5</v>
      </c>
      <c r="H24" s="104">
        <v>6000</v>
      </c>
      <c r="I24" s="49" t="s">
        <v>4</v>
      </c>
      <c r="J24" s="50">
        <f t="shared" ref="J24:P24" si="5">SUM(J25:J28)</f>
        <v>1212734.8169999998</v>
      </c>
      <c r="K24" s="10">
        <f t="shared" si="5"/>
        <v>110632</v>
      </c>
      <c r="L24" s="10">
        <f t="shared" si="5"/>
        <v>66637.5</v>
      </c>
      <c r="M24" s="10">
        <f t="shared" si="5"/>
        <v>66637.5</v>
      </c>
      <c r="N24" s="10">
        <f t="shared" si="5"/>
        <v>66637.5</v>
      </c>
      <c r="O24" s="56">
        <f t="shared" si="5"/>
        <v>902190.31699999992</v>
      </c>
      <c r="P24" s="10">
        <f t="shared" si="5"/>
        <v>176252.18300000019</v>
      </c>
      <c r="Q24" s="30"/>
      <c r="R24" s="29"/>
    </row>
    <row r="25" spans="1:18" s="12" customFormat="1" ht="21.75" customHeight="1" x14ac:dyDescent="0.3">
      <c r="A25" s="89"/>
      <c r="B25" s="94"/>
      <c r="C25" s="95"/>
      <c r="D25" s="96"/>
      <c r="E25" s="91"/>
      <c r="F25" s="91"/>
      <c r="G25" s="91"/>
      <c r="H25" s="104"/>
      <c r="I25" s="51" t="s">
        <v>3</v>
      </c>
      <c r="J25" s="10">
        <f t="shared" ref="J25:J28" si="6">K25+L25+M25+N25+O25</f>
        <v>0</v>
      </c>
      <c r="K25" s="10">
        <v>0</v>
      </c>
      <c r="L25" s="10">
        <v>0</v>
      </c>
      <c r="M25" s="10">
        <v>0</v>
      </c>
      <c r="N25" s="11"/>
      <c r="O25" s="44"/>
      <c r="P25" s="11"/>
      <c r="Q25" s="30"/>
      <c r="R25" s="29"/>
    </row>
    <row r="26" spans="1:18" s="12" customFormat="1" ht="21.75" customHeight="1" x14ac:dyDescent="0.3">
      <c r="A26" s="89"/>
      <c r="B26" s="94"/>
      <c r="C26" s="95"/>
      <c r="D26" s="96"/>
      <c r="E26" s="91"/>
      <c r="F26" s="91"/>
      <c r="G26" s="91"/>
      <c r="H26" s="104"/>
      <c r="I26" s="51" t="s">
        <v>2</v>
      </c>
      <c r="J26" s="10">
        <f t="shared" si="6"/>
        <v>0</v>
      </c>
      <c r="K26" s="10">
        <v>0</v>
      </c>
      <c r="L26" s="10"/>
      <c r="M26" s="10">
        <v>0</v>
      </c>
      <c r="N26" s="11"/>
      <c r="O26" s="44"/>
      <c r="P26" s="11"/>
      <c r="Q26" s="30"/>
      <c r="R26" s="29"/>
    </row>
    <row r="27" spans="1:18" s="12" customFormat="1" ht="21.75" customHeight="1" x14ac:dyDescent="0.3">
      <c r="A27" s="89"/>
      <c r="B27" s="94"/>
      <c r="C27" s="95"/>
      <c r="D27" s="96"/>
      <c r="E27" s="91"/>
      <c r="F27" s="91"/>
      <c r="G27" s="91"/>
      <c r="H27" s="104"/>
      <c r="I27" s="51" t="s">
        <v>1</v>
      </c>
      <c r="J27" s="10">
        <f t="shared" si="6"/>
        <v>0</v>
      </c>
      <c r="K27" s="10">
        <v>0</v>
      </c>
      <c r="L27" s="10"/>
      <c r="M27" s="10">
        <v>0</v>
      </c>
      <c r="N27" s="11"/>
      <c r="O27" s="44"/>
      <c r="P27" s="11"/>
      <c r="Q27" s="30"/>
      <c r="R27" s="29"/>
    </row>
    <row r="28" spans="1:18" s="12" customFormat="1" ht="20.25" customHeight="1" x14ac:dyDescent="0.3">
      <c r="A28" s="89"/>
      <c r="B28" s="94"/>
      <c r="C28" s="95"/>
      <c r="D28" s="96"/>
      <c r="E28" s="91"/>
      <c r="F28" s="91"/>
      <c r="G28" s="91"/>
      <c r="H28" s="104"/>
      <c r="I28" s="51" t="s">
        <v>0</v>
      </c>
      <c r="J28" s="10">
        <f t="shared" si="6"/>
        <v>1212734.8169999998</v>
      </c>
      <c r="K28" s="10">
        <v>110632</v>
      </c>
      <c r="L28" s="10">
        <v>66637.5</v>
      </c>
      <c r="M28" s="10">
        <v>66637.5</v>
      </c>
      <c r="N28" s="11">
        <v>66637.5</v>
      </c>
      <c r="O28" s="44">
        <f>1086667.4-O14-O21</f>
        <v>902190.31699999992</v>
      </c>
      <c r="P28" s="11">
        <f>D24-J28</f>
        <v>176252.18300000019</v>
      </c>
      <c r="Q28" s="30"/>
      <c r="R28" s="29"/>
    </row>
    <row r="29" spans="1:18" s="12" customFormat="1" ht="20.25" customHeight="1" x14ac:dyDescent="0.3">
      <c r="A29" s="89"/>
      <c r="B29" s="94"/>
      <c r="C29" s="95"/>
      <c r="D29" s="96"/>
      <c r="E29" s="91"/>
      <c r="F29" s="91"/>
      <c r="G29" s="91"/>
      <c r="H29" s="104"/>
      <c r="I29" s="10" t="s">
        <v>38</v>
      </c>
      <c r="J29" s="10"/>
      <c r="K29" s="52"/>
      <c r="L29" s="52"/>
      <c r="M29" s="52" t="s">
        <v>40</v>
      </c>
      <c r="N29" s="52"/>
      <c r="O29" s="53"/>
      <c r="P29" s="11"/>
      <c r="Q29" s="30"/>
      <c r="R29" s="29"/>
    </row>
    <row r="30" spans="1:18" s="12" customFormat="1" ht="15" customHeight="1" x14ac:dyDescent="0.3">
      <c r="A30" s="89"/>
      <c r="B30" s="94"/>
      <c r="C30" s="95"/>
      <c r="D30" s="96"/>
      <c r="E30" s="91"/>
      <c r="F30" s="91"/>
      <c r="G30" s="91"/>
      <c r="H30" s="104"/>
      <c r="I30" s="10" t="s">
        <v>39</v>
      </c>
      <c r="J30" s="17">
        <f>K30+L30+M30+N30+O30</f>
        <v>2232</v>
      </c>
      <c r="K30" s="17"/>
      <c r="L30" s="17"/>
      <c r="M30" s="17">
        <v>890</v>
      </c>
      <c r="N30" s="54">
        <v>452</v>
      </c>
      <c r="O30" s="55">
        <v>890</v>
      </c>
      <c r="P30" s="11">
        <f>H24-M30-N30-O30</f>
        <v>3768</v>
      </c>
      <c r="Q30" s="30"/>
      <c r="R30" s="29"/>
    </row>
    <row r="31" spans="1:18" s="14" customFormat="1" ht="20.25" customHeight="1" x14ac:dyDescent="0.3">
      <c r="A31" s="89">
        <v>4</v>
      </c>
      <c r="B31" s="94" t="s">
        <v>52</v>
      </c>
      <c r="C31" s="95" t="s">
        <v>6</v>
      </c>
      <c r="D31" s="96">
        <v>1463870.2</v>
      </c>
      <c r="E31" s="91">
        <v>2022</v>
      </c>
      <c r="F31" s="91">
        <v>2035</v>
      </c>
      <c r="G31" s="91" t="s">
        <v>5</v>
      </c>
      <c r="H31" s="104">
        <v>7750</v>
      </c>
      <c r="I31" s="49" t="s">
        <v>4</v>
      </c>
      <c r="J31" s="20">
        <f t="shared" ref="J31:P31" si="7">SUM(J32:J35)</f>
        <v>294241.09999999998</v>
      </c>
      <c r="K31" s="13">
        <f t="shared" si="7"/>
        <v>9113.7999999999993</v>
      </c>
      <c r="L31" s="13">
        <f t="shared" si="7"/>
        <v>20037.099999999999</v>
      </c>
      <c r="M31" s="13">
        <f t="shared" si="7"/>
        <v>199390.2</v>
      </c>
      <c r="N31" s="13">
        <f t="shared" si="7"/>
        <v>0</v>
      </c>
      <c r="O31" s="13">
        <f t="shared" si="7"/>
        <v>65700</v>
      </c>
      <c r="P31" s="13">
        <f t="shared" si="7"/>
        <v>1405450.4300000002</v>
      </c>
      <c r="Q31" s="30"/>
      <c r="R31" s="29"/>
    </row>
    <row r="32" spans="1:18" s="8" customFormat="1" ht="20.25" customHeight="1" x14ac:dyDescent="0.3">
      <c r="A32" s="89"/>
      <c r="B32" s="94"/>
      <c r="C32" s="95"/>
      <c r="D32" s="96"/>
      <c r="E32" s="91"/>
      <c r="F32" s="91"/>
      <c r="G32" s="91"/>
      <c r="H32" s="104"/>
      <c r="I32" s="51" t="s">
        <v>3</v>
      </c>
      <c r="J32" s="10">
        <f t="shared" ref="J32:J35" si="8">K32+L32+M32+N32+O32</f>
        <v>15700</v>
      </c>
      <c r="K32" s="13"/>
      <c r="L32" s="13">
        <v>0</v>
      </c>
      <c r="M32" s="13">
        <f>10103.3*0</f>
        <v>0</v>
      </c>
      <c r="N32" s="15"/>
      <c r="O32" s="15">
        <v>15700</v>
      </c>
      <c r="P32" s="15">
        <v>706835.57700000005</v>
      </c>
      <c r="Q32" s="30"/>
      <c r="R32" s="29"/>
    </row>
    <row r="33" spans="1:19" s="8" customFormat="1" ht="20.25" customHeight="1" x14ac:dyDescent="0.3">
      <c r="A33" s="89"/>
      <c r="B33" s="94"/>
      <c r="C33" s="95"/>
      <c r="D33" s="96"/>
      <c r="E33" s="91"/>
      <c r="F33" s="91"/>
      <c r="G33" s="91"/>
      <c r="H33" s="104"/>
      <c r="I33" s="51" t="s">
        <v>2</v>
      </c>
      <c r="J33" s="10">
        <f t="shared" si="8"/>
        <v>0</v>
      </c>
      <c r="K33" s="13"/>
      <c r="L33" s="13"/>
      <c r="M33" s="13">
        <f>123*0</f>
        <v>0</v>
      </c>
      <c r="N33" s="15"/>
      <c r="O33" s="15"/>
      <c r="P33" s="15">
        <v>698614.853</v>
      </c>
      <c r="Q33" s="30"/>
      <c r="R33" s="29"/>
    </row>
    <row r="34" spans="1:19" s="8" customFormat="1" ht="20.25" customHeight="1" x14ac:dyDescent="0.3">
      <c r="A34" s="89"/>
      <c r="B34" s="94"/>
      <c r="C34" s="95"/>
      <c r="D34" s="96"/>
      <c r="E34" s="91"/>
      <c r="F34" s="91"/>
      <c r="G34" s="91"/>
      <c r="H34" s="104"/>
      <c r="I34" s="51" t="s">
        <v>1</v>
      </c>
      <c r="J34" s="10">
        <f t="shared" si="8"/>
        <v>278541.09999999998</v>
      </c>
      <c r="K34" s="13">
        <v>9113.7999999999993</v>
      </c>
      <c r="L34" s="13">
        <v>20037.099999999999</v>
      </c>
      <c r="M34" s="15">
        <v>199390.2</v>
      </c>
      <c r="N34" s="15">
        <f>11342.656*0</f>
        <v>0</v>
      </c>
      <c r="O34" s="15">
        <v>50000</v>
      </c>
      <c r="P34" s="15"/>
      <c r="Q34" s="30"/>
      <c r="R34" s="29"/>
    </row>
    <row r="35" spans="1:19" s="8" customFormat="1" ht="21" customHeight="1" x14ac:dyDescent="0.3">
      <c r="A35" s="89"/>
      <c r="B35" s="94"/>
      <c r="C35" s="95"/>
      <c r="D35" s="96"/>
      <c r="E35" s="91"/>
      <c r="F35" s="91"/>
      <c r="G35" s="91"/>
      <c r="H35" s="104"/>
      <c r="I35" s="51" t="s">
        <v>0</v>
      </c>
      <c r="J35" s="10">
        <f t="shared" si="8"/>
        <v>0</v>
      </c>
      <c r="K35" s="13">
        <v>0</v>
      </c>
      <c r="L35" s="13">
        <v>0</v>
      </c>
      <c r="M35" s="15"/>
      <c r="N35" s="15"/>
      <c r="O35" s="15"/>
      <c r="P35" s="15"/>
      <c r="Q35" s="30"/>
      <c r="R35" s="29"/>
    </row>
    <row r="36" spans="1:19" s="8" customFormat="1" ht="46.8" x14ac:dyDescent="0.3">
      <c r="A36" s="89"/>
      <c r="B36" s="94"/>
      <c r="C36" s="95"/>
      <c r="D36" s="96"/>
      <c r="E36" s="91"/>
      <c r="F36" s="91"/>
      <c r="G36" s="91"/>
      <c r="H36" s="104"/>
      <c r="I36" s="57" t="s">
        <v>38</v>
      </c>
      <c r="J36" s="57"/>
      <c r="K36" s="46"/>
      <c r="L36" s="58" t="s">
        <v>44</v>
      </c>
      <c r="M36" s="87" t="s">
        <v>54</v>
      </c>
      <c r="N36" s="87"/>
      <c r="O36" s="86" t="s">
        <v>40</v>
      </c>
      <c r="P36" s="11"/>
      <c r="Q36" s="30"/>
      <c r="R36" s="29"/>
    </row>
    <row r="37" spans="1:19" s="8" customFormat="1" ht="15.6" x14ac:dyDescent="0.3">
      <c r="A37" s="89"/>
      <c r="B37" s="94"/>
      <c r="C37" s="95"/>
      <c r="D37" s="96"/>
      <c r="E37" s="91"/>
      <c r="F37" s="91"/>
      <c r="G37" s="91"/>
      <c r="H37" s="104"/>
      <c r="I37" s="57" t="s">
        <v>39</v>
      </c>
      <c r="J37" s="59">
        <f>K37+L37+M37+N37</f>
        <v>0</v>
      </c>
      <c r="K37" s="46"/>
      <c r="L37" s="58"/>
      <c r="M37" s="85"/>
      <c r="N37" s="38"/>
      <c r="O37" s="38"/>
      <c r="P37" s="11"/>
      <c r="Q37" s="30"/>
      <c r="R37" s="29"/>
    </row>
    <row r="38" spans="1:19" s="8" customFormat="1" ht="21" customHeight="1" x14ac:dyDescent="0.3">
      <c r="A38" s="89"/>
      <c r="B38" s="94"/>
      <c r="C38" s="95"/>
      <c r="D38" s="96"/>
      <c r="E38" s="91"/>
      <c r="F38" s="91"/>
      <c r="G38" s="91"/>
      <c r="H38" s="104"/>
      <c r="I38" s="57" t="s">
        <v>45</v>
      </c>
      <c r="J38" s="59">
        <f>K38+L38+M38+N38</f>
        <v>2</v>
      </c>
      <c r="K38" s="59"/>
      <c r="L38" s="59">
        <v>1</v>
      </c>
      <c r="M38" s="17">
        <v>1</v>
      </c>
      <c r="N38" s="17"/>
      <c r="O38" s="17"/>
      <c r="P38" s="11"/>
      <c r="Q38" s="30"/>
      <c r="R38" s="29"/>
    </row>
    <row r="39" spans="1:19" s="14" customFormat="1" ht="20.25" customHeight="1" x14ac:dyDescent="0.3">
      <c r="A39" s="89">
        <v>5</v>
      </c>
      <c r="B39" s="94" t="s">
        <v>36</v>
      </c>
      <c r="C39" s="95" t="s">
        <v>6</v>
      </c>
      <c r="D39" s="96">
        <v>1702692.1</v>
      </c>
      <c r="E39" s="91">
        <v>2022</v>
      </c>
      <c r="F39" s="91">
        <v>2035</v>
      </c>
      <c r="G39" s="91" t="s">
        <v>5</v>
      </c>
      <c r="H39" s="104">
        <v>9000</v>
      </c>
      <c r="I39" s="49" t="s">
        <v>4</v>
      </c>
      <c r="J39" s="20">
        <f t="shared" ref="J39:P39" si="9">SUM(J40:J43)</f>
        <v>833928.3</v>
      </c>
      <c r="K39" s="13">
        <f t="shared" si="9"/>
        <v>9689</v>
      </c>
      <c r="L39" s="13">
        <f t="shared" si="9"/>
        <v>24354.7</v>
      </c>
      <c r="M39" s="13">
        <f t="shared" si="9"/>
        <v>283439.8</v>
      </c>
      <c r="N39" s="13">
        <f t="shared" si="9"/>
        <v>17717.900000000001</v>
      </c>
      <c r="O39" s="13">
        <f t="shared" si="9"/>
        <v>498726.9</v>
      </c>
      <c r="P39" s="13">
        <f t="shared" si="9"/>
        <v>1285059.97</v>
      </c>
      <c r="Q39" s="30"/>
      <c r="R39" s="29"/>
    </row>
    <row r="40" spans="1:19" s="8" customFormat="1" ht="20.25" customHeight="1" x14ac:dyDescent="0.35">
      <c r="A40" s="89"/>
      <c r="B40" s="94"/>
      <c r="C40" s="95"/>
      <c r="D40" s="96"/>
      <c r="E40" s="91"/>
      <c r="F40" s="91"/>
      <c r="G40" s="91"/>
      <c r="H40" s="104"/>
      <c r="I40" s="51" t="s">
        <v>3</v>
      </c>
      <c r="J40" s="10">
        <f t="shared" ref="J40:J43" si="10">K40+L40+M40+N40+O40</f>
        <v>119000</v>
      </c>
      <c r="K40" s="13"/>
      <c r="L40" s="13"/>
      <c r="M40" s="13">
        <f>7995.5*0</f>
        <v>0</v>
      </c>
      <c r="N40" s="15"/>
      <c r="O40" s="15">
        <v>119000</v>
      </c>
      <c r="P40" s="15">
        <f>837262.249-O41-O42</f>
        <v>457535.34899999993</v>
      </c>
      <c r="Q40" s="30"/>
      <c r="R40" s="29"/>
      <c r="S40" s="16"/>
    </row>
    <row r="41" spans="1:19" s="8" customFormat="1" ht="20.25" customHeight="1" x14ac:dyDescent="0.35">
      <c r="A41" s="89"/>
      <c r="B41" s="94"/>
      <c r="C41" s="95"/>
      <c r="D41" s="96"/>
      <c r="E41" s="91"/>
      <c r="F41" s="91"/>
      <c r="G41" s="91"/>
      <c r="H41" s="104"/>
      <c r="I41" s="51" t="s">
        <v>2</v>
      </c>
      <c r="J41" s="10">
        <f t="shared" si="10"/>
        <v>2000</v>
      </c>
      <c r="K41" s="13"/>
      <c r="L41" s="13"/>
      <c r="M41" s="13">
        <f>97.4*0</f>
        <v>0</v>
      </c>
      <c r="N41" s="15">
        <v>1000</v>
      </c>
      <c r="O41" s="15">
        <v>1000</v>
      </c>
      <c r="P41" s="15">
        <v>827524.62100000004</v>
      </c>
      <c r="Q41" s="30"/>
      <c r="R41" s="29"/>
      <c r="S41" s="16"/>
    </row>
    <row r="42" spans="1:19" s="8" customFormat="1" ht="20.25" customHeight="1" x14ac:dyDescent="0.3">
      <c r="A42" s="89"/>
      <c r="B42" s="94"/>
      <c r="C42" s="95"/>
      <c r="D42" s="96"/>
      <c r="E42" s="91"/>
      <c r="F42" s="91"/>
      <c r="G42" s="91"/>
      <c r="H42" s="104"/>
      <c r="I42" s="51" t="s">
        <v>1</v>
      </c>
      <c r="J42" s="10">
        <f t="shared" si="10"/>
        <v>712928.3</v>
      </c>
      <c r="K42" s="13">
        <v>9689</v>
      </c>
      <c r="L42" s="13">
        <v>24354.7</v>
      </c>
      <c r="M42" s="13">
        <v>283439.8</v>
      </c>
      <c r="N42" s="15">
        <v>16717.900000000001</v>
      </c>
      <c r="O42" s="15">
        <v>378726.9</v>
      </c>
      <c r="P42" s="15"/>
      <c r="Q42" s="30"/>
      <c r="R42" s="29"/>
    </row>
    <row r="43" spans="1:19" s="8" customFormat="1" ht="20.25" customHeight="1" x14ac:dyDescent="0.3">
      <c r="A43" s="89"/>
      <c r="B43" s="94"/>
      <c r="C43" s="95"/>
      <c r="D43" s="96"/>
      <c r="E43" s="91"/>
      <c r="F43" s="91"/>
      <c r="G43" s="91"/>
      <c r="H43" s="104"/>
      <c r="I43" s="51" t="s">
        <v>0</v>
      </c>
      <c r="J43" s="10">
        <f t="shared" si="10"/>
        <v>0</v>
      </c>
      <c r="K43" s="13">
        <v>0</v>
      </c>
      <c r="L43" s="13">
        <v>0</v>
      </c>
      <c r="M43" s="13">
        <v>0</v>
      </c>
      <c r="N43" s="15"/>
      <c r="O43" s="15"/>
      <c r="P43" s="11"/>
      <c r="Q43" s="30"/>
      <c r="R43" s="29"/>
    </row>
    <row r="44" spans="1:19" s="8" customFormat="1" ht="46.8" x14ac:dyDescent="0.3">
      <c r="A44" s="89"/>
      <c r="B44" s="94"/>
      <c r="C44" s="95"/>
      <c r="D44" s="96"/>
      <c r="E44" s="91"/>
      <c r="F44" s="91"/>
      <c r="G44" s="91"/>
      <c r="H44" s="104"/>
      <c r="I44" s="51" t="s">
        <v>37</v>
      </c>
      <c r="J44" s="10"/>
      <c r="K44" s="46"/>
      <c r="L44" s="58" t="s">
        <v>44</v>
      </c>
      <c r="M44" s="87" t="s">
        <v>54</v>
      </c>
      <c r="N44" s="112" t="s">
        <v>40</v>
      </c>
      <c r="O44" s="113"/>
      <c r="P44" s="11"/>
      <c r="Q44" s="30"/>
      <c r="R44" s="29"/>
    </row>
    <row r="45" spans="1:19" s="8" customFormat="1" ht="10.95" customHeight="1" x14ac:dyDescent="0.3">
      <c r="A45" s="89"/>
      <c r="B45" s="94"/>
      <c r="C45" s="95"/>
      <c r="D45" s="96"/>
      <c r="E45" s="91"/>
      <c r="F45" s="91"/>
      <c r="G45" s="91"/>
      <c r="H45" s="104"/>
      <c r="I45" s="57" t="s">
        <v>39</v>
      </c>
      <c r="J45" s="17">
        <f>K45+L45+M45+N45+O45</f>
        <v>150</v>
      </c>
      <c r="K45" s="46"/>
      <c r="L45" s="58"/>
      <c r="M45" s="85"/>
      <c r="N45" s="38">
        <f>171*0</f>
        <v>0</v>
      </c>
      <c r="O45" s="38">
        <v>150</v>
      </c>
      <c r="P45" s="11"/>
      <c r="Q45" s="30"/>
      <c r="R45" s="29"/>
    </row>
    <row r="46" spans="1:19" s="8" customFormat="1" ht="20.25" customHeight="1" x14ac:dyDescent="0.3">
      <c r="A46" s="89"/>
      <c r="B46" s="94"/>
      <c r="C46" s="95"/>
      <c r="D46" s="96"/>
      <c r="E46" s="91"/>
      <c r="F46" s="91"/>
      <c r="G46" s="91"/>
      <c r="H46" s="104"/>
      <c r="I46" s="57" t="s">
        <v>45</v>
      </c>
      <c r="J46" s="59">
        <f>K46+L46+M46+N46</f>
        <v>2</v>
      </c>
      <c r="K46" s="17"/>
      <c r="L46" s="17">
        <v>1</v>
      </c>
      <c r="M46" s="17">
        <v>1</v>
      </c>
      <c r="N46" s="17"/>
      <c r="O46" s="17"/>
      <c r="P46" s="11"/>
      <c r="Q46" s="30"/>
      <c r="R46" s="29"/>
    </row>
    <row r="47" spans="1:19" s="14" customFormat="1" ht="20.25" customHeight="1" x14ac:dyDescent="0.3">
      <c r="A47" s="89">
        <v>6</v>
      </c>
      <c r="B47" s="94" t="s">
        <v>9</v>
      </c>
      <c r="C47" s="95" t="s">
        <v>6</v>
      </c>
      <c r="D47" s="96">
        <v>293999.90000000002</v>
      </c>
      <c r="E47" s="91">
        <v>2023</v>
      </c>
      <c r="F47" s="91">
        <v>2035</v>
      </c>
      <c r="G47" s="91" t="s">
        <v>5</v>
      </c>
      <c r="H47" s="104">
        <v>1060</v>
      </c>
      <c r="I47" s="49" t="s">
        <v>4</v>
      </c>
      <c r="J47" s="20">
        <f t="shared" ref="J47:P47" si="11">SUM(J48:J51)</f>
        <v>118100.111</v>
      </c>
      <c r="K47" s="13">
        <f t="shared" si="11"/>
        <v>5544.7120000000004</v>
      </c>
      <c r="L47" s="13">
        <f t="shared" si="11"/>
        <v>11105.1</v>
      </c>
      <c r="M47" s="13">
        <f t="shared" si="11"/>
        <v>16177.2</v>
      </c>
      <c r="N47" s="13">
        <f t="shared" si="11"/>
        <v>7042.299</v>
      </c>
      <c r="O47" s="13">
        <f t="shared" si="11"/>
        <v>78230.8</v>
      </c>
      <c r="P47" s="60">
        <f t="shared" si="11"/>
        <v>185271.38800000001</v>
      </c>
      <c r="Q47" s="30"/>
      <c r="R47" s="29"/>
    </row>
    <row r="48" spans="1:19" s="8" customFormat="1" ht="20.25" customHeight="1" x14ac:dyDescent="0.3">
      <c r="A48" s="89"/>
      <c r="B48" s="94"/>
      <c r="C48" s="95"/>
      <c r="D48" s="96"/>
      <c r="E48" s="91"/>
      <c r="F48" s="91"/>
      <c r="G48" s="91"/>
      <c r="H48" s="104"/>
      <c r="I48" s="51" t="s">
        <v>3</v>
      </c>
      <c r="J48" s="13">
        <f t="shared" ref="J48:J51" si="12">K48+L48+M48+N48+O48</f>
        <v>18700</v>
      </c>
      <c r="K48" s="13"/>
      <c r="L48" s="13">
        <v>0</v>
      </c>
      <c r="M48" s="13">
        <f>14896.5*0</f>
        <v>0</v>
      </c>
      <c r="N48" s="15"/>
      <c r="O48" s="15">
        <v>18700</v>
      </c>
      <c r="P48" s="15">
        <f>123117.039-O50</f>
        <v>63586.239000000001</v>
      </c>
      <c r="Q48" s="30"/>
      <c r="R48" s="29"/>
    </row>
    <row r="49" spans="1:19" s="8" customFormat="1" ht="20.25" customHeight="1" x14ac:dyDescent="0.3">
      <c r="A49" s="89"/>
      <c r="B49" s="94"/>
      <c r="C49" s="95"/>
      <c r="D49" s="96"/>
      <c r="E49" s="91"/>
      <c r="F49" s="91"/>
      <c r="G49" s="91"/>
      <c r="H49" s="104"/>
      <c r="I49" s="51" t="s">
        <v>2</v>
      </c>
      <c r="J49" s="13">
        <f t="shared" si="12"/>
        <v>0</v>
      </c>
      <c r="K49" s="13">
        <v>0</v>
      </c>
      <c r="L49" s="13"/>
      <c r="M49" s="13">
        <f>181.4*0</f>
        <v>0</v>
      </c>
      <c r="N49" s="15"/>
      <c r="O49" s="15"/>
      <c r="P49" s="15">
        <v>121685.149</v>
      </c>
      <c r="Q49" s="30"/>
      <c r="R49" s="29"/>
    </row>
    <row r="50" spans="1:19" s="8" customFormat="1" ht="20.25" customHeight="1" x14ac:dyDescent="0.3">
      <c r="A50" s="89"/>
      <c r="B50" s="94"/>
      <c r="C50" s="95"/>
      <c r="D50" s="96"/>
      <c r="E50" s="91"/>
      <c r="F50" s="91"/>
      <c r="G50" s="91"/>
      <c r="H50" s="104"/>
      <c r="I50" s="51" t="s">
        <v>1</v>
      </c>
      <c r="J50" s="13">
        <f t="shared" si="12"/>
        <v>99400.111000000004</v>
      </c>
      <c r="K50" s="13">
        <v>5544.7120000000004</v>
      </c>
      <c r="L50" s="13">
        <v>11105.1</v>
      </c>
      <c r="M50" s="13">
        <v>16177.2</v>
      </c>
      <c r="N50" s="15">
        <v>7042.299</v>
      </c>
      <c r="O50" s="15">
        <v>59530.8</v>
      </c>
      <c r="P50" s="15"/>
      <c r="Q50" s="30"/>
      <c r="R50" s="29"/>
    </row>
    <row r="51" spans="1:19" s="8" customFormat="1" ht="20.25" customHeight="1" x14ac:dyDescent="0.3">
      <c r="A51" s="89"/>
      <c r="B51" s="94"/>
      <c r="C51" s="95"/>
      <c r="D51" s="96"/>
      <c r="E51" s="91"/>
      <c r="F51" s="91"/>
      <c r="G51" s="91"/>
      <c r="H51" s="104"/>
      <c r="I51" s="51" t="s">
        <v>0</v>
      </c>
      <c r="J51" s="13">
        <f t="shared" si="12"/>
        <v>0</v>
      </c>
      <c r="K51" s="13">
        <v>0</v>
      </c>
      <c r="L51" s="13">
        <v>0</v>
      </c>
      <c r="M51" s="13">
        <v>0</v>
      </c>
      <c r="N51" s="15"/>
      <c r="O51" s="15"/>
      <c r="P51" s="11"/>
      <c r="Q51" s="30"/>
      <c r="R51" s="29"/>
    </row>
    <row r="52" spans="1:19" s="8" customFormat="1" ht="48" customHeight="1" x14ac:dyDescent="0.3">
      <c r="A52" s="89"/>
      <c r="B52" s="94"/>
      <c r="C52" s="95"/>
      <c r="D52" s="96"/>
      <c r="E52" s="91"/>
      <c r="F52" s="91"/>
      <c r="G52" s="91"/>
      <c r="H52" s="104"/>
      <c r="I52" s="51" t="s">
        <v>37</v>
      </c>
      <c r="J52" s="10"/>
      <c r="K52" s="46"/>
      <c r="L52" s="58" t="s">
        <v>44</v>
      </c>
      <c r="M52" s="87" t="s">
        <v>54</v>
      </c>
      <c r="N52" s="112" t="s">
        <v>40</v>
      </c>
      <c r="O52" s="113"/>
      <c r="P52" s="11"/>
      <c r="Q52" s="30"/>
      <c r="R52" s="29"/>
    </row>
    <row r="53" spans="1:19" s="8" customFormat="1" ht="15.6" x14ac:dyDescent="0.3">
      <c r="A53" s="89"/>
      <c r="B53" s="94"/>
      <c r="C53" s="95"/>
      <c r="D53" s="96"/>
      <c r="E53" s="91"/>
      <c r="F53" s="91"/>
      <c r="G53" s="91"/>
      <c r="H53" s="104"/>
      <c r="I53" s="57" t="s">
        <v>39</v>
      </c>
      <c r="J53" s="59">
        <f>K53+L53+M53+N53</f>
        <v>0</v>
      </c>
      <c r="K53" s="46"/>
      <c r="L53" s="58"/>
      <c r="M53" s="58"/>
      <c r="N53" s="58"/>
      <c r="O53" s="58"/>
      <c r="P53" s="11"/>
      <c r="Q53" s="30"/>
      <c r="R53" s="29"/>
    </row>
    <row r="54" spans="1:19" s="8" customFormat="1" ht="20.25" customHeight="1" x14ac:dyDescent="0.3">
      <c r="A54" s="89"/>
      <c r="B54" s="94"/>
      <c r="C54" s="95"/>
      <c r="D54" s="96"/>
      <c r="E54" s="91"/>
      <c r="F54" s="91"/>
      <c r="G54" s="91"/>
      <c r="H54" s="104"/>
      <c r="I54" s="57" t="s">
        <v>45</v>
      </c>
      <c r="J54" s="59">
        <f>K54+L54+M54+N54</f>
        <v>2</v>
      </c>
      <c r="K54" s="17"/>
      <c r="L54" s="17">
        <v>1</v>
      </c>
      <c r="M54" s="17">
        <v>1</v>
      </c>
      <c r="N54" s="17"/>
      <c r="O54" s="17"/>
      <c r="P54" s="11"/>
      <c r="Q54" s="30"/>
      <c r="R54" s="29"/>
    </row>
    <row r="55" spans="1:19" s="14" customFormat="1" ht="20.25" customHeight="1" x14ac:dyDescent="0.3">
      <c r="A55" s="89">
        <v>7</v>
      </c>
      <c r="B55" s="94" t="s">
        <v>35</v>
      </c>
      <c r="C55" s="95" t="s">
        <v>6</v>
      </c>
      <c r="D55" s="96">
        <f>1174958.2-5276.5</f>
        <v>1169681.7</v>
      </c>
      <c r="E55" s="91">
        <v>2022</v>
      </c>
      <c r="F55" s="91">
        <v>2035</v>
      </c>
      <c r="G55" s="91" t="s">
        <v>5</v>
      </c>
      <c r="H55" s="104">
        <v>8500</v>
      </c>
      <c r="I55" s="49" t="s">
        <v>4</v>
      </c>
      <c r="J55" s="20">
        <f t="shared" ref="J55:P55" si="13">SUM(J56:J59)</f>
        <v>364874.18</v>
      </c>
      <c r="K55" s="13">
        <f t="shared" si="13"/>
        <v>15652.48</v>
      </c>
      <c r="L55" s="13">
        <f>SUM(L56:L59)</f>
        <v>22887</v>
      </c>
      <c r="M55" s="13">
        <f t="shared" si="13"/>
        <v>194591.8</v>
      </c>
      <c r="N55" s="13">
        <f t="shared" si="13"/>
        <v>0</v>
      </c>
      <c r="O55" s="13">
        <f t="shared" si="13"/>
        <v>131742.9</v>
      </c>
      <c r="P55" s="13">
        <f t="shared" si="13"/>
        <v>1033643.52</v>
      </c>
      <c r="Q55" s="30"/>
      <c r="R55" s="29"/>
    </row>
    <row r="56" spans="1:19" s="8" customFormat="1" ht="20.25" customHeight="1" x14ac:dyDescent="0.3">
      <c r="A56" s="89"/>
      <c r="B56" s="94"/>
      <c r="C56" s="95"/>
      <c r="D56" s="96"/>
      <c r="E56" s="91"/>
      <c r="F56" s="91"/>
      <c r="G56" s="91"/>
      <c r="H56" s="104"/>
      <c r="I56" s="51" t="s">
        <v>3</v>
      </c>
      <c r="J56" s="13">
        <f t="shared" ref="J56:J59" si="14">K56+L56+M56+N56+O56</f>
        <v>31742.9</v>
      </c>
      <c r="K56" s="13"/>
      <c r="L56" s="13"/>
      <c r="M56" s="13">
        <f>14803.6*0</f>
        <v>0</v>
      </c>
      <c r="N56" s="15"/>
      <c r="O56" s="15">
        <v>31742.9</v>
      </c>
      <c r="P56" s="15">
        <f>570137.199-O58</f>
        <v>470137.19900000002</v>
      </c>
      <c r="Q56" s="30"/>
      <c r="R56" s="29"/>
    </row>
    <row r="57" spans="1:19" s="8" customFormat="1" ht="20.25" customHeight="1" x14ac:dyDescent="0.3">
      <c r="A57" s="89"/>
      <c r="B57" s="94"/>
      <c r="C57" s="95"/>
      <c r="D57" s="96"/>
      <c r="E57" s="91"/>
      <c r="F57" s="91"/>
      <c r="G57" s="91"/>
      <c r="H57" s="104"/>
      <c r="I57" s="51" t="s">
        <v>2</v>
      </c>
      <c r="J57" s="13">
        <f t="shared" si="14"/>
        <v>0</v>
      </c>
      <c r="K57" s="13">
        <v>0</v>
      </c>
      <c r="L57" s="13"/>
      <c r="M57" s="13">
        <f>180.3*0</f>
        <v>0</v>
      </c>
      <c r="N57" s="15"/>
      <c r="O57" s="15"/>
      <c r="P57" s="15">
        <v>563506.321</v>
      </c>
      <c r="Q57" s="30"/>
      <c r="R57" s="29"/>
    </row>
    <row r="58" spans="1:19" s="8" customFormat="1" ht="20.25" customHeight="1" x14ac:dyDescent="0.3">
      <c r="A58" s="89"/>
      <c r="B58" s="94"/>
      <c r="C58" s="95"/>
      <c r="D58" s="96"/>
      <c r="E58" s="91"/>
      <c r="F58" s="91"/>
      <c r="G58" s="91"/>
      <c r="H58" s="104"/>
      <c r="I58" s="51" t="s">
        <v>1</v>
      </c>
      <c r="J58" s="13">
        <f t="shared" si="14"/>
        <v>333131.27999999997</v>
      </c>
      <c r="K58" s="13">
        <v>15652.48</v>
      </c>
      <c r="L58" s="13">
        <v>22887</v>
      </c>
      <c r="M58" s="15">
        <v>194591.8</v>
      </c>
      <c r="N58" s="15"/>
      <c r="O58" s="15">
        <v>100000</v>
      </c>
      <c r="P58" s="15"/>
      <c r="Q58" s="30"/>
      <c r="R58" s="29"/>
      <c r="S58" s="32"/>
    </row>
    <row r="59" spans="1:19" s="8" customFormat="1" ht="20.25" customHeight="1" x14ac:dyDescent="0.3">
      <c r="A59" s="89"/>
      <c r="B59" s="94"/>
      <c r="C59" s="95"/>
      <c r="D59" s="96"/>
      <c r="E59" s="91"/>
      <c r="F59" s="91"/>
      <c r="G59" s="91"/>
      <c r="H59" s="104"/>
      <c r="I59" s="51" t="s">
        <v>0</v>
      </c>
      <c r="J59" s="13">
        <f t="shared" si="14"/>
        <v>0</v>
      </c>
      <c r="K59" s="13">
        <v>0</v>
      </c>
      <c r="L59" s="13">
        <v>0</v>
      </c>
      <c r="M59" s="13">
        <v>0</v>
      </c>
      <c r="N59" s="15"/>
      <c r="O59" s="15"/>
      <c r="P59" s="11"/>
      <c r="Q59" s="30"/>
      <c r="R59" s="29"/>
    </row>
    <row r="60" spans="1:19" s="12" customFormat="1" ht="46.8" x14ac:dyDescent="0.3">
      <c r="A60" s="89"/>
      <c r="B60" s="94"/>
      <c r="C60" s="95"/>
      <c r="D60" s="96"/>
      <c r="E60" s="91"/>
      <c r="F60" s="91"/>
      <c r="G60" s="91"/>
      <c r="H60" s="104"/>
      <c r="I60" s="51" t="s">
        <v>37</v>
      </c>
      <c r="J60" s="10"/>
      <c r="K60" s="46"/>
      <c r="L60" s="58" t="s">
        <v>44</v>
      </c>
      <c r="M60" s="87" t="s">
        <v>54</v>
      </c>
      <c r="N60" s="87"/>
      <c r="O60" s="87" t="s">
        <v>40</v>
      </c>
      <c r="P60" s="11"/>
      <c r="Q60" s="30"/>
      <c r="R60" s="29"/>
    </row>
    <row r="61" spans="1:19" s="12" customFormat="1" ht="15.6" x14ac:dyDescent="0.3">
      <c r="A61" s="89"/>
      <c r="B61" s="94"/>
      <c r="C61" s="95"/>
      <c r="D61" s="96"/>
      <c r="E61" s="91"/>
      <c r="F61" s="91"/>
      <c r="G61" s="91"/>
      <c r="H61" s="104"/>
      <c r="I61" s="57" t="s">
        <v>39</v>
      </c>
      <c r="J61" s="17">
        <f>K61+L61+M61+N61+O61</f>
        <v>100</v>
      </c>
      <c r="K61" s="46"/>
      <c r="L61" s="58"/>
      <c r="M61" s="38">
        <f>299*0</f>
        <v>0</v>
      </c>
      <c r="N61" s="85"/>
      <c r="O61" s="38">
        <v>100</v>
      </c>
      <c r="P61" s="11"/>
      <c r="Q61" s="30"/>
      <c r="R61" s="29"/>
    </row>
    <row r="62" spans="1:19" s="12" customFormat="1" ht="21.75" customHeight="1" x14ac:dyDescent="0.3">
      <c r="A62" s="89"/>
      <c r="B62" s="94"/>
      <c r="C62" s="95"/>
      <c r="D62" s="96"/>
      <c r="E62" s="91"/>
      <c r="F62" s="91"/>
      <c r="G62" s="91"/>
      <c r="H62" s="104"/>
      <c r="I62" s="57" t="s">
        <v>45</v>
      </c>
      <c r="J62" s="59">
        <f>K62+L62+M62+N62</f>
        <v>2</v>
      </c>
      <c r="K62" s="17"/>
      <c r="L62" s="17">
        <v>1</v>
      </c>
      <c r="M62" s="17">
        <v>1</v>
      </c>
      <c r="N62" s="54"/>
      <c r="O62" s="54"/>
      <c r="P62" s="11"/>
      <c r="Q62" s="30"/>
      <c r="R62" s="29"/>
    </row>
    <row r="63" spans="1:19" s="14" customFormat="1" ht="27" customHeight="1" x14ac:dyDescent="0.3">
      <c r="A63" s="89">
        <v>8</v>
      </c>
      <c r="B63" s="94" t="s">
        <v>53</v>
      </c>
      <c r="C63" s="95" t="s">
        <v>6</v>
      </c>
      <c r="D63" s="96">
        <f>J63</f>
        <v>140951.03200000001</v>
      </c>
      <c r="E63" s="91">
        <v>2021</v>
      </c>
      <c r="F63" s="91">
        <v>2024</v>
      </c>
      <c r="G63" s="91" t="s">
        <v>5</v>
      </c>
      <c r="H63" s="104">
        <f>J69</f>
        <v>2668</v>
      </c>
      <c r="I63" s="49" t="s">
        <v>4</v>
      </c>
      <c r="J63" s="20">
        <f t="shared" ref="J63:P63" si="15">SUM(J64:J67)</f>
        <v>140951.03200000001</v>
      </c>
      <c r="K63" s="13">
        <f t="shared" si="15"/>
        <v>0</v>
      </c>
      <c r="L63" s="13">
        <f t="shared" si="15"/>
        <v>55765</v>
      </c>
      <c r="M63" s="13">
        <f t="shared" si="15"/>
        <v>67887.7</v>
      </c>
      <c r="N63" s="13">
        <f t="shared" si="15"/>
        <v>17298.331999999999</v>
      </c>
      <c r="O63" s="13">
        <f t="shared" si="15"/>
        <v>0</v>
      </c>
      <c r="P63" s="13">
        <f t="shared" si="15"/>
        <v>0</v>
      </c>
      <c r="Q63" s="30"/>
      <c r="R63" s="29"/>
    </row>
    <row r="64" spans="1:19" s="8" customFormat="1" ht="27" customHeight="1" x14ac:dyDescent="0.3">
      <c r="A64" s="89"/>
      <c r="B64" s="94"/>
      <c r="C64" s="95"/>
      <c r="D64" s="96"/>
      <c r="E64" s="91"/>
      <c r="F64" s="91"/>
      <c r="G64" s="91"/>
      <c r="H64" s="104"/>
      <c r="I64" s="51" t="s">
        <v>3</v>
      </c>
      <c r="J64" s="13">
        <f t="shared" ref="J64:J67" si="16">K64+L64+M64+N64+O64</f>
        <v>74595</v>
      </c>
      <c r="K64" s="13">
        <v>0</v>
      </c>
      <c r="L64" s="13">
        <v>36158.1</v>
      </c>
      <c r="M64" s="13">
        <v>38436.9</v>
      </c>
      <c r="N64" s="15"/>
      <c r="O64" s="15"/>
      <c r="P64" s="15"/>
      <c r="Q64" s="30"/>
      <c r="R64" s="29"/>
    </row>
    <row r="65" spans="1:20" s="8" customFormat="1" ht="27" customHeight="1" x14ac:dyDescent="0.3">
      <c r="A65" s="89"/>
      <c r="B65" s="94"/>
      <c r="C65" s="95"/>
      <c r="D65" s="96"/>
      <c r="E65" s="91"/>
      <c r="F65" s="91"/>
      <c r="G65" s="91"/>
      <c r="H65" s="104"/>
      <c r="I65" s="51" t="s">
        <v>2</v>
      </c>
      <c r="J65" s="13">
        <f t="shared" si="16"/>
        <v>908.40000000000009</v>
      </c>
      <c r="K65" s="13">
        <v>0</v>
      </c>
      <c r="L65" s="13">
        <v>440.3</v>
      </c>
      <c r="M65" s="13">
        <v>468.1</v>
      </c>
      <c r="N65" s="15"/>
      <c r="O65" s="15"/>
      <c r="P65" s="15"/>
      <c r="Q65" s="30"/>
      <c r="R65" s="29"/>
    </row>
    <row r="66" spans="1:20" s="8" customFormat="1" ht="27" customHeight="1" x14ac:dyDescent="0.3">
      <c r="A66" s="89"/>
      <c r="B66" s="94"/>
      <c r="C66" s="95"/>
      <c r="D66" s="96"/>
      <c r="E66" s="91"/>
      <c r="F66" s="91"/>
      <c r="G66" s="91"/>
      <c r="H66" s="104"/>
      <c r="I66" s="51" t="s">
        <v>1</v>
      </c>
      <c r="J66" s="13">
        <f t="shared" si="16"/>
        <v>65447.631999999998</v>
      </c>
      <c r="K66" s="13">
        <v>0</v>
      </c>
      <c r="L66" s="13">
        <f>19166.6</f>
        <v>19166.599999999999</v>
      </c>
      <c r="M66" s="13">
        <f>20452.1+8530.6</f>
        <v>28982.699999999997</v>
      </c>
      <c r="N66" s="15">
        <v>17298.331999999999</v>
      </c>
      <c r="O66" s="15"/>
      <c r="P66" s="11"/>
      <c r="Q66" s="30"/>
      <c r="R66" s="29"/>
    </row>
    <row r="67" spans="1:20" s="8" customFormat="1" ht="39" customHeight="1" x14ac:dyDescent="0.3">
      <c r="A67" s="89"/>
      <c r="B67" s="94"/>
      <c r="C67" s="95"/>
      <c r="D67" s="96"/>
      <c r="E67" s="91"/>
      <c r="F67" s="91"/>
      <c r="G67" s="91"/>
      <c r="H67" s="104"/>
      <c r="I67" s="51" t="s">
        <v>0</v>
      </c>
      <c r="J67" s="13">
        <f t="shared" si="16"/>
        <v>0</v>
      </c>
      <c r="K67" s="13">
        <v>0</v>
      </c>
      <c r="L67" s="13">
        <v>0</v>
      </c>
      <c r="M67" s="13">
        <v>0</v>
      </c>
      <c r="N67" s="15"/>
      <c r="O67" s="15"/>
      <c r="P67" s="11"/>
      <c r="Q67" s="30"/>
      <c r="R67" s="29"/>
    </row>
    <row r="68" spans="1:20" s="8" customFormat="1" ht="35.25" customHeight="1" x14ac:dyDescent="0.3">
      <c r="A68" s="89"/>
      <c r="B68" s="94"/>
      <c r="C68" s="95"/>
      <c r="D68" s="96"/>
      <c r="E68" s="91"/>
      <c r="F68" s="91"/>
      <c r="G68" s="91"/>
      <c r="H68" s="104"/>
      <c r="I68" s="61" t="s">
        <v>37</v>
      </c>
      <c r="J68" s="10"/>
      <c r="K68" s="19"/>
      <c r="L68" s="105" t="s">
        <v>40</v>
      </c>
      <c r="M68" s="105"/>
      <c r="N68" s="105"/>
      <c r="O68" s="45"/>
      <c r="P68" s="11"/>
      <c r="Q68" s="30"/>
      <c r="R68" s="29"/>
      <c r="T68" s="33"/>
    </row>
    <row r="69" spans="1:20" s="8" customFormat="1" ht="38.25" customHeight="1" x14ac:dyDescent="0.3">
      <c r="A69" s="89"/>
      <c r="B69" s="94"/>
      <c r="C69" s="95"/>
      <c r="D69" s="96"/>
      <c r="E69" s="91"/>
      <c r="F69" s="91"/>
      <c r="G69" s="91"/>
      <c r="H69" s="104"/>
      <c r="I69" s="10" t="s">
        <v>39</v>
      </c>
      <c r="J69" s="17">
        <f>K69+L69+M69+N69+O69</f>
        <v>2668</v>
      </c>
      <c r="K69" s="17"/>
      <c r="L69" s="62">
        <f>799*0+1184</f>
        <v>1184</v>
      </c>
      <c r="M69" s="62">
        <v>900</v>
      </c>
      <c r="N69" s="54">
        <v>584</v>
      </c>
      <c r="O69" s="54"/>
      <c r="P69" s="11"/>
      <c r="Q69" s="30"/>
      <c r="R69" s="29"/>
      <c r="T69" s="33"/>
    </row>
    <row r="70" spans="1:20" s="14" customFormat="1" ht="30.75" customHeight="1" x14ac:dyDescent="0.3">
      <c r="A70" s="89">
        <v>9</v>
      </c>
      <c r="B70" s="94" t="s">
        <v>8</v>
      </c>
      <c r="C70" s="95" t="s">
        <v>6</v>
      </c>
      <c r="D70" s="96">
        <v>30379.4</v>
      </c>
      <c r="E70" s="91">
        <v>2021</v>
      </c>
      <c r="F70" s="91">
        <v>2022</v>
      </c>
      <c r="G70" s="91" t="s">
        <v>5</v>
      </c>
      <c r="H70" s="104">
        <f>J76</f>
        <v>588</v>
      </c>
      <c r="I70" s="63" t="s">
        <v>4</v>
      </c>
      <c r="J70" s="20">
        <f t="shared" ref="J70:P70" si="17">SUM(J71:J74)</f>
        <v>30379.4</v>
      </c>
      <c r="K70" s="13">
        <f t="shared" si="17"/>
        <v>0</v>
      </c>
      <c r="L70" s="28">
        <f t="shared" si="17"/>
        <v>30379.4</v>
      </c>
      <c r="M70" s="28">
        <f t="shared" si="17"/>
        <v>0</v>
      </c>
      <c r="N70" s="13">
        <f t="shared" si="17"/>
        <v>0</v>
      </c>
      <c r="O70" s="13"/>
      <c r="P70" s="13">
        <f t="shared" si="17"/>
        <v>0</v>
      </c>
      <c r="Q70" s="30"/>
      <c r="R70" s="29"/>
    </row>
    <row r="71" spans="1:20" s="14" customFormat="1" ht="20.25" customHeight="1" x14ac:dyDescent="0.3">
      <c r="A71" s="89"/>
      <c r="B71" s="94"/>
      <c r="C71" s="95"/>
      <c r="D71" s="96"/>
      <c r="E71" s="91"/>
      <c r="F71" s="91"/>
      <c r="G71" s="91"/>
      <c r="H71" s="104"/>
      <c r="I71" s="61" t="s">
        <v>3</v>
      </c>
      <c r="J71" s="13">
        <f t="shared" ref="J71:J74" si="18">K71+L71+M71+N71+O71</f>
        <v>20089.8</v>
      </c>
      <c r="K71" s="13">
        <v>0</v>
      </c>
      <c r="L71" s="28">
        <v>20089.8</v>
      </c>
      <c r="M71" s="28">
        <v>0</v>
      </c>
      <c r="N71" s="18"/>
      <c r="O71" s="18"/>
      <c r="P71" s="18"/>
      <c r="Q71" s="30"/>
      <c r="R71" s="29"/>
    </row>
    <row r="72" spans="1:20" s="14" customFormat="1" ht="20.25" customHeight="1" x14ac:dyDescent="0.3">
      <c r="A72" s="89"/>
      <c r="B72" s="94"/>
      <c r="C72" s="95"/>
      <c r="D72" s="96"/>
      <c r="E72" s="91"/>
      <c r="F72" s="91"/>
      <c r="G72" s="91"/>
      <c r="H72" s="104"/>
      <c r="I72" s="61" t="s">
        <v>2</v>
      </c>
      <c r="J72" s="13">
        <f t="shared" si="18"/>
        <v>244.7</v>
      </c>
      <c r="K72" s="13">
        <v>0</v>
      </c>
      <c r="L72" s="28">
        <v>244.7</v>
      </c>
      <c r="M72" s="28">
        <v>0</v>
      </c>
      <c r="N72" s="18"/>
      <c r="O72" s="18"/>
      <c r="P72" s="18"/>
      <c r="Q72" s="30"/>
      <c r="R72" s="29"/>
    </row>
    <row r="73" spans="1:20" s="14" customFormat="1" ht="20.25" customHeight="1" x14ac:dyDescent="0.3">
      <c r="A73" s="89"/>
      <c r="B73" s="94"/>
      <c r="C73" s="95"/>
      <c r="D73" s="96"/>
      <c r="E73" s="91"/>
      <c r="F73" s="91"/>
      <c r="G73" s="91"/>
      <c r="H73" s="104"/>
      <c r="I73" s="61" t="s">
        <v>1</v>
      </c>
      <c r="J73" s="13">
        <f t="shared" si="18"/>
        <v>10044.9</v>
      </c>
      <c r="K73" s="13">
        <v>0</v>
      </c>
      <c r="L73" s="28">
        <v>10044.9</v>
      </c>
      <c r="M73" s="28">
        <v>0</v>
      </c>
      <c r="N73" s="18"/>
      <c r="O73" s="18"/>
      <c r="P73" s="11"/>
      <c r="Q73" s="30"/>
      <c r="R73" s="29"/>
    </row>
    <row r="74" spans="1:20" s="14" customFormat="1" ht="18" customHeight="1" x14ac:dyDescent="0.3">
      <c r="A74" s="89"/>
      <c r="B74" s="94"/>
      <c r="C74" s="95"/>
      <c r="D74" s="96"/>
      <c r="E74" s="91"/>
      <c r="F74" s="91"/>
      <c r="G74" s="91"/>
      <c r="H74" s="104"/>
      <c r="I74" s="61" t="s">
        <v>0</v>
      </c>
      <c r="J74" s="13">
        <f t="shared" si="18"/>
        <v>0</v>
      </c>
      <c r="K74" s="13">
        <v>0</v>
      </c>
      <c r="L74" s="28">
        <v>0</v>
      </c>
      <c r="M74" s="28">
        <v>0</v>
      </c>
      <c r="N74" s="18"/>
      <c r="O74" s="18"/>
      <c r="P74" s="11"/>
      <c r="Q74" s="30"/>
      <c r="R74" s="29"/>
    </row>
    <row r="75" spans="1:20" s="12" customFormat="1" ht="43.8" customHeight="1" x14ac:dyDescent="0.3">
      <c r="A75" s="89"/>
      <c r="B75" s="94"/>
      <c r="C75" s="95"/>
      <c r="D75" s="96"/>
      <c r="E75" s="91"/>
      <c r="F75" s="91"/>
      <c r="G75" s="91"/>
      <c r="H75" s="104"/>
      <c r="I75" s="61" t="s">
        <v>37</v>
      </c>
      <c r="J75" s="10"/>
      <c r="K75" s="19"/>
      <c r="L75" s="40" t="s">
        <v>40</v>
      </c>
      <c r="M75" s="41"/>
      <c r="N75" s="19"/>
      <c r="O75" s="19"/>
      <c r="P75" s="11"/>
      <c r="Q75" s="30"/>
      <c r="R75" s="29"/>
    </row>
    <row r="76" spans="1:20" s="12" customFormat="1" ht="18" customHeight="1" x14ac:dyDescent="0.3">
      <c r="A76" s="89"/>
      <c r="B76" s="94"/>
      <c r="C76" s="95"/>
      <c r="D76" s="96"/>
      <c r="E76" s="91"/>
      <c r="F76" s="91"/>
      <c r="G76" s="91"/>
      <c r="H76" s="104"/>
      <c r="I76" s="10" t="s">
        <v>39</v>
      </c>
      <c r="J76" s="17">
        <f>K76+L76+M76+N76+O76</f>
        <v>588</v>
      </c>
      <c r="K76" s="17"/>
      <c r="L76" s="62">
        <v>588</v>
      </c>
      <c r="M76" s="62"/>
      <c r="N76" s="54"/>
      <c r="O76" s="54"/>
      <c r="P76" s="11"/>
      <c r="Q76" s="30"/>
      <c r="R76" s="29"/>
      <c r="T76" s="33"/>
    </row>
    <row r="77" spans="1:20" s="14" customFormat="1" ht="20.25" customHeight="1" x14ac:dyDescent="0.3">
      <c r="A77" s="89">
        <v>10</v>
      </c>
      <c r="B77" s="94" t="s">
        <v>7</v>
      </c>
      <c r="C77" s="95" t="s">
        <v>6</v>
      </c>
      <c r="D77" s="96">
        <f>J77</f>
        <v>40024.399999999994</v>
      </c>
      <c r="E77" s="91">
        <v>2021</v>
      </c>
      <c r="F77" s="91">
        <v>2022</v>
      </c>
      <c r="G77" s="91" t="s">
        <v>5</v>
      </c>
      <c r="H77" s="104">
        <f>J83</f>
        <v>751</v>
      </c>
      <c r="I77" s="63" t="s">
        <v>4</v>
      </c>
      <c r="J77" s="20">
        <f t="shared" ref="J77:P77" si="19">SUM(J78:J81)</f>
        <v>40024.399999999994</v>
      </c>
      <c r="K77" s="13">
        <f t="shared" si="19"/>
        <v>0</v>
      </c>
      <c r="L77" s="28">
        <f t="shared" si="19"/>
        <v>40024.399999999994</v>
      </c>
      <c r="M77" s="28"/>
      <c r="N77" s="13">
        <f t="shared" si="19"/>
        <v>0</v>
      </c>
      <c r="O77" s="13"/>
      <c r="P77" s="13">
        <f t="shared" si="19"/>
        <v>0</v>
      </c>
      <c r="Q77" s="30"/>
      <c r="R77" s="29"/>
    </row>
    <row r="78" spans="1:20" s="14" customFormat="1" ht="20.25" customHeight="1" x14ac:dyDescent="0.3">
      <c r="A78" s="89"/>
      <c r="B78" s="94"/>
      <c r="C78" s="95"/>
      <c r="D78" s="96"/>
      <c r="E78" s="91"/>
      <c r="F78" s="91"/>
      <c r="G78" s="91"/>
      <c r="H78" s="104"/>
      <c r="I78" s="61" t="s">
        <v>3</v>
      </c>
      <c r="J78" s="13">
        <f t="shared" ref="J78:J81" si="20">K78+L78+M78+N78+O78</f>
        <v>25869.1</v>
      </c>
      <c r="K78" s="13">
        <v>0</v>
      </c>
      <c r="L78" s="28">
        <v>25869.1</v>
      </c>
      <c r="M78" s="28"/>
      <c r="N78" s="18"/>
      <c r="O78" s="18"/>
      <c r="P78" s="18"/>
      <c r="Q78" s="30"/>
      <c r="R78" s="29"/>
    </row>
    <row r="79" spans="1:20" s="14" customFormat="1" ht="20.25" customHeight="1" x14ac:dyDescent="0.3">
      <c r="A79" s="89"/>
      <c r="B79" s="94"/>
      <c r="C79" s="95"/>
      <c r="D79" s="96"/>
      <c r="E79" s="91"/>
      <c r="F79" s="91"/>
      <c r="G79" s="91"/>
      <c r="H79" s="104"/>
      <c r="I79" s="61" t="s">
        <v>2</v>
      </c>
      <c r="J79" s="13">
        <f t="shared" si="20"/>
        <v>315</v>
      </c>
      <c r="K79" s="13">
        <v>0</v>
      </c>
      <c r="L79" s="28">
        <v>315</v>
      </c>
      <c r="M79" s="28"/>
      <c r="N79" s="18"/>
      <c r="O79" s="18"/>
      <c r="P79" s="18"/>
      <c r="Q79" s="30"/>
      <c r="R79" s="29"/>
    </row>
    <row r="80" spans="1:20" s="14" customFormat="1" ht="20.25" customHeight="1" x14ac:dyDescent="0.3">
      <c r="A80" s="89"/>
      <c r="B80" s="94"/>
      <c r="C80" s="95"/>
      <c r="D80" s="96"/>
      <c r="E80" s="91"/>
      <c r="F80" s="91"/>
      <c r="G80" s="91"/>
      <c r="H80" s="104"/>
      <c r="I80" s="61" t="s">
        <v>1</v>
      </c>
      <c r="J80" s="13">
        <f t="shared" si="20"/>
        <v>13840.3</v>
      </c>
      <c r="K80" s="13">
        <v>0</v>
      </c>
      <c r="L80" s="28">
        <v>13840.3</v>
      </c>
      <c r="M80" s="28"/>
      <c r="N80" s="18"/>
      <c r="O80" s="18"/>
      <c r="P80" s="11"/>
      <c r="Q80" s="30"/>
      <c r="R80" s="29"/>
    </row>
    <row r="81" spans="1:20" s="14" customFormat="1" ht="19.5" customHeight="1" x14ac:dyDescent="0.3">
      <c r="A81" s="89"/>
      <c r="B81" s="94"/>
      <c r="C81" s="95"/>
      <c r="D81" s="96"/>
      <c r="E81" s="91"/>
      <c r="F81" s="91"/>
      <c r="G81" s="91"/>
      <c r="H81" s="104"/>
      <c r="I81" s="61" t="s">
        <v>0</v>
      </c>
      <c r="J81" s="13">
        <f t="shared" si="20"/>
        <v>0</v>
      </c>
      <c r="K81" s="13">
        <v>0</v>
      </c>
      <c r="L81" s="28">
        <v>0</v>
      </c>
      <c r="M81" s="28">
        <v>0</v>
      </c>
      <c r="N81" s="18"/>
      <c r="O81" s="18"/>
      <c r="P81" s="11"/>
      <c r="Q81" s="30"/>
      <c r="R81" s="29"/>
    </row>
    <row r="82" spans="1:20" s="12" customFormat="1" ht="38.25" customHeight="1" x14ac:dyDescent="0.3">
      <c r="A82" s="89"/>
      <c r="B82" s="94"/>
      <c r="C82" s="95"/>
      <c r="D82" s="96"/>
      <c r="E82" s="91"/>
      <c r="F82" s="91"/>
      <c r="G82" s="91"/>
      <c r="H82" s="104"/>
      <c r="I82" s="61" t="s">
        <v>38</v>
      </c>
      <c r="J82" s="10"/>
      <c r="K82" s="19"/>
      <c r="L82" s="114" t="s">
        <v>40</v>
      </c>
      <c r="M82" s="114"/>
      <c r="N82" s="19"/>
      <c r="O82" s="19"/>
      <c r="P82" s="11"/>
      <c r="Q82" s="30"/>
      <c r="R82" s="29"/>
      <c r="S82" s="14"/>
    </row>
    <row r="83" spans="1:20" s="12" customFormat="1" ht="19.5" customHeight="1" x14ac:dyDescent="0.3">
      <c r="A83" s="89"/>
      <c r="B83" s="94"/>
      <c r="C83" s="95"/>
      <c r="D83" s="96"/>
      <c r="E83" s="91"/>
      <c r="F83" s="91"/>
      <c r="G83" s="91"/>
      <c r="H83" s="104"/>
      <c r="I83" s="10" t="s">
        <v>39</v>
      </c>
      <c r="J83" s="17">
        <f>K83+L83+M83+N83+O83</f>
        <v>751</v>
      </c>
      <c r="K83" s="17"/>
      <c r="L83" s="62">
        <f>(725*0+1138-0.4)*0+751</f>
        <v>751</v>
      </c>
      <c r="M83" s="62"/>
      <c r="N83" s="54"/>
      <c r="O83" s="54"/>
      <c r="P83" s="11"/>
      <c r="Q83" s="30"/>
      <c r="R83" s="29"/>
      <c r="S83" s="14"/>
      <c r="T83" s="33"/>
    </row>
    <row r="84" spans="1:20" s="12" customFormat="1" ht="19.5" customHeight="1" x14ac:dyDescent="0.3">
      <c r="A84" s="101">
        <v>11</v>
      </c>
      <c r="B84" s="97" t="s">
        <v>48</v>
      </c>
      <c r="C84" s="98" t="s">
        <v>6</v>
      </c>
      <c r="D84" s="99">
        <f>J84</f>
        <v>60525.7</v>
      </c>
      <c r="E84" s="100">
        <v>2022</v>
      </c>
      <c r="F84" s="100">
        <v>2023</v>
      </c>
      <c r="G84" s="100" t="s">
        <v>5</v>
      </c>
      <c r="H84" s="111">
        <f>J90</f>
        <v>644</v>
      </c>
      <c r="I84" s="72" t="s">
        <v>4</v>
      </c>
      <c r="J84" s="42">
        <f t="shared" ref="J84:N84" si="21">SUM(J85:J88)</f>
        <v>60525.7</v>
      </c>
      <c r="K84" s="28">
        <f t="shared" si="21"/>
        <v>0</v>
      </c>
      <c r="L84" s="28">
        <f t="shared" si="21"/>
        <v>0</v>
      </c>
      <c r="M84" s="28">
        <f t="shared" si="21"/>
        <v>60525.7</v>
      </c>
      <c r="N84" s="28">
        <f t="shared" si="21"/>
        <v>0</v>
      </c>
      <c r="O84" s="28"/>
      <c r="P84" s="11"/>
      <c r="Q84" s="30"/>
      <c r="R84" s="29"/>
      <c r="S84" s="14"/>
      <c r="T84" s="33"/>
    </row>
    <row r="85" spans="1:20" s="12" customFormat="1" ht="19.5" customHeight="1" x14ac:dyDescent="0.3">
      <c r="A85" s="101"/>
      <c r="B85" s="97"/>
      <c r="C85" s="98"/>
      <c r="D85" s="99"/>
      <c r="E85" s="100"/>
      <c r="F85" s="100"/>
      <c r="G85" s="100"/>
      <c r="H85" s="111"/>
      <c r="I85" s="73" t="s">
        <v>3</v>
      </c>
      <c r="J85" s="28">
        <f t="shared" ref="J85:J88" si="22">K85+L85+M85+N85+O85</f>
        <v>37943.599999999999</v>
      </c>
      <c r="K85" s="28">
        <v>0</v>
      </c>
      <c r="L85" s="28"/>
      <c r="M85" s="13">
        <f>37943.5+0.1</f>
        <v>37943.599999999999</v>
      </c>
      <c r="N85" s="74"/>
      <c r="O85" s="74"/>
      <c r="P85" s="11"/>
      <c r="Q85" s="30"/>
      <c r="R85" s="29"/>
      <c r="S85" s="14"/>
      <c r="T85" s="33"/>
    </row>
    <row r="86" spans="1:20" s="12" customFormat="1" ht="19.5" customHeight="1" x14ac:dyDescent="0.3">
      <c r="A86" s="101"/>
      <c r="B86" s="97"/>
      <c r="C86" s="98"/>
      <c r="D86" s="99"/>
      <c r="E86" s="100"/>
      <c r="F86" s="100"/>
      <c r="G86" s="100"/>
      <c r="H86" s="111"/>
      <c r="I86" s="73" t="s">
        <v>2</v>
      </c>
      <c r="J86" s="28">
        <f t="shared" si="22"/>
        <v>462</v>
      </c>
      <c r="K86" s="28">
        <v>0</v>
      </c>
      <c r="L86" s="28"/>
      <c r="M86" s="13">
        <f>462.1-0.1</f>
        <v>462</v>
      </c>
      <c r="N86" s="74"/>
      <c r="O86" s="74"/>
      <c r="P86" s="11"/>
      <c r="Q86" s="30"/>
      <c r="R86" s="29"/>
      <c r="S86" s="14"/>
      <c r="T86" s="33"/>
    </row>
    <row r="87" spans="1:20" s="12" customFormat="1" ht="19.5" customHeight="1" x14ac:dyDescent="0.3">
      <c r="A87" s="101"/>
      <c r="B87" s="97"/>
      <c r="C87" s="98"/>
      <c r="D87" s="99"/>
      <c r="E87" s="100"/>
      <c r="F87" s="100"/>
      <c r="G87" s="100"/>
      <c r="H87" s="111"/>
      <c r="I87" s="73" t="s">
        <v>1</v>
      </c>
      <c r="J87" s="28">
        <f t="shared" si="22"/>
        <v>22120.1</v>
      </c>
      <c r="K87" s="28">
        <v>0</v>
      </c>
      <c r="L87" s="28"/>
      <c r="M87" s="13">
        <f>20213.8+1906.3</f>
        <v>22120.1</v>
      </c>
      <c r="N87" s="74"/>
      <c r="O87" s="74"/>
      <c r="P87" s="11"/>
      <c r="Q87" s="30"/>
      <c r="R87" s="29"/>
      <c r="S87" s="14"/>
      <c r="T87" s="33"/>
    </row>
    <row r="88" spans="1:20" s="12" customFormat="1" ht="19.5" customHeight="1" x14ac:dyDescent="0.3">
      <c r="A88" s="101"/>
      <c r="B88" s="97"/>
      <c r="C88" s="98"/>
      <c r="D88" s="99"/>
      <c r="E88" s="100"/>
      <c r="F88" s="100"/>
      <c r="G88" s="100"/>
      <c r="H88" s="111"/>
      <c r="I88" s="73" t="s">
        <v>0</v>
      </c>
      <c r="J88" s="28">
        <f t="shared" si="22"/>
        <v>0</v>
      </c>
      <c r="K88" s="28">
        <v>0</v>
      </c>
      <c r="L88" s="28">
        <v>0</v>
      </c>
      <c r="M88" s="13">
        <v>0</v>
      </c>
      <c r="N88" s="74"/>
      <c r="O88" s="74"/>
      <c r="P88" s="11"/>
      <c r="Q88" s="30"/>
      <c r="R88" s="29"/>
      <c r="S88" s="14"/>
      <c r="T88" s="33"/>
    </row>
    <row r="89" spans="1:20" s="12" customFormat="1" ht="41.25" customHeight="1" x14ac:dyDescent="0.3">
      <c r="A89" s="101"/>
      <c r="B89" s="97"/>
      <c r="C89" s="98"/>
      <c r="D89" s="99"/>
      <c r="E89" s="100"/>
      <c r="F89" s="100"/>
      <c r="G89" s="100"/>
      <c r="H89" s="111"/>
      <c r="I89" s="73" t="s">
        <v>38</v>
      </c>
      <c r="J89" s="75"/>
      <c r="K89" s="41"/>
      <c r="L89" s="76"/>
      <c r="M89" s="88" t="s">
        <v>40</v>
      </c>
      <c r="N89" s="41"/>
      <c r="O89" s="41"/>
      <c r="P89" s="11"/>
      <c r="Q89" s="30"/>
      <c r="R89" s="29"/>
      <c r="S89" s="14"/>
      <c r="T89" s="33"/>
    </row>
    <row r="90" spans="1:20" s="12" customFormat="1" ht="19.5" customHeight="1" x14ac:dyDescent="0.3">
      <c r="A90" s="101"/>
      <c r="B90" s="97"/>
      <c r="C90" s="98"/>
      <c r="D90" s="99"/>
      <c r="E90" s="100"/>
      <c r="F90" s="100"/>
      <c r="G90" s="100"/>
      <c r="H90" s="111"/>
      <c r="I90" s="75" t="s">
        <v>39</v>
      </c>
      <c r="J90" s="62">
        <f>K90+L90+M90+N90+O90</f>
        <v>644</v>
      </c>
      <c r="K90" s="62"/>
      <c r="L90" s="62"/>
      <c r="M90" s="17">
        <v>644</v>
      </c>
      <c r="N90" s="78"/>
      <c r="O90" s="78"/>
      <c r="P90" s="11"/>
      <c r="Q90" s="30"/>
      <c r="R90" s="29"/>
      <c r="S90" s="14"/>
      <c r="T90" s="33"/>
    </row>
    <row r="91" spans="1:20" s="12" customFormat="1" ht="19.5" customHeight="1" x14ac:dyDescent="0.3">
      <c r="A91" s="101">
        <v>12</v>
      </c>
      <c r="B91" s="97" t="s">
        <v>49</v>
      </c>
      <c r="C91" s="98" t="s">
        <v>6</v>
      </c>
      <c r="D91" s="99">
        <f>J91</f>
        <v>9213.4</v>
      </c>
      <c r="E91" s="100">
        <v>2023</v>
      </c>
      <c r="F91" s="100">
        <v>2023</v>
      </c>
      <c r="G91" s="100" t="s">
        <v>5</v>
      </c>
      <c r="H91" s="111">
        <f>J97</f>
        <v>90</v>
      </c>
      <c r="I91" s="72" t="s">
        <v>4</v>
      </c>
      <c r="J91" s="42">
        <f t="shared" ref="J91:N91" si="23">SUM(J92:J95)</f>
        <v>9213.4</v>
      </c>
      <c r="K91" s="28">
        <f t="shared" si="23"/>
        <v>0</v>
      </c>
      <c r="L91" s="28">
        <f t="shared" si="23"/>
        <v>0</v>
      </c>
      <c r="M91" s="13">
        <f t="shared" si="23"/>
        <v>9213.4</v>
      </c>
      <c r="N91" s="28">
        <f t="shared" si="23"/>
        <v>0</v>
      </c>
      <c r="O91" s="28"/>
      <c r="P91" s="11"/>
      <c r="Q91" s="30"/>
      <c r="R91" s="29"/>
      <c r="S91" s="14"/>
      <c r="T91" s="33"/>
    </row>
    <row r="92" spans="1:20" s="12" customFormat="1" ht="19.5" customHeight="1" x14ac:dyDescent="0.3">
      <c r="A92" s="101"/>
      <c r="B92" s="97"/>
      <c r="C92" s="98"/>
      <c r="D92" s="99"/>
      <c r="E92" s="100"/>
      <c r="F92" s="100"/>
      <c r="G92" s="100"/>
      <c r="H92" s="111"/>
      <c r="I92" s="73" t="s">
        <v>3</v>
      </c>
      <c r="J92" s="28">
        <f t="shared" ref="J92:J95" si="24">K92+L92+M92+N92+O92</f>
        <v>5736.5</v>
      </c>
      <c r="K92" s="28">
        <v>0</v>
      </c>
      <c r="L92" s="28"/>
      <c r="M92" s="13">
        <v>5736.5</v>
      </c>
      <c r="N92" s="74"/>
      <c r="O92" s="74"/>
      <c r="P92" s="11"/>
      <c r="Q92" s="30"/>
      <c r="R92" s="29"/>
      <c r="S92" s="14"/>
      <c r="T92" s="33"/>
    </row>
    <row r="93" spans="1:20" s="12" customFormat="1" ht="19.5" customHeight="1" x14ac:dyDescent="0.3">
      <c r="A93" s="101"/>
      <c r="B93" s="97"/>
      <c r="C93" s="98"/>
      <c r="D93" s="99"/>
      <c r="E93" s="100"/>
      <c r="F93" s="100"/>
      <c r="G93" s="100"/>
      <c r="H93" s="111"/>
      <c r="I93" s="73" t="s">
        <v>2</v>
      </c>
      <c r="J93" s="28">
        <f t="shared" si="24"/>
        <v>69.900000000000006</v>
      </c>
      <c r="K93" s="28">
        <v>0</v>
      </c>
      <c r="L93" s="28"/>
      <c r="M93" s="13">
        <v>69.900000000000006</v>
      </c>
      <c r="N93" s="74"/>
      <c r="O93" s="74"/>
      <c r="P93" s="11"/>
      <c r="Q93" s="30"/>
      <c r="R93" s="29"/>
      <c r="S93" s="14"/>
      <c r="T93" s="33"/>
    </row>
    <row r="94" spans="1:20" s="12" customFormat="1" ht="19.5" customHeight="1" x14ac:dyDescent="0.3">
      <c r="A94" s="101"/>
      <c r="B94" s="97"/>
      <c r="C94" s="98"/>
      <c r="D94" s="99"/>
      <c r="E94" s="100"/>
      <c r="F94" s="100"/>
      <c r="G94" s="100"/>
      <c r="H94" s="111"/>
      <c r="I94" s="73" t="s">
        <v>1</v>
      </c>
      <c r="J94" s="28">
        <f t="shared" si="24"/>
        <v>3407</v>
      </c>
      <c r="K94" s="28">
        <v>0</v>
      </c>
      <c r="L94" s="28"/>
      <c r="M94" s="13">
        <f>3053.7+353.3</f>
        <v>3407</v>
      </c>
      <c r="N94" s="74"/>
      <c r="O94" s="74"/>
      <c r="P94" s="11"/>
      <c r="Q94" s="30"/>
      <c r="R94" s="29"/>
      <c r="S94" s="14"/>
      <c r="T94" s="33"/>
    </row>
    <row r="95" spans="1:20" s="12" customFormat="1" ht="19.5" customHeight="1" x14ac:dyDescent="0.3">
      <c r="A95" s="101"/>
      <c r="B95" s="97"/>
      <c r="C95" s="98"/>
      <c r="D95" s="99"/>
      <c r="E95" s="100"/>
      <c r="F95" s="100"/>
      <c r="G95" s="100"/>
      <c r="H95" s="111"/>
      <c r="I95" s="73" t="s">
        <v>0</v>
      </c>
      <c r="J95" s="28">
        <f t="shared" si="24"/>
        <v>0</v>
      </c>
      <c r="K95" s="28">
        <v>0</v>
      </c>
      <c r="L95" s="28">
        <v>0</v>
      </c>
      <c r="M95" s="13">
        <v>0</v>
      </c>
      <c r="N95" s="74"/>
      <c r="O95" s="74"/>
      <c r="P95" s="11"/>
      <c r="Q95" s="30"/>
      <c r="R95" s="29"/>
      <c r="S95" s="14"/>
      <c r="T95" s="33"/>
    </row>
    <row r="96" spans="1:20" s="12" customFormat="1" ht="48.75" customHeight="1" x14ac:dyDescent="0.3">
      <c r="A96" s="101"/>
      <c r="B96" s="97"/>
      <c r="C96" s="98"/>
      <c r="D96" s="99"/>
      <c r="E96" s="100"/>
      <c r="F96" s="100"/>
      <c r="G96" s="100"/>
      <c r="H96" s="111"/>
      <c r="I96" s="73" t="s">
        <v>38</v>
      </c>
      <c r="J96" s="75"/>
      <c r="K96" s="41"/>
      <c r="L96" s="76"/>
      <c r="M96" s="77" t="s">
        <v>40</v>
      </c>
      <c r="N96" s="41"/>
      <c r="O96" s="41"/>
      <c r="P96" s="11"/>
      <c r="Q96" s="30"/>
      <c r="R96" s="29"/>
      <c r="S96" s="14"/>
      <c r="T96" s="33"/>
    </row>
    <row r="97" spans="1:20" s="12" customFormat="1" ht="19.5" customHeight="1" x14ac:dyDescent="0.3">
      <c r="A97" s="101"/>
      <c r="B97" s="97"/>
      <c r="C97" s="98"/>
      <c r="D97" s="99"/>
      <c r="E97" s="100"/>
      <c r="F97" s="100"/>
      <c r="G97" s="100"/>
      <c r="H97" s="111"/>
      <c r="I97" s="75" t="s">
        <v>39</v>
      </c>
      <c r="J97" s="62">
        <f>K97+L97+M97+N97+O97</f>
        <v>90</v>
      </c>
      <c r="K97" s="62"/>
      <c r="L97" s="62"/>
      <c r="M97" s="62">
        <v>90</v>
      </c>
      <c r="N97" s="78"/>
      <c r="O97" s="78"/>
      <c r="P97" s="11"/>
      <c r="Q97" s="30"/>
      <c r="R97" s="29"/>
      <c r="S97" s="14"/>
      <c r="T97" s="33"/>
    </row>
    <row r="98" spans="1:20" s="12" customFormat="1" ht="19.5" customHeight="1" x14ac:dyDescent="0.3">
      <c r="A98" s="101">
        <v>13</v>
      </c>
      <c r="B98" s="97" t="s">
        <v>50</v>
      </c>
      <c r="C98" s="98" t="s">
        <v>6</v>
      </c>
      <c r="D98" s="99">
        <f>J98</f>
        <v>40970.300000000003</v>
      </c>
      <c r="E98" s="100">
        <v>2023</v>
      </c>
      <c r="F98" s="100">
        <v>2023</v>
      </c>
      <c r="G98" s="100" t="s">
        <v>5</v>
      </c>
      <c r="H98" s="111">
        <f>168*7</f>
        <v>1176</v>
      </c>
      <c r="I98" s="79" t="s">
        <v>4</v>
      </c>
      <c r="J98" s="42">
        <f t="shared" ref="J98:O98" si="25">SUM(J99:J102)</f>
        <v>40970.300000000003</v>
      </c>
      <c r="K98" s="28">
        <f t="shared" si="25"/>
        <v>0</v>
      </c>
      <c r="L98" s="28">
        <f t="shared" si="25"/>
        <v>0</v>
      </c>
      <c r="M98" s="28">
        <f t="shared" si="25"/>
        <v>40970.300000000003</v>
      </c>
      <c r="N98" s="28">
        <f t="shared" si="25"/>
        <v>0</v>
      </c>
      <c r="O98" s="28">
        <f t="shared" si="25"/>
        <v>0</v>
      </c>
      <c r="P98" s="11"/>
      <c r="Q98" s="30"/>
      <c r="R98" s="29"/>
      <c r="S98" s="14"/>
      <c r="T98" s="33"/>
    </row>
    <row r="99" spans="1:20" s="12" customFormat="1" ht="19.5" customHeight="1" x14ac:dyDescent="0.3">
      <c r="A99" s="101"/>
      <c r="B99" s="97"/>
      <c r="C99" s="98"/>
      <c r="D99" s="99"/>
      <c r="E99" s="100"/>
      <c r="F99" s="100"/>
      <c r="G99" s="100"/>
      <c r="H99" s="111"/>
      <c r="I99" s="80" t="s">
        <v>3</v>
      </c>
      <c r="J99" s="28">
        <f t="shared" ref="J99:J102" si="26">K99+L99+M99+N99+O99</f>
        <v>0</v>
      </c>
      <c r="K99" s="28"/>
      <c r="L99" s="28">
        <v>0</v>
      </c>
      <c r="M99" s="28">
        <f>10103.3*0</f>
        <v>0</v>
      </c>
      <c r="N99" s="81"/>
      <c r="O99" s="81"/>
      <c r="P99" s="11"/>
      <c r="Q99" s="30"/>
      <c r="R99" s="29"/>
      <c r="S99" s="14"/>
      <c r="T99" s="33"/>
    </row>
    <row r="100" spans="1:20" s="12" customFormat="1" ht="19.5" customHeight="1" x14ac:dyDescent="0.3">
      <c r="A100" s="101"/>
      <c r="B100" s="97"/>
      <c r="C100" s="98"/>
      <c r="D100" s="99"/>
      <c r="E100" s="100"/>
      <c r="F100" s="100"/>
      <c r="G100" s="100"/>
      <c r="H100" s="111"/>
      <c r="I100" s="80" t="s">
        <v>2</v>
      </c>
      <c r="J100" s="28">
        <f t="shared" si="26"/>
        <v>0</v>
      </c>
      <c r="K100" s="28"/>
      <c r="L100" s="28"/>
      <c r="M100" s="28">
        <f>123*0</f>
        <v>0</v>
      </c>
      <c r="N100" s="81"/>
      <c r="O100" s="81"/>
      <c r="P100" s="11"/>
      <c r="Q100" s="30"/>
      <c r="R100" s="29"/>
      <c r="S100" s="14"/>
      <c r="T100" s="33"/>
    </row>
    <row r="101" spans="1:20" s="12" customFormat="1" ht="19.5" customHeight="1" x14ac:dyDescent="0.3">
      <c r="A101" s="101"/>
      <c r="B101" s="97"/>
      <c r="C101" s="98"/>
      <c r="D101" s="99"/>
      <c r="E101" s="100"/>
      <c r="F101" s="100"/>
      <c r="G101" s="100"/>
      <c r="H101" s="111"/>
      <c r="I101" s="80" t="s">
        <v>1</v>
      </c>
      <c r="J101" s="28">
        <f t="shared" si="26"/>
        <v>40970.300000000003</v>
      </c>
      <c r="K101" s="28"/>
      <c r="L101" s="28"/>
      <c r="M101" s="28">
        <v>40970.300000000003</v>
      </c>
      <c r="N101" s="81">
        <f>11342.656*0</f>
        <v>0</v>
      </c>
      <c r="O101" s="81"/>
      <c r="P101" s="11"/>
      <c r="Q101" s="30"/>
      <c r="R101" s="29"/>
      <c r="S101" s="14"/>
      <c r="T101" s="33"/>
    </row>
    <row r="102" spans="1:20" s="12" customFormat="1" ht="19.5" customHeight="1" x14ac:dyDescent="0.3">
      <c r="A102" s="101"/>
      <c r="B102" s="97"/>
      <c r="C102" s="98"/>
      <c r="D102" s="99"/>
      <c r="E102" s="100"/>
      <c r="F102" s="100"/>
      <c r="G102" s="100"/>
      <c r="H102" s="111"/>
      <c r="I102" s="80" t="s">
        <v>0</v>
      </c>
      <c r="J102" s="75">
        <f t="shared" si="26"/>
        <v>0</v>
      </c>
      <c r="K102" s="28">
        <v>0</v>
      </c>
      <c r="L102" s="28">
        <v>0</v>
      </c>
      <c r="M102" s="28">
        <v>0</v>
      </c>
      <c r="N102" s="81"/>
      <c r="O102" s="81"/>
      <c r="P102" s="11"/>
      <c r="Q102" s="30"/>
      <c r="R102" s="29"/>
      <c r="S102" s="14"/>
      <c r="T102" s="33"/>
    </row>
    <row r="103" spans="1:20" s="12" customFormat="1" ht="44.25" customHeight="1" x14ac:dyDescent="0.3">
      <c r="A103" s="101"/>
      <c r="B103" s="97"/>
      <c r="C103" s="98"/>
      <c r="D103" s="99"/>
      <c r="E103" s="100"/>
      <c r="F103" s="100"/>
      <c r="G103" s="100"/>
      <c r="H103" s="111"/>
      <c r="I103" s="82" t="s">
        <v>38</v>
      </c>
      <c r="J103" s="82"/>
      <c r="K103" s="71"/>
      <c r="L103" s="83"/>
      <c r="M103" s="83" t="s">
        <v>51</v>
      </c>
      <c r="N103" s="76"/>
      <c r="O103" s="71"/>
      <c r="P103" s="11"/>
      <c r="Q103" s="30"/>
      <c r="R103" s="29"/>
      <c r="S103" s="14"/>
      <c r="T103" s="33"/>
    </row>
    <row r="104" spans="1:20" s="12" customFormat="1" ht="19.5" customHeight="1" x14ac:dyDescent="0.3">
      <c r="A104" s="101"/>
      <c r="B104" s="97"/>
      <c r="C104" s="98"/>
      <c r="D104" s="99"/>
      <c r="E104" s="100"/>
      <c r="F104" s="100"/>
      <c r="G104" s="100"/>
      <c r="H104" s="111"/>
      <c r="I104" s="82" t="s">
        <v>39</v>
      </c>
      <c r="J104" s="70">
        <f>K104+L104+M104+N104+O104</f>
        <v>0</v>
      </c>
      <c r="K104" s="71"/>
      <c r="L104" s="83"/>
      <c r="M104" s="71"/>
      <c r="N104" s="39"/>
      <c r="O104" s="39"/>
      <c r="P104" s="11"/>
      <c r="Q104" s="30"/>
      <c r="R104" s="29"/>
      <c r="S104" s="14"/>
      <c r="T104" s="33"/>
    </row>
    <row r="105" spans="1:20" s="12" customFormat="1" ht="19.5" customHeight="1" x14ac:dyDescent="0.3">
      <c r="A105" s="101"/>
      <c r="B105" s="97"/>
      <c r="C105" s="98"/>
      <c r="D105" s="99"/>
      <c r="E105" s="100"/>
      <c r="F105" s="100"/>
      <c r="G105" s="100"/>
      <c r="H105" s="111"/>
      <c r="I105" s="82" t="s">
        <v>45</v>
      </c>
      <c r="J105" s="70">
        <f>K105+L105+M105+N105</f>
        <v>2</v>
      </c>
      <c r="K105" s="70"/>
      <c r="L105" s="70"/>
      <c r="M105" s="62">
        <f>1+1</f>
        <v>2</v>
      </c>
      <c r="N105" s="62"/>
      <c r="O105" s="62"/>
      <c r="P105" s="11"/>
      <c r="Q105" s="30"/>
      <c r="R105" s="29"/>
      <c r="S105" s="14"/>
      <c r="T105" s="33"/>
    </row>
    <row r="106" spans="1:20" ht="15.75" customHeight="1" x14ac:dyDescent="0.3">
      <c r="A106" s="89"/>
      <c r="B106" s="90" t="s">
        <v>42</v>
      </c>
      <c r="C106" s="91"/>
      <c r="D106" s="92">
        <f>SUM(D10:D81)+D84+D91+D98</f>
        <v>7543941.1150000012</v>
      </c>
      <c r="E106" s="93"/>
      <c r="F106" s="93"/>
      <c r="G106" s="93"/>
      <c r="H106" s="106">
        <f>SUM(H10:H81)+H84+H91+H98</f>
        <v>44277</v>
      </c>
      <c r="I106" s="63" t="s">
        <v>4</v>
      </c>
      <c r="J106" s="84">
        <f>SUM(J107:J110)</f>
        <v>4242103.8229999999</v>
      </c>
      <c r="K106" s="20">
        <f>K107+K108+K109+K110</f>
        <v>399999.99199999997</v>
      </c>
      <c r="L106" s="42">
        <f t="shared" ref="L106:P106" si="27">L107+L108+L109+L110</f>
        <v>491962.2</v>
      </c>
      <c r="M106" s="42">
        <f t="shared" si="27"/>
        <v>1159605.6000000001</v>
      </c>
      <c r="N106" s="20">
        <f t="shared" si="27"/>
        <v>329468.03100000002</v>
      </c>
      <c r="O106" s="20">
        <f t="shared" si="27"/>
        <v>1861068</v>
      </c>
      <c r="P106" s="20">
        <f t="shared" si="27"/>
        <v>4192162.3910000003</v>
      </c>
      <c r="Q106" s="30"/>
      <c r="R106" s="29"/>
      <c r="S106" s="14"/>
    </row>
    <row r="107" spans="1:20" ht="15.75" customHeight="1" x14ac:dyDescent="0.3">
      <c r="A107" s="89"/>
      <c r="B107" s="90"/>
      <c r="C107" s="91"/>
      <c r="D107" s="92"/>
      <c r="E107" s="93"/>
      <c r="F107" s="93"/>
      <c r="G107" s="93"/>
      <c r="H107" s="106"/>
      <c r="I107" s="61" t="s">
        <v>3</v>
      </c>
      <c r="J107" s="84">
        <f t="shared" ref="J107:J110" si="28">K107+L107+M107+N107+O107</f>
        <v>349376.9</v>
      </c>
      <c r="K107" s="20">
        <f t="shared" ref="K107:P110" si="29">K25+K32+K11+K18+K40+K48+K56+K64+K71+K78</f>
        <v>0</v>
      </c>
      <c r="L107" s="42">
        <f>L25+L32+L11+L18+L40+L48+L56+L64+L71+L78</f>
        <v>82117</v>
      </c>
      <c r="M107" s="42">
        <f>M25+M32+M11+M18+M40+M48+M56+M64+M71+M78+M85+M92+M99</f>
        <v>82117</v>
      </c>
      <c r="N107" s="42">
        <f t="shared" ref="N107:O107" si="30">N25+N32+N11+N18+N40+N48+N56+N64+N71+N78+N85+N92+N99</f>
        <v>0</v>
      </c>
      <c r="O107" s="42">
        <f t="shared" si="30"/>
        <v>185142.9</v>
      </c>
      <c r="P107" s="20">
        <f t="shared" si="29"/>
        <v>1698094.3640000001</v>
      </c>
      <c r="Q107" s="30"/>
      <c r="R107" s="29"/>
      <c r="S107" s="14"/>
    </row>
    <row r="108" spans="1:20" ht="15.75" customHeight="1" x14ac:dyDescent="0.3">
      <c r="A108" s="89"/>
      <c r="B108" s="90"/>
      <c r="C108" s="91"/>
      <c r="D108" s="92"/>
      <c r="E108" s="93"/>
      <c r="F108" s="93"/>
      <c r="G108" s="93"/>
      <c r="H108" s="106"/>
      <c r="I108" s="61" t="s">
        <v>2</v>
      </c>
      <c r="J108" s="84">
        <f t="shared" si="28"/>
        <v>4000</v>
      </c>
      <c r="K108" s="20">
        <f t="shared" si="29"/>
        <v>0</v>
      </c>
      <c r="L108" s="42">
        <f t="shared" si="29"/>
        <v>1000</v>
      </c>
      <c r="M108" s="42">
        <f>M26+M33+M12+M19+M41+M49+M57+M65+M72+M79+M86+M93+M100</f>
        <v>1000</v>
      </c>
      <c r="N108" s="42">
        <f t="shared" ref="N108:O108" si="31">N26+N33+N12+N19+N41+N49+N57+N65+N72+N79+N86+N93+N100</f>
        <v>1000</v>
      </c>
      <c r="O108" s="42">
        <f t="shared" si="31"/>
        <v>1000</v>
      </c>
      <c r="P108" s="20">
        <f t="shared" si="29"/>
        <v>2211330.9440000001</v>
      </c>
      <c r="Q108" s="30"/>
      <c r="R108" s="29"/>
      <c r="S108" s="14"/>
    </row>
    <row r="109" spans="1:20" ht="15.75" customHeight="1" x14ac:dyDescent="0.3">
      <c r="A109" s="89"/>
      <c r="B109" s="90"/>
      <c r="C109" s="91"/>
      <c r="D109" s="92"/>
      <c r="E109" s="93"/>
      <c r="F109" s="93"/>
      <c r="G109" s="93"/>
      <c r="H109" s="106"/>
      <c r="I109" s="61" t="s">
        <v>1</v>
      </c>
      <c r="J109" s="84">
        <f t="shared" si="28"/>
        <v>1579831.0229999998</v>
      </c>
      <c r="K109" s="20">
        <f t="shared" si="29"/>
        <v>39999.991999999998</v>
      </c>
      <c r="L109" s="42">
        <f t="shared" si="29"/>
        <v>121435.7</v>
      </c>
      <c r="M109" s="42">
        <f>M27+M34+M13+M20+M42+M50+M58+M66+M73+M80+M87+M94+M101</f>
        <v>789079.1</v>
      </c>
      <c r="N109" s="42">
        <f t="shared" ref="N109:O109" si="32">N27+N34+N13+N20+N42+N50+N58+N66+N73+N80+N87+N94+N101</f>
        <v>41058.531000000003</v>
      </c>
      <c r="O109" s="42">
        <f t="shared" si="32"/>
        <v>588257.69999999995</v>
      </c>
      <c r="P109" s="20">
        <f t="shared" si="29"/>
        <v>0</v>
      </c>
      <c r="Q109" s="30"/>
      <c r="R109" s="29"/>
      <c r="S109" s="14"/>
    </row>
    <row r="110" spans="1:20" ht="17.25" customHeight="1" x14ac:dyDescent="0.3">
      <c r="A110" s="89"/>
      <c r="B110" s="90"/>
      <c r="C110" s="91"/>
      <c r="D110" s="92"/>
      <c r="E110" s="93"/>
      <c r="F110" s="93"/>
      <c r="G110" s="93"/>
      <c r="H110" s="106"/>
      <c r="I110" s="61" t="s">
        <v>0</v>
      </c>
      <c r="J110" s="84">
        <f t="shared" si="28"/>
        <v>2308895.9</v>
      </c>
      <c r="K110" s="20">
        <f t="shared" si="29"/>
        <v>360000</v>
      </c>
      <c r="L110" s="42">
        <f t="shared" si="29"/>
        <v>287409.5</v>
      </c>
      <c r="M110" s="42">
        <f>M28+M35+M14+M21+M43+M51+M59+M67+M74+M81+M88+M95+M102</f>
        <v>287409.5</v>
      </c>
      <c r="N110" s="42">
        <f t="shared" ref="N110:O110" si="33">N28+N35+N14+N21+N43+N51+N59+N67+N74+N81+N88+N95+N102</f>
        <v>287409.5</v>
      </c>
      <c r="O110" s="42">
        <f t="shared" si="33"/>
        <v>1086667.3999999999</v>
      </c>
      <c r="P110" s="20">
        <f t="shared" si="29"/>
        <v>282737.08300000022</v>
      </c>
      <c r="Q110" s="30"/>
      <c r="R110" s="29"/>
      <c r="S110" s="14"/>
    </row>
    <row r="111" spans="1:20" ht="34.5" customHeight="1" x14ac:dyDescent="0.3">
      <c r="A111" s="89"/>
      <c r="B111" s="90"/>
      <c r="C111" s="91"/>
      <c r="D111" s="92"/>
      <c r="E111" s="93"/>
      <c r="F111" s="93"/>
      <c r="G111" s="93"/>
      <c r="H111" s="106"/>
      <c r="I111" s="64" t="s">
        <v>39</v>
      </c>
      <c r="J111" s="21">
        <f>K111+L111+M111+N111+O111</f>
        <v>12759.354231260273</v>
      </c>
      <c r="K111" s="21">
        <f>K30+K38+K16+K23+K46+K54+K62+K69+K76+K83</f>
        <v>0</v>
      </c>
      <c r="L111" s="43">
        <f>L16+L23+L30+L37+L45+L53+L61+L69+L76+L83+L90+L97+L104</f>
        <v>2523</v>
      </c>
      <c r="M111" s="43">
        <f t="shared" ref="M111:O111" si="34">M16+M23+M30+M37+M45+M53+M61+M69+M76+M83+M90+M97+M104</f>
        <v>5574</v>
      </c>
      <c r="N111" s="43">
        <f t="shared" si="34"/>
        <v>2596</v>
      </c>
      <c r="O111" s="43">
        <f t="shared" si="34"/>
        <v>2066.3542312602726</v>
      </c>
      <c r="P111" s="21">
        <f>ROUND(P16+P23+P30+P37+P45+P53+P61+P69+P76+P83,0)</f>
        <v>4282</v>
      </c>
      <c r="Q111" s="30"/>
      <c r="R111" s="29"/>
      <c r="S111" s="14"/>
      <c r="T111" s="33"/>
    </row>
    <row r="112" spans="1:20" s="12" customFormat="1" ht="35.25" customHeight="1" x14ac:dyDescent="0.3">
      <c r="A112" s="89"/>
      <c r="B112" s="90"/>
      <c r="C112" s="91"/>
      <c r="D112" s="92"/>
      <c r="E112" s="93"/>
      <c r="F112" s="93"/>
      <c r="G112" s="93"/>
      <c r="H112" s="106"/>
      <c r="I112" s="64" t="s">
        <v>45</v>
      </c>
      <c r="J112" s="21">
        <f>K112+L112+M112+N112+O112</f>
        <v>10</v>
      </c>
      <c r="K112" s="65">
        <f>K38+K46+K54+K62</f>
        <v>0</v>
      </c>
      <c r="L112" s="66">
        <f>L38+L46+L54+L62</f>
        <v>4</v>
      </c>
      <c r="M112" s="66">
        <f>M38+M46+M54+M62+M105</f>
        <v>6</v>
      </c>
      <c r="N112" s="65">
        <f t="shared" ref="N112" si="35">N38+N46+N54+N62</f>
        <v>0</v>
      </c>
      <c r="O112" s="65">
        <f t="shared" ref="O112:P112" si="36">O38+O46+O54+O62</f>
        <v>0</v>
      </c>
      <c r="P112" s="65">
        <f t="shared" si="36"/>
        <v>0</v>
      </c>
      <c r="Q112" s="30"/>
      <c r="R112" s="29"/>
      <c r="S112" s="14"/>
      <c r="T112" s="33"/>
    </row>
    <row r="113" spans="1:20" ht="23.25" customHeight="1" x14ac:dyDescent="0.3">
      <c r="A113" s="67" t="s">
        <v>33</v>
      </c>
      <c r="B113" s="68" t="s">
        <v>34</v>
      </c>
      <c r="C113" s="68"/>
      <c r="D113" s="68"/>
      <c r="E113" s="68"/>
      <c r="F113" s="68"/>
      <c r="G113" s="68"/>
      <c r="H113" s="68"/>
      <c r="I113" s="68" t="s">
        <v>41</v>
      </c>
      <c r="J113" s="69">
        <f>K113+L113+M113+N113+O113</f>
        <v>4991</v>
      </c>
      <c r="K113" s="59">
        <f>K38+K46+K54+K62+K69+K76+K83</f>
        <v>0</v>
      </c>
      <c r="L113" s="70">
        <f>L37+L45+L53+L61+L69+L76+L83</f>
        <v>2523</v>
      </c>
      <c r="M113" s="70">
        <f>ROUND(M37+M45+M53+M61+M69+M76+M83+M90+M97,0)</f>
        <v>1634</v>
      </c>
      <c r="N113" s="70">
        <f t="shared" ref="N113:O113" si="37">ROUND(N37+N45+N53+N61+N69+N76+N83+N90+N97,0)</f>
        <v>584</v>
      </c>
      <c r="O113" s="70">
        <f t="shared" si="37"/>
        <v>250</v>
      </c>
      <c r="P113" s="59">
        <f>ROUND(P37+P45+P53+P61+P69+P76+P83,0)</f>
        <v>0</v>
      </c>
      <c r="Q113" s="30"/>
      <c r="R113" s="29"/>
      <c r="S113" s="14"/>
      <c r="T113" s="33"/>
    </row>
    <row r="114" spans="1:20" ht="30.75" customHeight="1" x14ac:dyDescent="0.55000000000000004">
      <c r="A114" s="103"/>
      <c r="B114" s="103"/>
      <c r="C114" s="103"/>
      <c r="D114" s="103"/>
      <c r="E114" s="103"/>
      <c r="F114" s="103"/>
      <c r="G114" s="103"/>
      <c r="H114" s="23"/>
      <c r="I114" s="23"/>
      <c r="J114" s="24"/>
      <c r="K114" s="25"/>
      <c r="L114" s="26"/>
      <c r="M114" s="26"/>
      <c r="N114" s="26"/>
      <c r="O114" s="26"/>
      <c r="P114" s="26"/>
      <c r="T114" s="33"/>
    </row>
    <row r="115" spans="1:20" ht="30.75" customHeight="1" x14ac:dyDescent="0.35">
      <c r="L115" s="27"/>
      <c r="M115" s="27"/>
      <c r="N115" s="27"/>
      <c r="T115" s="33"/>
    </row>
    <row r="116" spans="1:20" ht="18" x14ac:dyDescent="0.35">
      <c r="L116" s="27"/>
      <c r="M116" s="27"/>
      <c r="N116" s="27"/>
      <c r="O116" s="35"/>
    </row>
    <row r="117" spans="1:20" ht="18" x14ac:dyDescent="0.35">
      <c r="L117" s="27"/>
      <c r="M117" s="27"/>
      <c r="N117" s="27"/>
      <c r="O117" s="35"/>
    </row>
    <row r="118" spans="1:20" ht="15.6" x14ac:dyDescent="0.3">
      <c r="O118" s="35"/>
    </row>
    <row r="119" spans="1:20" ht="15.6" x14ac:dyDescent="0.3">
      <c r="O119" s="35"/>
    </row>
    <row r="120" spans="1:20" ht="15.6" x14ac:dyDescent="0.3">
      <c r="O120" s="35"/>
    </row>
    <row r="121" spans="1:20" ht="15.6" x14ac:dyDescent="0.3">
      <c r="O121" s="36"/>
    </row>
    <row r="122" spans="1:20" ht="15.6" x14ac:dyDescent="0.3">
      <c r="O122" s="37"/>
    </row>
    <row r="123" spans="1:20" ht="15.6" x14ac:dyDescent="0.25">
      <c r="O123" s="22"/>
    </row>
  </sheetData>
  <mergeCells count="133">
    <mergeCell ref="N44:O44"/>
    <mergeCell ref="N52:O52"/>
    <mergeCell ref="B91:B97"/>
    <mergeCell ref="C91:C97"/>
    <mergeCell ref="D91:D97"/>
    <mergeCell ref="E91:E97"/>
    <mergeCell ref="F91:F97"/>
    <mergeCell ref="G91:G97"/>
    <mergeCell ref="H91:H97"/>
    <mergeCell ref="L82:M82"/>
    <mergeCell ref="H98:H105"/>
    <mergeCell ref="G63:G69"/>
    <mergeCell ref="H63:H69"/>
    <mergeCell ref="A70:A76"/>
    <mergeCell ref="B70:B76"/>
    <mergeCell ref="C70:C76"/>
    <mergeCell ref="D70:D76"/>
    <mergeCell ref="E70:E76"/>
    <mergeCell ref="F70:F76"/>
    <mergeCell ref="G70:G76"/>
    <mergeCell ref="H70:H76"/>
    <mergeCell ref="A77:A83"/>
    <mergeCell ref="H77:H83"/>
    <mergeCell ref="A84:A90"/>
    <mergeCell ref="H84:H90"/>
    <mergeCell ref="A91:A97"/>
    <mergeCell ref="D98:D105"/>
    <mergeCell ref="E98:E105"/>
    <mergeCell ref="A47:A54"/>
    <mergeCell ref="B47:B54"/>
    <mergeCell ref="C47:C54"/>
    <mergeCell ref="D47:D54"/>
    <mergeCell ref="E47:E54"/>
    <mergeCell ref="F47:F54"/>
    <mergeCell ref="G47:G54"/>
    <mergeCell ref="H47:H54"/>
    <mergeCell ref="A55:A62"/>
    <mergeCell ref="B55:B62"/>
    <mergeCell ref="C55:C62"/>
    <mergeCell ref="D55:D62"/>
    <mergeCell ref="E55:E62"/>
    <mergeCell ref="F55:F62"/>
    <mergeCell ref="G55:G62"/>
    <mergeCell ref="H55:H62"/>
    <mergeCell ref="G24:G30"/>
    <mergeCell ref="H24:H30"/>
    <mergeCell ref="A10:A16"/>
    <mergeCell ref="B10:B16"/>
    <mergeCell ref="C10:C16"/>
    <mergeCell ref="D10:D16"/>
    <mergeCell ref="E10:E16"/>
    <mergeCell ref="F10:F16"/>
    <mergeCell ref="G10:G16"/>
    <mergeCell ref="H10:H16"/>
    <mergeCell ref="A17:A23"/>
    <mergeCell ref="B17:B23"/>
    <mergeCell ref="C17:C23"/>
    <mergeCell ref="D17:D23"/>
    <mergeCell ref="E17:E23"/>
    <mergeCell ref="F17:F23"/>
    <mergeCell ref="G17:G23"/>
    <mergeCell ref="H17:H23"/>
    <mergeCell ref="F24:F30"/>
    <mergeCell ref="L4:P4"/>
    <mergeCell ref="A5:P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P6"/>
    <mergeCell ref="A39:A46"/>
    <mergeCell ref="B39:B46"/>
    <mergeCell ref="C39:C46"/>
    <mergeCell ref="D39:D46"/>
    <mergeCell ref="A24:A30"/>
    <mergeCell ref="B24:B30"/>
    <mergeCell ref="C24:C30"/>
    <mergeCell ref="D24:D30"/>
    <mergeCell ref="E24:E30"/>
    <mergeCell ref="L1:N1"/>
    <mergeCell ref="A114:G114"/>
    <mergeCell ref="A31:A38"/>
    <mergeCell ref="B31:B38"/>
    <mergeCell ref="C31:C38"/>
    <mergeCell ref="D31:D38"/>
    <mergeCell ref="E31:E38"/>
    <mergeCell ref="F31:F38"/>
    <mergeCell ref="G31:G38"/>
    <mergeCell ref="H31:H38"/>
    <mergeCell ref="E39:E46"/>
    <mergeCell ref="F39:F46"/>
    <mergeCell ref="G39:G46"/>
    <mergeCell ref="H39:H46"/>
    <mergeCell ref="A63:A69"/>
    <mergeCell ref="B63:B69"/>
    <mergeCell ref="C63:C69"/>
    <mergeCell ref="D63:D69"/>
    <mergeCell ref="E63:E69"/>
    <mergeCell ref="F63:F69"/>
    <mergeCell ref="L68:N68"/>
    <mergeCell ref="H106:H112"/>
    <mergeCell ref="L2:O2"/>
    <mergeCell ref="L3:O3"/>
    <mergeCell ref="A106:A112"/>
    <mergeCell ref="B106:B112"/>
    <mergeCell ref="C106:C112"/>
    <mergeCell ref="D106:D112"/>
    <mergeCell ref="E106:E112"/>
    <mergeCell ref="F106:F112"/>
    <mergeCell ref="G106:G112"/>
    <mergeCell ref="B77:B83"/>
    <mergeCell ref="C77:C83"/>
    <mergeCell ref="D77:D83"/>
    <mergeCell ref="E77:E83"/>
    <mergeCell ref="F77:F83"/>
    <mergeCell ref="G77:G83"/>
    <mergeCell ref="B84:B90"/>
    <mergeCell ref="C84:C90"/>
    <mergeCell ref="D84:D90"/>
    <mergeCell ref="E84:E90"/>
    <mergeCell ref="F84:F90"/>
    <mergeCell ref="G84:G90"/>
    <mergeCell ref="A98:A105"/>
    <mergeCell ref="B98:B105"/>
    <mergeCell ref="C98:C105"/>
    <mergeCell ref="F98:F105"/>
    <mergeCell ref="G98:G105"/>
  </mergeCells>
  <pageMargins left="3.937007874015748E-2" right="0.19685039370078741" top="0.15748031496062992" bottom="0.15748031496062992" header="0.23622047244094491" footer="0.15748031496062992"/>
  <pageSetup paperSize="9" scale="54" firstPageNumber="7" fitToHeight="0" orientation="landscape" useFirstPageNumber="1" r:id="rId1"/>
  <rowBreaks count="2" manualBreakCount="2">
    <brk id="43" max="15" man="1"/>
    <brk id="79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</vt:lpstr>
      <vt:lpstr>'Прил 4'!Заголовки_для_печати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Грицюк Марина Геннадьевна</cp:lastModifiedBy>
  <cp:lastPrinted>2023-04-14T12:16:03Z</cp:lastPrinted>
  <dcterms:created xsi:type="dcterms:W3CDTF">2021-11-05T08:55:06Z</dcterms:created>
  <dcterms:modified xsi:type="dcterms:W3CDTF">2023-09-26T08:16:38Z</dcterms:modified>
</cp:coreProperties>
</file>