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2888" windowHeight="12060"/>
  </bookViews>
  <sheets>
    <sheet name="Прил 5" sheetId="1" r:id="rId1"/>
  </sheets>
  <definedNames>
    <definedName name="_xlnm.Print_Area" localSheetId="0">'Прил 5'!$A$1:$L$44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J17" i="1" l="1"/>
  <c r="J23" i="1" l="1"/>
  <c r="I23" i="1"/>
  <c r="G11" i="1" l="1"/>
  <c r="J34" i="1"/>
  <c r="J35" i="1"/>
  <c r="J40" i="1" s="1"/>
  <c r="J36" i="1"/>
  <c r="J37" i="1"/>
  <c r="J41" i="1"/>
  <c r="J42" i="1"/>
  <c r="I16" i="1"/>
  <c r="J16" i="1"/>
  <c r="I11" i="1"/>
  <c r="J11" i="1"/>
  <c r="J10" i="1" s="1"/>
  <c r="H11" i="1"/>
  <c r="J22" i="1"/>
  <c r="J33" i="1" l="1"/>
  <c r="J39" i="1"/>
  <c r="J38" i="1" s="1"/>
  <c r="K42" i="1"/>
  <c r="F42" i="1"/>
  <c r="F41" i="1"/>
  <c r="F40" i="1"/>
  <c r="N39" i="1"/>
  <c r="I37" i="1"/>
  <c r="H37" i="1"/>
  <c r="H42" i="1" s="1"/>
  <c r="G37" i="1"/>
  <c r="G42" i="1" s="1"/>
  <c r="I36" i="1"/>
  <c r="I41" i="1" s="1"/>
  <c r="H36" i="1"/>
  <c r="H41" i="1" s="1"/>
  <c r="G36" i="1"/>
  <c r="K35" i="1"/>
  <c r="K40" i="1" s="1"/>
  <c r="E40" i="1" s="1"/>
  <c r="I35" i="1"/>
  <c r="I40" i="1" s="1"/>
  <c r="H35" i="1"/>
  <c r="H40" i="1" s="1"/>
  <c r="G35" i="1"/>
  <c r="G40" i="1" s="1"/>
  <c r="K34" i="1"/>
  <c r="K33" i="1" s="1"/>
  <c r="I34" i="1"/>
  <c r="H34" i="1"/>
  <c r="G34" i="1"/>
  <c r="G39" i="1" s="1"/>
  <c r="F33" i="1"/>
  <c r="E30" i="1"/>
  <c r="E29" i="1"/>
  <c r="K28" i="1"/>
  <c r="E28" i="1"/>
  <c r="E27" i="1"/>
  <c r="E26" i="1"/>
  <c r="E25" i="1"/>
  <c r="E24" i="1"/>
  <c r="K23" i="1"/>
  <c r="K22" i="1" s="1"/>
  <c r="H23" i="1"/>
  <c r="H22" i="1" s="1"/>
  <c r="G23" i="1"/>
  <c r="G22" i="1" s="1"/>
  <c r="F23" i="1"/>
  <c r="I22" i="1"/>
  <c r="F22" i="1"/>
  <c r="E18" i="1"/>
  <c r="E17" i="1"/>
  <c r="H16" i="1"/>
  <c r="E15" i="1"/>
  <c r="G19" i="1"/>
  <c r="G41" i="1" s="1"/>
  <c r="E13" i="1"/>
  <c r="E12" i="1"/>
  <c r="H10" i="1"/>
  <c r="G10" i="1"/>
  <c r="K10" i="1"/>
  <c r="I10" i="1"/>
  <c r="E10" i="1"/>
  <c r="I33" i="1" l="1"/>
  <c r="I39" i="1"/>
  <c r="F38" i="1"/>
  <c r="G38" i="1"/>
  <c r="H33" i="1"/>
  <c r="E23" i="1"/>
  <c r="E22" i="1" s="1"/>
  <c r="E37" i="1"/>
  <c r="E35" i="1"/>
  <c r="E36" i="1"/>
  <c r="G33" i="1"/>
  <c r="I42" i="1"/>
  <c r="E41" i="1"/>
  <c r="E19" i="1"/>
  <c r="E34" i="1"/>
  <c r="H39" i="1"/>
  <c r="H38" i="1" s="1"/>
  <c r="E14" i="1"/>
  <c r="G16" i="1"/>
  <c r="K39" i="1"/>
  <c r="I38" i="1" l="1"/>
  <c r="E33" i="1"/>
  <c r="E20" i="1"/>
  <c r="E39" i="1"/>
  <c r="E42" i="1" l="1"/>
</calcChain>
</file>

<file path=xl/sharedStrings.xml><?xml version="1.0" encoding="utf-8"?>
<sst xmlns="http://schemas.openxmlformats.org/spreadsheetml/2006/main" count="121" uniqueCount="53">
  <si>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</si>
  <si>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</si>
  <si>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</si>
  <si>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</si>
  <si>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</si>
  <si>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</si>
  <si>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</si>
  <si>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</si>
  <si>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</si>
  <si>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</si>
  <si>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</si>
  <si>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</si>
  <si>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</si>
  <si>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</si>
  <si>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</si>
  <si>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</si>
  <si>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</si>
  <si>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</si>
  <si>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</si>
  <si>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</si>
  <si>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</si>
  <si>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</si>
  <si>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</si>
  <si>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2025-2035</t>
  </si>
  <si>
    <t>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</si>
  <si>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</si>
  <si>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</si>
  <si>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</si>
  <si>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</si>
  <si>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</si>
  <si>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</si>
  <si>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</si>
  <si>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</si>
  <si>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</si>
  <si>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</si>
  <si>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</si>
  <si>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</si>
  <si>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</si>
  <si>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</si>
  <si>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</si>
  <si>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</si>
  <si>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</si>
  <si>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</si>
  <si>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</si>
  <si>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</si>
  <si>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</si>
  <si>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2025 год</t>
  </si>
  <si>
    <t>13 объектов</t>
  </si>
  <si>
    <t>2021 год *</t>
  </si>
  <si>
    <t>Объем ремонта инженерных сетей к концу 2024 года составит 12 759,0 м.п.</t>
  </si>
  <si>
    <t xml:space="preserve">Приложение 5 </t>
  </si>
  <si>
    <t xml:space="preserve">к Постановлению Администрации города Норильска </t>
  </si>
  <si>
    <t xml:space="preserve"> от 26.09.2023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</si>
</sst>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70">
    <xf numFmtId="0" fontId="0" fillId="0" borderId="0" xfId="0"/>
    <xf numFmtId="166" fontId="5" fillId="2" borderId="1" xfId="2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7" fontId="4" fillId="2" borderId="1" xfId="1" applyNumberFormat="1" applyFont="1" applyFill="1" applyBorder="1" applyAlignment="1">
      <alignment horizontal="center" vertical="top" wrapText="1"/>
    </xf>
    <xf numFmtId="0" fontId="3" fillId="2" borderId="0" xfId="2" applyFont="1" applyFill="1"/>
    <xf numFmtId="0" fontId="4" fillId="2" borderId="0" xfId="2" applyFont="1" applyFill="1"/>
    <xf numFmtId="0" fontId="5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167" fontId="4" fillId="2" borderId="1" xfId="3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0" fontId="3" fillId="2" borderId="3" xfId="2" applyFont="1" applyFill="1" applyBorder="1"/>
    <xf numFmtId="0" fontId="3" fillId="2" borderId="4" xfId="2" applyFont="1" applyFill="1" applyBorder="1"/>
    <xf numFmtId="0" fontId="3" fillId="2" borderId="2" xfId="2" applyFont="1" applyFill="1" applyBorder="1"/>
    <xf numFmtId="166" fontId="4" fillId="2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/>
    <xf numFmtId="165" fontId="8" fillId="2" borderId="0" xfId="2" applyNumberFormat="1" applyFont="1" applyFill="1"/>
    <xf numFmtId="0" fontId="4" fillId="2" borderId="5" xfId="2" applyFont="1" applyFill="1" applyBorder="1" applyAlignment="1">
      <alignment horizontal="left" vertical="center" wrapText="1"/>
    </xf>
    <xf numFmtId="167" fontId="5" fillId="2" borderId="5" xfId="3" applyNumberFormat="1" applyFont="1" applyFill="1" applyBorder="1" applyAlignment="1">
      <alignment horizontal="center" vertical="center" wrapText="1"/>
    </xf>
    <xf numFmtId="167" fontId="4" fillId="2" borderId="5" xfId="3" applyNumberFormat="1" applyFont="1" applyFill="1" applyBorder="1" applyAlignment="1">
      <alignment horizontal="center" vertical="center" wrapText="1"/>
    </xf>
    <xf numFmtId="167" fontId="4" fillId="2" borderId="5" xfId="1" applyNumberFormat="1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left" vertical="center" wrapText="1"/>
    </xf>
    <xf numFmtId="167" fontId="5" fillId="2" borderId="7" xfId="3" applyNumberFormat="1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left" vertical="center" wrapText="1"/>
    </xf>
    <xf numFmtId="167" fontId="5" fillId="2" borderId="12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2" applyFont="1" applyFill="1" applyAlignment="1">
      <alignment horizontal="left" vertical="top" wrapText="1"/>
    </xf>
    <xf numFmtId="0" fontId="4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16" fontId="4" fillId="2" borderId="6" xfId="2" applyNumberFormat="1" applyFont="1" applyFill="1" applyBorder="1" applyAlignment="1">
      <alignment vertical="top" wrapText="1"/>
    </xf>
    <xf numFmtId="16" fontId="4" fillId="2" borderId="9" xfId="2" applyNumberFormat="1" applyFont="1" applyFill="1" applyBorder="1" applyAlignment="1">
      <alignment vertical="top" wrapText="1"/>
    </xf>
    <xf numFmtId="16" fontId="4" fillId="2" borderId="11" xfId="2" applyNumberFormat="1" applyFont="1" applyFill="1" applyBorder="1" applyAlignment="1">
      <alignment vertical="top" wrapText="1"/>
    </xf>
    <xf numFmtId="0" fontId="5" fillId="2" borderId="7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vertical="center" wrapText="1"/>
    </xf>
    <xf numFmtId="0" fontId="4" fillId="2" borderId="12" xfId="2" applyFont="1" applyFill="1" applyBorder="1" applyAlignment="1">
      <alignment vertical="center" wrapText="1"/>
    </xf>
    <xf numFmtId="0" fontId="4" fillId="2" borderId="8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  <xf numFmtId="0" fontId="4" fillId="2" borderId="13" xfId="2" applyFont="1" applyFill="1" applyBorder="1" applyAlignment="1">
      <alignment vertical="top" wrapText="1"/>
    </xf>
    <xf numFmtId="0" fontId="4" fillId="2" borderId="1" xfId="2" applyFont="1" applyFill="1" applyBorder="1" applyAlignment="1">
      <alignment vertical="top" wrapText="1"/>
    </xf>
    <xf numFmtId="0" fontId="4" fillId="2" borderId="5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4"/>
  <sheetViews>
    <sheetView tabSelected="1" view="pageBreakPreview" zoomScale="82" zoomScaleNormal="75" zoomScaleSheetLayoutView="82" workbookViewId="0">
      <selection activeCell="D6" sqref="D6:D7"/>
    </sheetView>
  </sheetViews>
  <sheetFormatPr defaultColWidth="9.109375" defaultRowHeight="17.399999999999999" x14ac:dyDescent="0.3"/>
  <cols>
    <col min="1" max="1" width="7.5546875" style="5" customWidth="1"/>
    <col min="2" max="2" width="41.5546875" style="5" customWidth="1"/>
    <col min="3" max="3" width="24.6640625" style="5" customWidth="1"/>
    <col min="4" max="4" width="27.88671875" style="5" customWidth="1"/>
    <col min="5" max="5" width="23.5546875" style="5" hidden="1" customWidth="1"/>
    <col min="6" max="6" width="16.44140625" style="5" customWidth="1"/>
    <col min="7" max="7" width="16" style="5" customWidth="1"/>
    <col min="8" max="8" width="18.6640625" style="5" customWidth="1"/>
    <col min="9" max="9" width="18.88671875" style="5" customWidth="1"/>
    <col min="10" max="10" width="17.6640625" style="5" customWidth="1"/>
    <col min="11" max="11" width="19.5546875" style="5" hidden="1" customWidth="1"/>
    <col min="12" max="12" width="30.6640625" style="5" customWidth="1"/>
    <col min="13" max="13" width="15.33203125" style="5" bestFit="1" customWidth="1"/>
    <col min="14" max="14" width="26.5546875" style="5" customWidth="1"/>
    <col min="15" max="16384" width="9.109375" style="5"/>
  </cols>
  <sheetData>
    <row r="1" spans="1:16" ht="22.5" customHeight="1" x14ac:dyDescent="0.3">
      <c r="I1" s="36" t="s">
        <v>50</v>
      </c>
      <c r="J1" s="36"/>
      <c r="K1" s="36"/>
      <c r="L1" s="36"/>
    </row>
    <row r="2" spans="1:16" ht="19.5" customHeight="1" x14ac:dyDescent="0.3">
      <c r="I2" s="44" t="s">
        <v>51</v>
      </c>
      <c r="J2" s="45"/>
      <c r="K2" s="45"/>
      <c r="L2" s="45"/>
    </row>
    <row r="3" spans="1:16" ht="21" customHeight="1" x14ac:dyDescent="0.3">
      <c r="I3" s="45" t="s">
        <v>52</v>
      </c>
      <c r="J3" s="45"/>
      <c r="K3" s="45"/>
      <c r="L3" s="45"/>
    </row>
    <row r="4" spans="1:16" ht="75" customHeight="1" x14ac:dyDescent="0.3">
      <c r="A4" s="6"/>
      <c r="B4" s="6"/>
      <c r="C4" s="6"/>
      <c r="D4" s="6"/>
      <c r="E4" s="6"/>
      <c r="F4" s="6"/>
      <c r="G4" s="6"/>
      <c r="H4" s="6"/>
      <c r="I4" s="47" t="s">
        <v>45</v>
      </c>
      <c r="J4" s="47"/>
      <c r="K4" s="47"/>
      <c r="L4" s="47"/>
      <c r="N4" s="46"/>
      <c r="O4" s="46"/>
      <c r="P4" s="46"/>
    </row>
    <row r="5" spans="1:16" ht="37.5" customHeight="1" x14ac:dyDescent="0.3">
      <c r="A5" s="38" t="s">
        <v>42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6" ht="42.75" customHeight="1" x14ac:dyDescent="0.3">
      <c r="A6" s="39" t="s">
        <v>0</v>
      </c>
      <c r="B6" s="39" t="s">
        <v>21</v>
      </c>
      <c r="C6" s="39" t="s">
        <v>1</v>
      </c>
      <c r="D6" s="39" t="s">
        <v>20</v>
      </c>
      <c r="E6" s="39" t="s">
        <v>2</v>
      </c>
      <c r="F6" s="39"/>
      <c r="G6" s="39"/>
      <c r="H6" s="39"/>
      <c r="I6" s="39"/>
      <c r="J6" s="39"/>
      <c r="K6" s="39"/>
      <c r="L6" s="39" t="s">
        <v>3</v>
      </c>
    </row>
    <row r="7" spans="1:16" ht="75" customHeight="1" x14ac:dyDescent="0.3">
      <c r="A7" s="39"/>
      <c r="B7" s="39"/>
      <c r="C7" s="39"/>
      <c r="D7" s="39"/>
      <c r="E7" s="33" t="s">
        <v>24</v>
      </c>
      <c r="F7" s="7" t="s">
        <v>48</v>
      </c>
      <c r="G7" s="33" t="s">
        <v>14</v>
      </c>
      <c r="H7" s="33" t="s">
        <v>15</v>
      </c>
      <c r="I7" s="7" t="s">
        <v>16</v>
      </c>
      <c r="J7" s="7" t="s">
        <v>46</v>
      </c>
      <c r="K7" s="33" t="s">
        <v>23</v>
      </c>
      <c r="L7" s="39"/>
    </row>
    <row r="8" spans="1:16" ht="18.75" customHeight="1" x14ac:dyDescent="0.3">
      <c r="A8" s="8" t="s">
        <v>25</v>
      </c>
      <c r="B8" s="8" t="s">
        <v>26</v>
      </c>
      <c r="C8" s="8" t="s">
        <v>27</v>
      </c>
      <c r="D8" s="8" t="s">
        <v>28</v>
      </c>
      <c r="E8" s="8" t="s">
        <v>29</v>
      </c>
      <c r="F8" s="8" t="s">
        <v>29</v>
      </c>
      <c r="G8" s="8" t="s">
        <v>29</v>
      </c>
      <c r="H8" s="8" t="s">
        <v>30</v>
      </c>
      <c r="I8" s="8" t="s">
        <v>31</v>
      </c>
      <c r="J8" s="8" t="s">
        <v>32</v>
      </c>
      <c r="K8" s="8" t="s">
        <v>34</v>
      </c>
      <c r="L8" s="8" t="s">
        <v>33</v>
      </c>
    </row>
    <row r="9" spans="1:16" ht="22.5" customHeight="1" x14ac:dyDescent="0.3">
      <c r="A9" s="37" t="s">
        <v>22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6" ht="151.19999999999999" x14ac:dyDescent="0.3">
      <c r="A10" s="35" t="s">
        <v>4</v>
      </c>
      <c r="B10" s="9" t="s">
        <v>44</v>
      </c>
      <c r="C10" s="35"/>
      <c r="D10" s="35"/>
      <c r="E10" s="10">
        <f>E11</f>
        <v>3250739.6</v>
      </c>
      <c r="F10" s="11" t="s">
        <v>18</v>
      </c>
      <c r="G10" s="11">
        <f>G11</f>
        <v>358706.19999999995</v>
      </c>
      <c r="H10" s="11">
        <f>H11</f>
        <v>81200.399999999994</v>
      </c>
      <c r="I10" s="11">
        <f>I11</f>
        <v>122597.4</v>
      </c>
      <c r="J10" s="11">
        <f>J11</f>
        <v>75461.3</v>
      </c>
      <c r="K10" s="11">
        <f>K11</f>
        <v>2602458.2999999998</v>
      </c>
      <c r="L10" s="8"/>
    </row>
    <row r="11" spans="1:16" ht="33.6" x14ac:dyDescent="0.3">
      <c r="A11" s="40" t="s">
        <v>5</v>
      </c>
      <c r="B11" s="41" t="s">
        <v>17</v>
      </c>
      <c r="C11" s="39" t="s">
        <v>11</v>
      </c>
      <c r="D11" s="9" t="s">
        <v>6</v>
      </c>
      <c r="E11" s="1">
        <v>3250739.6</v>
      </c>
      <c r="F11" s="1" t="s">
        <v>18</v>
      </c>
      <c r="G11" s="1">
        <f>G12+G14+G13</f>
        <v>358706.19999999995</v>
      </c>
      <c r="H11" s="1">
        <f>H12+H14+H13</f>
        <v>81200.399999999994</v>
      </c>
      <c r="I11" s="1">
        <f t="shared" ref="I11:J11" si="0">I12+I14+I13</f>
        <v>122597.4</v>
      </c>
      <c r="J11" s="1">
        <f t="shared" si="0"/>
        <v>75461.3</v>
      </c>
      <c r="K11" s="1">
        <v>2602458.2999999998</v>
      </c>
      <c r="L11" s="37" t="s">
        <v>47</v>
      </c>
    </row>
    <row r="12" spans="1:16" ht="20.25" customHeight="1" x14ac:dyDescent="0.3">
      <c r="A12" s="40"/>
      <c r="B12" s="41"/>
      <c r="C12" s="39"/>
      <c r="D12" s="34" t="s">
        <v>7</v>
      </c>
      <c r="E12" s="1">
        <f>G12+H12+I12+K12</f>
        <v>2423692.7000000002</v>
      </c>
      <c r="F12" s="1" t="s">
        <v>18</v>
      </c>
      <c r="G12" s="21">
        <v>40740.1</v>
      </c>
      <c r="H12" s="21">
        <v>40740.1</v>
      </c>
      <c r="I12" s="21"/>
      <c r="J12" s="21">
        <v>52000</v>
      </c>
      <c r="K12" s="1">
        <v>2342212.5</v>
      </c>
      <c r="L12" s="37"/>
    </row>
    <row r="13" spans="1:16" ht="18.75" customHeight="1" x14ac:dyDescent="0.3">
      <c r="A13" s="40"/>
      <c r="B13" s="41"/>
      <c r="C13" s="39"/>
      <c r="D13" s="34" t="s">
        <v>8</v>
      </c>
      <c r="E13" s="1">
        <f>K13</f>
        <v>260245.9</v>
      </c>
      <c r="F13" s="1" t="s">
        <v>18</v>
      </c>
      <c r="G13" s="21">
        <v>1000</v>
      </c>
      <c r="H13" s="21">
        <v>1000</v>
      </c>
      <c r="I13" s="21">
        <v>1000</v>
      </c>
      <c r="J13" s="21">
        <v>1000</v>
      </c>
      <c r="K13" s="1">
        <v>260245.9</v>
      </c>
      <c r="L13" s="37"/>
    </row>
    <row r="14" spans="1:16" ht="19.5" customHeight="1" x14ac:dyDescent="0.3">
      <c r="A14" s="40"/>
      <c r="B14" s="41"/>
      <c r="C14" s="39"/>
      <c r="D14" s="34" t="s">
        <v>9</v>
      </c>
      <c r="E14" s="1">
        <f>G14+H14+I14</f>
        <v>478023.79999999993</v>
      </c>
      <c r="F14" s="1" t="s">
        <v>18</v>
      </c>
      <c r="G14" s="21">
        <v>316966.09999999998</v>
      </c>
      <c r="H14" s="21">
        <v>39460.300000000003</v>
      </c>
      <c r="I14" s="21">
        <v>121597.4</v>
      </c>
      <c r="J14" s="21">
        <v>22461.3</v>
      </c>
      <c r="K14" s="1" t="s">
        <v>18</v>
      </c>
      <c r="L14" s="37"/>
    </row>
    <row r="15" spans="1:16" ht="37.5" customHeight="1" x14ac:dyDescent="0.3">
      <c r="A15" s="40"/>
      <c r="B15" s="41"/>
      <c r="C15" s="39"/>
      <c r="D15" s="34" t="s">
        <v>10</v>
      </c>
      <c r="E15" s="1">
        <f>G15</f>
        <v>0</v>
      </c>
      <c r="F15" s="1" t="s">
        <v>18</v>
      </c>
      <c r="G15" s="21">
        <v>0</v>
      </c>
      <c r="H15" s="21" t="s">
        <v>18</v>
      </c>
      <c r="I15" s="21" t="s">
        <v>18</v>
      </c>
      <c r="J15" s="21"/>
      <c r="K15" s="1" t="s">
        <v>18</v>
      </c>
      <c r="L15" s="37"/>
    </row>
    <row r="16" spans="1:16" ht="38.25" customHeight="1" x14ac:dyDescent="0.3">
      <c r="A16" s="42"/>
      <c r="B16" s="37" t="s">
        <v>35</v>
      </c>
      <c r="C16" s="39"/>
      <c r="D16" s="9" t="s">
        <v>6</v>
      </c>
      <c r="E16" s="1">
        <v>3250739.6</v>
      </c>
      <c r="F16" s="1" t="s">
        <v>18</v>
      </c>
      <c r="G16" s="1">
        <f>SUM(G17:G20)</f>
        <v>358706.19999999995</v>
      </c>
      <c r="H16" s="1">
        <f>H17+H19+H18</f>
        <v>81200.399999999994</v>
      </c>
      <c r="I16" s="1">
        <f t="shared" ref="I16:J16" si="1">I17+I19+I18</f>
        <v>122597.4</v>
      </c>
      <c r="J16" s="1">
        <f t="shared" si="1"/>
        <v>75461.3</v>
      </c>
      <c r="K16" s="1">
        <v>2602458.2999999998</v>
      </c>
      <c r="L16" s="8"/>
    </row>
    <row r="17" spans="1:13" ht="21.75" customHeight="1" x14ac:dyDescent="0.3">
      <c r="A17" s="42"/>
      <c r="B17" s="37"/>
      <c r="C17" s="39"/>
      <c r="D17" s="34" t="s">
        <v>7</v>
      </c>
      <c r="E17" s="1">
        <f>G17+H17+I17+K17</f>
        <v>2423692.7000000002</v>
      </c>
      <c r="F17" s="1" t="s">
        <v>18</v>
      </c>
      <c r="G17" s="21">
        <v>40740.1</v>
      </c>
      <c r="H17" s="21">
        <v>40740.1</v>
      </c>
      <c r="I17" s="21"/>
      <c r="J17" s="21">
        <f>J12</f>
        <v>52000</v>
      </c>
      <c r="K17" s="1">
        <v>2342212.5</v>
      </c>
      <c r="L17" s="8"/>
    </row>
    <row r="18" spans="1:13" ht="21.75" customHeight="1" x14ac:dyDescent="0.3">
      <c r="A18" s="42"/>
      <c r="B18" s="37"/>
      <c r="C18" s="39"/>
      <c r="D18" s="34" t="s">
        <v>8</v>
      </c>
      <c r="E18" s="1">
        <f>K18</f>
        <v>260245.9</v>
      </c>
      <c r="F18" s="1" t="s">
        <v>18</v>
      </c>
      <c r="G18" s="21">
        <v>1000</v>
      </c>
      <c r="H18" s="21">
        <v>1000</v>
      </c>
      <c r="I18" s="21">
        <v>1000</v>
      </c>
      <c r="J18" s="21">
        <v>1000</v>
      </c>
      <c r="K18" s="1">
        <v>260245.9</v>
      </c>
      <c r="L18" s="8"/>
    </row>
    <row r="19" spans="1:13" ht="21.75" customHeight="1" x14ac:dyDescent="0.3">
      <c r="A19" s="42"/>
      <c r="B19" s="37"/>
      <c r="C19" s="39"/>
      <c r="D19" s="34" t="s">
        <v>9</v>
      </c>
      <c r="E19" s="1">
        <f>G19+H19+I19</f>
        <v>478023.79999999993</v>
      </c>
      <c r="F19" s="1" t="s">
        <v>18</v>
      </c>
      <c r="G19" s="21">
        <f>G14</f>
        <v>316966.09999999998</v>
      </c>
      <c r="H19" s="21">
        <f>H14</f>
        <v>39460.300000000003</v>
      </c>
      <c r="I19" s="21">
        <v>121597.4</v>
      </c>
      <c r="J19" s="21">
        <v>22461.3</v>
      </c>
      <c r="K19" s="1" t="s">
        <v>18</v>
      </c>
      <c r="L19" s="8"/>
    </row>
    <row r="20" spans="1:13" ht="25.5" customHeight="1" x14ac:dyDescent="0.3">
      <c r="A20" s="42"/>
      <c r="B20" s="37"/>
      <c r="C20" s="39"/>
      <c r="D20" s="34" t="s">
        <v>10</v>
      </c>
      <c r="E20" s="1">
        <f>G20</f>
        <v>0</v>
      </c>
      <c r="F20" s="1" t="s">
        <v>18</v>
      </c>
      <c r="G20" s="21">
        <v>0</v>
      </c>
      <c r="H20" s="1" t="s">
        <v>18</v>
      </c>
      <c r="I20" s="1" t="s">
        <v>18</v>
      </c>
      <c r="J20" s="1"/>
      <c r="K20" s="1" t="s">
        <v>18</v>
      </c>
      <c r="L20" s="8"/>
    </row>
    <row r="21" spans="1:13" ht="25.5" customHeight="1" x14ac:dyDescent="0.3">
      <c r="A21" s="49" t="s">
        <v>12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</row>
    <row r="22" spans="1:13" ht="25.5" customHeight="1" x14ac:dyDescent="0.3">
      <c r="A22" s="12" t="s">
        <v>38</v>
      </c>
      <c r="B22" s="9"/>
      <c r="C22" s="13"/>
      <c r="D22" s="33"/>
      <c r="E22" s="2">
        <f>E23+E28</f>
        <v>27088760.399999999</v>
      </c>
      <c r="F22" s="14">
        <f>F23</f>
        <v>400000</v>
      </c>
      <c r="G22" s="14">
        <f t="shared" ref="G22:J22" si="2">G23</f>
        <v>491962.2</v>
      </c>
      <c r="H22" s="14">
        <f t="shared" si="2"/>
        <v>1159605.6000000001</v>
      </c>
      <c r="I22" s="14">
        <f t="shared" si="2"/>
        <v>329468</v>
      </c>
      <c r="J22" s="14">
        <f t="shared" si="2"/>
        <v>1861068</v>
      </c>
      <c r="K22" s="14">
        <f>K23+K28</f>
        <v>24707724.600000001</v>
      </c>
      <c r="L22" s="32"/>
      <c r="M22" s="15"/>
    </row>
    <row r="23" spans="1:13" ht="36.75" customHeight="1" x14ac:dyDescent="0.3">
      <c r="A23" s="40" t="s">
        <v>39</v>
      </c>
      <c r="B23" s="41" t="s">
        <v>13</v>
      </c>
      <c r="C23" s="48" t="s">
        <v>11</v>
      </c>
      <c r="D23" s="9" t="s">
        <v>6</v>
      </c>
      <c r="E23" s="2">
        <f>E24+E25+E26+E27</f>
        <v>26379156.399999999</v>
      </c>
      <c r="F23" s="2">
        <f>F26+F27</f>
        <v>400000</v>
      </c>
      <c r="G23" s="2">
        <f>G24+G26+G27+G25</f>
        <v>491962.2</v>
      </c>
      <c r="H23" s="2">
        <f>H24+H26+H27+H25</f>
        <v>1159605.6000000001</v>
      </c>
      <c r="I23" s="2">
        <f>I24+I26+I27+I25</f>
        <v>329468</v>
      </c>
      <c r="J23" s="2">
        <f>J24+J26+J27+J25</f>
        <v>1861068</v>
      </c>
      <c r="K23" s="2">
        <f>K24+K25+K27</f>
        <v>23998120.600000001</v>
      </c>
      <c r="L23" s="37" t="s">
        <v>49</v>
      </c>
      <c r="M23" s="15"/>
    </row>
    <row r="24" spans="1:13" ht="36.75" customHeight="1" x14ac:dyDescent="0.3">
      <c r="A24" s="40"/>
      <c r="B24" s="41"/>
      <c r="C24" s="48"/>
      <c r="D24" s="34" t="s">
        <v>7</v>
      </c>
      <c r="E24" s="3">
        <f>F24+I24+G24+H24+K24</f>
        <v>6643212.5</v>
      </c>
      <c r="F24" s="16">
        <v>0</v>
      </c>
      <c r="G24" s="17">
        <v>82117</v>
      </c>
      <c r="H24" s="17">
        <v>82117</v>
      </c>
      <c r="I24" s="17"/>
      <c r="J24" s="17">
        <v>185142.9</v>
      </c>
      <c r="K24" s="4">
        <v>6478978.5</v>
      </c>
      <c r="L24" s="37"/>
      <c r="M24" s="15"/>
    </row>
    <row r="25" spans="1:13" ht="36.75" customHeight="1" x14ac:dyDescent="0.3">
      <c r="A25" s="40"/>
      <c r="B25" s="41"/>
      <c r="C25" s="48"/>
      <c r="D25" s="34" t="s">
        <v>8</v>
      </c>
      <c r="E25" s="3">
        <f>F25+I25+G25+H25+K25</f>
        <v>6406625.9000000004</v>
      </c>
      <c r="F25" s="16">
        <v>0</v>
      </c>
      <c r="G25" s="17">
        <v>1000</v>
      </c>
      <c r="H25" s="17">
        <v>1000</v>
      </c>
      <c r="I25" s="17">
        <v>1000</v>
      </c>
      <c r="J25" s="17">
        <v>1000</v>
      </c>
      <c r="K25" s="4">
        <v>6403625.9000000004</v>
      </c>
      <c r="L25" s="37"/>
      <c r="M25" s="15"/>
    </row>
    <row r="26" spans="1:13" ht="36.75" customHeight="1" x14ac:dyDescent="0.3">
      <c r="A26" s="40"/>
      <c r="B26" s="41"/>
      <c r="C26" s="48"/>
      <c r="D26" s="34" t="s">
        <v>9</v>
      </c>
      <c r="E26" s="3">
        <f>F26+I26+G26+H26+K26</f>
        <v>991573.3</v>
      </c>
      <c r="F26" s="16">
        <v>40000</v>
      </c>
      <c r="G26" s="17">
        <v>121435.7</v>
      </c>
      <c r="H26" s="17">
        <v>789079.1</v>
      </c>
      <c r="I26" s="17">
        <v>41058.5</v>
      </c>
      <c r="J26" s="17">
        <v>588257.69999999995</v>
      </c>
      <c r="K26" s="4">
        <v>0</v>
      </c>
      <c r="L26" s="37"/>
      <c r="M26" s="15"/>
    </row>
    <row r="27" spans="1:13" ht="27" customHeight="1" x14ac:dyDescent="0.3">
      <c r="A27" s="40"/>
      <c r="B27" s="41"/>
      <c r="C27" s="48"/>
      <c r="D27" s="34" t="s">
        <v>10</v>
      </c>
      <c r="E27" s="2">
        <f>F27+I27+G27+H27+K27</f>
        <v>12337744.699999999</v>
      </c>
      <c r="F27" s="16">
        <v>360000</v>
      </c>
      <c r="G27" s="17">
        <v>287409.5</v>
      </c>
      <c r="H27" s="17">
        <v>287409.5</v>
      </c>
      <c r="I27" s="17">
        <v>287409.5</v>
      </c>
      <c r="J27" s="17">
        <v>1086667.3999999999</v>
      </c>
      <c r="K27" s="17">
        <v>11115516.199999999</v>
      </c>
      <c r="L27" s="37"/>
      <c r="M27" s="15"/>
    </row>
    <row r="28" spans="1:13" ht="33.6" x14ac:dyDescent="0.3">
      <c r="A28" s="40" t="s">
        <v>40</v>
      </c>
      <c r="B28" s="41" t="s">
        <v>19</v>
      </c>
      <c r="C28" s="39"/>
      <c r="D28" s="9" t="s">
        <v>6</v>
      </c>
      <c r="E28" s="2">
        <f>K28</f>
        <v>709604</v>
      </c>
      <c r="F28" s="16" t="s">
        <v>18</v>
      </c>
      <c r="G28" s="16" t="s">
        <v>18</v>
      </c>
      <c r="H28" s="16" t="s">
        <v>18</v>
      </c>
      <c r="I28" s="16" t="s">
        <v>18</v>
      </c>
      <c r="J28" s="16"/>
      <c r="K28" s="14">
        <f>K29+K30</f>
        <v>709604</v>
      </c>
      <c r="L28" s="37" t="s">
        <v>43</v>
      </c>
      <c r="M28" s="15"/>
    </row>
    <row r="29" spans="1:13" x14ac:dyDescent="0.3">
      <c r="A29" s="40"/>
      <c r="B29" s="41"/>
      <c r="C29" s="39"/>
      <c r="D29" s="34" t="s">
        <v>7</v>
      </c>
      <c r="E29" s="2">
        <f>K29</f>
        <v>141920.79999999999</v>
      </c>
      <c r="F29" s="16" t="s">
        <v>18</v>
      </c>
      <c r="G29" s="16" t="s">
        <v>18</v>
      </c>
      <c r="H29" s="16" t="s">
        <v>18</v>
      </c>
      <c r="I29" s="16" t="s">
        <v>18</v>
      </c>
      <c r="J29" s="16"/>
      <c r="K29" s="17">
        <v>141920.79999999999</v>
      </c>
      <c r="L29" s="43"/>
      <c r="M29" s="15"/>
    </row>
    <row r="30" spans="1:13" x14ac:dyDescent="0.3">
      <c r="A30" s="40"/>
      <c r="B30" s="41"/>
      <c r="C30" s="39"/>
      <c r="D30" s="34" t="s">
        <v>8</v>
      </c>
      <c r="E30" s="2">
        <f>K30</f>
        <v>567683.19999999995</v>
      </c>
      <c r="F30" s="16" t="s">
        <v>18</v>
      </c>
      <c r="G30" s="16" t="s">
        <v>18</v>
      </c>
      <c r="H30" s="16" t="s">
        <v>18</v>
      </c>
      <c r="I30" s="16" t="s">
        <v>18</v>
      </c>
      <c r="J30" s="16"/>
      <c r="K30" s="17">
        <v>567683.19999999995</v>
      </c>
      <c r="L30" s="43"/>
      <c r="M30" s="15"/>
    </row>
    <row r="31" spans="1:13" x14ac:dyDescent="0.3">
      <c r="A31" s="40"/>
      <c r="B31" s="41"/>
      <c r="C31" s="39"/>
      <c r="D31" s="34" t="s">
        <v>9</v>
      </c>
      <c r="E31" s="2"/>
      <c r="F31" s="16" t="s">
        <v>18</v>
      </c>
      <c r="G31" s="16" t="s">
        <v>18</v>
      </c>
      <c r="H31" s="16" t="s">
        <v>18</v>
      </c>
      <c r="I31" s="16" t="s">
        <v>18</v>
      </c>
      <c r="J31" s="16"/>
      <c r="K31" s="17" t="s">
        <v>18</v>
      </c>
      <c r="L31" s="43"/>
      <c r="M31" s="15"/>
    </row>
    <row r="32" spans="1:13" ht="33.6" x14ac:dyDescent="0.3">
      <c r="A32" s="40"/>
      <c r="B32" s="41"/>
      <c r="C32" s="39"/>
      <c r="D32" s="34" t="s">
        <v>10</v>
      </c>
      <c r="E32" s="2"/>
      <c r="F32" s="16" t="s">
        <v>18</v>
      </c>
      <c r="G32" s="16" t="s">
        <v>18</v>
      </c>
      <c r="H32" s="16" t="s">
        <v>18</v>
      </c>
      <c r="I32" s="16" t="s">
        <v>18</v>
      </c>
      <c r="J32" s="16"/>
      <c r="K32" s="17" t="s">
        <v>18</v>
      </c>
      <c r="L32" s="43"/>
      <c r="M32" s="15"/>
    </row>
    <row r="33" spans="1:14" ht="33.6" x14ac:dyDescent="0.3">
      <c r="A33" s="63"/>
      <c r="B33" s="37" t="s">
        <v>36</v>
      </c>
      <c r="C33" s="67"/>
      <c r="D33" s="9" t="s">
        <v>6</v>
      </c>
      <c r="E33" s="2">
        <f>E34+E35+E36+E37</f>
        <v>27088760.399999999</v>
      </c>
      <c r="F33" s="2">
        <f>F36+F37</f>
        <v>400000</v>
      </c>
      <c r="G33" s="2">
        <f>SUM(G34:G37)</f>
        <v>491962.2</v>
      </c>
      <c r="H33" s="2">
        <f t="shared" ref="H33:J33" si="3">SUM(H34:H37)</f>
        <v>1159605.6000000001</v>
      </c>
      <c r="I33" s="2">
        <f t="shared" si="3"/>
        <v>329468</v>
      </c>
      <c r="J33" s="2">
        <f t="shared" si="3"/>
        <v>1861068</v>
      </c>
      <c r="K33" s="2">
        <f>K34+K35+K37</f>
        <v>24707724.600000001</v>
      </c>
      <c r="L33" s="61"/>
      <c r="M33" s="15"/>
    </row>
    <row r="34" spans="1:14" ht="20.25" customHeight="1" x14ac:dyDescent="0.3">
      <c r="A34" s="64"/>
      <c r="B34" s="54"/>
      <c r="C34" s="68"/>
      <c r="D34" s="34" t="s">
        <v>7</v>
      </c>
      <c r="E34" s="3">
        <f>F34+I34+G34+H34+K34</f>
        <v>6785133.2999999998</v>
      </c>
      <c r="F34" s="16">
        <v>0</v>
      </c>
      <c r="G34" s="4">
        <f t="shared" ref="G34:I37" si="4">G24</f>
        <v>82117</v>
      </c>
      <c r="H34" s="4">
        <f t="shared" si="4"/>
        <v>82117</v>
      </c>
      <c r="I34" s="4">
        <f t="shared" si="4"/>
        <v>0</v>
      </c>
      <c r="J34" s="4">
        <f t="shared" ref="J34" si="5">J24</f>
        <v>185142.9</v>
      </c>
      <c r="K34" s="4">
        <f>K24+K29</f>
        <v>6620899.2999999998</v>
      </c>
      <c r="L34" s="61"/>
    </row>
    <row r="35" spans="1:14" x14ac:dyDescent="0.3">
      <c r="A35" s="64"/>
      <c r="B35" s="54"/>
      <c r="C35" s="68"/>
      <c r="D35" s="34" t="s">
        <v>8</v>
      </c>
      <c r="E35" s="3">
        <f>F35+I35+G35+H35+K35</f>
        <v>6974309.1000000006</v>
      </c>
      <c r="F35" s="16">
        <v>0</v>
      </c>
      <c r="G35" s="4">
        <f t="shared" si="4"/>
        <v>1000</v>
      </c>
      <c r="H35" s="4">
        <f t="shared" si="4"/>
        <v>1000</v>
      </c>
      <c r="I35" s="4">
        <f t="shared" si="4"/>
        <v>1000</v>
      </c>
      <c r="J35" s="4">
        <f t="shared" ref="J35" si="6">J25</f>
        <v>1000</v>
      </c>
      <c r="K35" s="4">
        <f>K25+K30</f>
        <v>6971309.1000000006</v>
      </c>
      <c r="L35" s="61"/>
    </row>
    <row r="36" spans="1:14" x14ac:dyDescent="0.3">
      <c r="A36" s="64"/>
      <c r="B36" s="54"/>
      <c r="C36" s="68"/>
      <c r="D36" s="34" t="s">
        <v>9</v>
      </c>
      <c r="E36" s="3">
        <f>F36+I36+G36+H36+K36</f>
        <v>991573.3</v>
      </c>
      <c r="F36" s="16">
        <v>40000</v>
      </c>
      <c r="G36" s="4">
        <f t="shared" si="4"/>
        <v>121435.7</v>
      </c>
      <c r="H36" s="4">
        <f t="shared" si="4"/>
        <v>789079.1</v>
      </c>
      <c r="I36" s="4">
        <f t="shared" si="4"/>
        <v>41058.5</v>
      </c>
      <c r="J36" s="4">
        <f t="shared" ref="J36" si="7">J26</f>
        <v>588257.69999999995</v>
      </c>
      <c r="K36" s="4">
        <v>0</v>
      </c>
      <c r="L36" s="61"/>
    </row>
    <row r="37" spans="1:14" ht="34.200000000000003" thickBot="1" x14ac:dyDescent="0.35">
      <c r="A37" s="65"/>
      <c r="B37" s="66"/>
      <c r="C37" s="69"/>
      <c r="D37" s="24" t="s">
        <v>10</v>
      </c>
      <c r="E37" s="25">
        <f>F37+I37+G37+H37+K37</f>
        <v>12337744.699999999</v>
      </c>
      <c r="F37" s="26">
        <v>360000</v>
      </c>
      <c r="G37" s="27">
        <f t="shared" si="4"/>
        <v>287409.5</v>
      </c>
      <c r="H37" s="27">
        <f t="shared" si="4"/>
        <v>287409.5</v>
      </c>
      <c r="I37" s="27">
        <f t="shared" si="4"/>
        <v>287409.5</v>
      </c>
      <c r="J37" s="27">
        <f t="shared" ref="J37" si="8">J27</f>
        <v>1086667.3999999999</v>
      </c>
      <c r="K37" s="27">
        <v>11115516.199999999</v>
      </c>
      <c r="L37" s="62"/>
    </row>
    <row r="38" spans="1:14" ht="33.6" x14ac:dyDescent="0.3">
      <c r="A38" s="50"/>
      <c r="B38" s="53" t="s">
        <v>37</v>
      </c>
      <c r="C38" s="56"/>
      <c r="D38" s="28" t="s">
        <v>6</v>
      </c>
      <c r="E38" s="29">
        <v>29590219.199999999</v>
      </c>
      <c r="F38" s="29">
        <f>F39+F40+F41+F42</f>
        <v>400000</v>
      </c>
      <c r="G38" s="29">
        <f>G39+G41+G42+G40</f>
        <v>850668.4</v>
      </c>
      <c r="H38" s="29">
        <f t="shared" ref="H38:J38" si="9">H39+H41+H42+H40</f>
        <v>1240806</v>
      </c>
      <c r="I38" s="29">
        <f t="shared" si="9"/>
        <v>452065.4</v>
      </c>
      <c r="J38" s="29">
        <f t="shared" si="9"/>
        <v>1936529.2999999998</v>
      </c>
      <c r="K38" s="29">
        <v>27310182.899999999</v>
      </c>
      <c r="L38" s="58"/>
      <c r="M38" s="15"/>
    </row>
    <row r="39" spans="1:14" ht="24" customHeight="1" x14ac:dyDescent="0.3">
      <c r="A39" s="51"/>
      <c r="B39" s="54"/>
      <c r="C39" s="48"/>
      <c r="D39" s="34" t="s">
        <v>7</v>
      </c>
      <c r="E39" s="2">
        <f>G39+H39+I39+K39</f>
        <v>9208826</v>
      </c>
      <c r="F39" s="3">
        <v>0</v>
      </c>
      <c r="G39" s="2">
        <f>G34+G17</f>
        <v>122857.1</v>
      </c>
      <c r="H39" s="2">
        <f t="shared" ref="H39:J40" si="10">H34+H17</f>
        <v>122857.1</v>
      </c>
      <c r="I39" s="2">
        <f t="shared" si="10"/>
        <v>0</v>
      </c>
      <c r="J39" s="2">
        <f t="shared" si="10"/>
        <v>237142.9</v>
      </c>
      <c r="K39" s="2">
        <f>K34+K17</f>
        <v>8963111.8000000007</v>
      </c>
      <c r="L39" s="59"/>
      <c r="N39" s="15">
        <f>E38-29590219.2</f>
        <v>0</v>
      </c>
    </row>
    <row r="40" spans="1:14" x14ac:dyDescent="0.3">
      <c r="A40" s="51"/>
      <c r="B40" s="54"/>
      <c r="C40" s="48"/>
      <c r="D40" s="34" t="s">
        <v>8</v>
      </c>
      <c r="E40" s="3">
        <f>K40</f>
        <v>7231555.0000000009</v>
      </c>
      <c r="F40" s="2">
        <f>F35</f>
        <v>0</v>
      </c>
      <c r="G40" s="2">
        <f>G35+G18</f>
        <v>2000</v>
      </c>
      <c r="H40" s="2">
        <f t="shared" si="10"/>
        <v>2000</v>
      </c>
      <c r="I40" s="2">
        <f t="shared" si="10"/>
        <v>2000</v>
      </c>
      <c r="J40" s="2">
        <f t="shared" si="10"/>
        <v>2000</v>
      </c>
      <c r="K40" s="3">
        <f>K35+K18</f>
        <v>7231555.0000000009</v>
      </c>
      <c r="L40" s="59"/>
    </row>
    <row r="41" spans="1:14" x14ac:dyDescent="0.3">
      <c r="A41" s="51"/>
      <c r="B41" s="54"/>
      <c r="C41" s="48"/>
      <c r="D41" s="34" t="s">
        <v>9</v>
      </c>
      <c r="E41" s="3">
        <f>F41+G41+H41+I41</f>
        <v>1469597.0999999999</v>
      </c>
      <c r="F41" s="2">
        <f>F36</f>
        <v>40000</v>
      </c>
      <c r="G41" s="3">
        <f>G36+G19</f>
        <v>438401.8</v>
      </c>
      <c r="H41" s="3">
        <f>H36+H19</f>
        <v>828539.4</v>
      </c>
      <c r="I41" s="2">
        <f>I36+I19</f>
        <v>162655.9</v>
      </c>
      <c r="J41" s="2">
        <f>J36+J19</f>
        <v>610719</v>
      </c>
      <c r="K41" s="4">
        <v>0</v>
      </c>
      <c r="L41" s="59"/>
    </row>
    <row r="42" spans="1:14" ht="30.75" customHeight="1" thickBot="1" x14ac:dyDescent="0.35">
      <c r="A42" s="52"/>
      <c r="B42" s="55"/>
      <c r="C42" s="57"/>
      <c r="D42" s="30" t="s">
        <v>10</v>
      </c>
      <c r="E42" s="31">
        <f>F42+G42+H42+I42+K42</f>
        <v>12337744.699999999</v>
      </c>
      <c r="F42" s="31">
        <f>F37</f>
        <v>360000</v>
      </c>
      <c r="G42" s="31">
        <f>G37+G20</f>
        <v>287409.5</v>
      </c>
      <c r="H42" s="31">
        <f>H37</f>
        <v>287409.5</v>
      </c>
      <c r="I42" s="31">
        <f>I37</f>
        <v>287409.5</v>
      </c>
      <c r="J42" s="31">
        <f>J37</f>
        <v>1086667.3999999999</v>
      </c>
      <c r="K42" s="31">
        <f>K27</f>
        <v>11115516.199999999</v>
      </c>
      <c r="L42" s="60"/>
    </row>
    <row r="43" spans="1:14" ht="18" hidden="1" thickBot="1" x14ac:dyDescent="0.35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4" s="22" customFormat="1" ht="18" x14ac:dyDescent="0.35">
      <c r="A44" s="22" t="s">
        <v>41</v>
      </c>
      <c r="E44" s="23"/>
    </row>
  </sheetData>
  <mergeCells count="37">
    <mergeCell ref="A38:A42"/>
    <mergeCell ref="B38:B42"/>
    <mergeCell ref="C38:C42"/>
    <mergeCell ref="L38:L42"/>
    <mergeCell ref="L33:L37"/>
    <mergeCell ref="A33:A37"/>
    <mergeCell ref="B33:B37"/>
    <mergeCell ref="C33:C37"/>
    <mergeCell ref="N4:P4"/>
    <mergeCell ref="I4:L4"/>
    <mergeCell ref="A23:A27"/>
    <mergeCell ref="B23:B27"/>
    <mergeCell ref="C23:C27"/>
    <mergeCell ref="C16:C20"/>
    <mergeCell ref="A21:L21"/>
    <mergeCell ref="E6:K6"/>
    <mergeCell ref="L6:L7"/>
    <mergeCell ref="L28:L32"/>
    <mergeCell ref="A28:A32"/>
    <mergeCell ref="B28:B32"/>
    <mergeCell ref="C28:C32"/>
    <mergeCell ref="I2:L2"/>
    <mergeCell ref="I3:L3"/>
    <mergeCell ref="I1:L1"/>
    <mergeCell ref="L23:L27"/>
    <mergeCell ref="A5:L5"/>
    <mergeCell ref="A6:A7"/>
    <mergeCell ref="B6:B7"/>
    <mergeCell ref="C6:C7"/>
    <mergeCell ref="A9:L9"/>
    <mergeCell ref="A11:A15"/>
    <mergeCell ref="B11:B15"/>
    <mergeCell ref="C11:C15"/>
    <mergeCell ref="L11:L15"/>
    <mergeCell ref="A16:A20"/>
    <mergeCell ref="B16:B20"/>
    <mergeCell ref="D6:D7"/>
  </mergeCells>
  <pageMargins left="0.19685039370078741" right="0.19685039370078741" top="0.39370078740157483" bottom="0.39370078740157483" header="0.31496062992125984" footer="0.31496062992125984"/>
  <pageSetup paperSize="9" scale="65" firstPageNumber="35" fitToHeight="0" orientation="landscape" r:id="rId1"/>
  <headerFooter alignWithMargins="0"/>
  <rowBreaks count="1" manualBreakCount="1">
    <brk id="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2023-08-22T03:45:24Z</cp:lastPrinted>
  <dcterms:created xsi:type="dcterms:W3CDTF">2020-03-02T12:26:45Z</dcterms:created>
  <dcterms:modified xsi:type="dcterms:W3CDTF">2023-09-26T08:17:08Z</dcterms:modified>
</cp:coreProperties>
</file>