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ИТОГ'!$A$7:$O$51</definedName>
    <definedName name="Print_Titles" localSheetId="0">'прил.7  ИТОГ'!$11:$17</definedName>
    <definedName name="_xlnm.Print_Titles" localSheetId="0">'прил.7  ИТОГ'!$11:$16</definedName>
    <definedName name="_xlnm.Print_Area" localSheetId="0">'прил.7  ИТОГ'!$A$1:$Y$51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3" i="1" l="1"/>
  <c r="M33" i="1"/>
  <c r="L33" i="1"/>
  <c r="K33" i="1"/>
  <c r="L26" i="1"/>
  <c r="M26" i="1"/>
  <c r="N26" i="1"/>
  <c r="K26" i="1"/>
  <c r="O30" i="1"/>
  <c r="U26" i="1" l="1"/>
  <c r="V26" i="1"/>
  <c r="W26" i="1"/>
  <c r="X26" i="1"/>
  <c r="X44" i="1" l="1"/>
  <c r="X43" i="1" s="1"/>
  <c r="W44" i="1"/>
  <c r="W43" i="1" s="1"/>
  <c r="V44" i="1"/>
  <c r="V43" i="1" s="1"/>
  <c r="U44" i="1"/>
  <c r="U43" i="1" s="1"/>
  <c r="S44" i="1"/>
  <c r="R44" i="1"/>
  <c r="Q44" i="1"/>
  <c r="P44" i="1"/>
  <c r="N44" i="1"/>
  <c r="M44" i="1"/>
  <c r="L44" i="1"/>
  <c r="K44" i="1"/>
  <c r="E41" i="1"/>
  <c r="Y21" i="1"/>
  <c r="Y51" i="1"/>
  <c r="X50" i="1"/>
  <c r="W50" i="1"/>
  <c r="V50" i="1"/>
  <c r="U50" i="1"/>
  <c r="Y49" i="1"/>
  <c r="Y48" i="1"/>
  <c r="Y47" i="1"/>
  <c r="Y46" i="1"/>
  <c r="Y45" i="1"/>
  <c r="Y42" i="1"/>
  <c r="Y40" i="1"/>
  <c r="X39" i="1"/>
  <c r="W39" i="1"/>
  <c r="V39" i="1"/>
  <c r="U39" i="1"/>
  <c r="Y38" i="1"/>
  <c r="Y37" i="1"/>
  <c r="Y36" i="1"/>
  <c r="Y35" i="1"/>
  <c r="Y34" i="1"/>
  <c r="X33" i="1"/>
  <c r="W33" i="1"/>
  <c r="V33" i="1"/>
  <c r="U33" i="1"/>
  <c r="Y32" i="1"/>
  <c r="W31" i="1"/>
  <c r="U31" i="1"/>
  <c r="Y29" i="1"/>
  <c r="Y28" i="1"/>
  <c r="Y27" i="1"/>
  <c r="Y25" i="1"/>
  <c r="Y24" i="1"/>
  <c r="X23" i="1"/>
  <c r="W23" i="1"/>
  <c r="V23" i="1"/>
  <c r="U23" i="1"/>
  <c r="Y22" i="1"/>
  <c r="X20" i="1"/>
  <c r="W20" i="1"/>
  <c r="V20" i="1"/>
  <c r="U20" i="1"/>
  <c r="X19" i="1" l="1"/>
  <c r="X18" i="1" s="1"/>
  <c r="Y26" i="1"/>
  <c r="V19" i="1"/>
  <c r="V18" i="1" s="1"/>
  <c r="Y33" i="1"/>
  <c r="Y50" i="1"/>
  <c r="Y31" i="1"/>
  <c r="Y44" i="1"/>
  <c r="Y43" i="1"/>
  <c r="Y39" i="1"/>
  <c r="Y23" i="1"/>
  <c r="W19" i="1"/>
  <c r="W18" i="1" s="1"/>
  <c r="Y20" i="1"/>
  <c r="U19" i="1"/>
  <c r="U18" i="1" s="1"/>
  <c r="T34" i="1"/>
  <c r="O34" i="1"/>
  <c r="J34" i="1"/>
  <c r="T28" i="1"/>
  <c r="O28" i="1"/>
  <c r="J28" i="1"/>
  <c r="E34" i="1" l="1"/>
  <c r="E28" i="1"/>
  <c r="Y19" i="1"/>
  <c r="Y18" i="1" s="1"/>
  <c r="S33" i="1"/>
  <c r="R33" i="1"/>
  <c r="Q33" i="1"/>
  <c r="P33" i="1"/>
  <c r="G33" i="1"/>
  <c r="H33" i="1"/>
  <c r="I33" i="1"/>
  <c r="F33" i="1"/>
  <c r="G26" i="1"/>
  <c r="H26" i="1"/>
  <c r="I26" i="1"/>
  <c r="F26" i="1"/>
  <c r="J26" i="1" l="1"/>
  <c r="I23" i="1"/>
  <c r="T51" i="1" l="1"/>
  <c r="F23" i="1" l="1"/>
  <c r="F39" i="1"/>
  <c r="F31" i="1"/>
  <c r="T49" i="1" l="1"/>
  <c r="T48" i="1"/>
  <c r="T47" i="1"/>
  <c r="T46" i="1"/>
  <c r="T45" i="1"/>
  <c r="T42" i="1"/>
  <c r="T40" i="1"/>
  <c r="T38" i="1"/>
  <c r="T37" i="1"/>
  <c r="T36" i="1"/>
  <c r="T35" i="1"/>
  <c r="T32" i="1"/>
  <c r="T29" i="1"/>
  <c r="T27" i="1"/>
  <c r="T25" i="1"/>
  <c r="T24" i="1"/>
  <c r="T22" i="1"/>
  <c r="T21" i="1"/>
  <c r="O51" i="1"/>
  <c r="O49" i="1"/>
  <c r="O48" i="1"/>
  <c r="O47" i="1"/>
  <c r="O46" i="1"/>
  <c r="O45" i="1"/>
  <c r="O42" i="1"/>
  <c r="O40" i="1"/>
  <c r="O38" i="1"/>
  <c r="O37" i="1"/>
  <c r="O36" i="1"/>
  <c r="O35" i="1"/>
  <c r="O32" i="1"/>
  <c r="O29" i="1"/>
  <c r="O22" i="1"/>
  <c r="J51" i="1" l="1"/>
  <c r="E51" i="1" s="1"/>
  <c r="J49" i="1"/>
  <c r="E49" i="1" s="1"/>
  <c r="J48" i="1"/>
  <c r="E48" i="1" s="1"/>
  <c r="J47" i="1"/>
  <c r="E47" i="1" s="1"/>
  <c r="J46" i="1"/>
  <c r="E46" i="1" s="1"/>
  <c r="J45" i="1"/>
  <c r="E45" i="1" s="1"/>
  <c r="J42" i="1"/>
  <c r="E42" i="1" s="1"/>
  <c r="J40" i="1"/>
  <c r="E40" i="1" s="1"/>
  <c r="J38" i="1"/>
  <c r="E38" i="1" s="1"/>
  <c r="J37" i="1"/>
  <c r="E37" i="1" s="1"/>
  <c r="J36" i="1"/>
  <c r="E36" i="1" s="1"/>
  <c r="J35" i="1"/>
  <c r="E35" i="1" s="1"/>
  <c r="J32" i="1"/>
  <c r="E32" i="1" s="1"/>
  <c r="J29" i="1"/>
  <c r="E29" i="1" s="1"/>
  <c r="J27" i="1"/>
  <c r="E27" i="1" s="1"/>
  <c r="J25" i="1"/>
  <c r="E25" i="1" s="1"/>
  <c r="J24" i="1"/>
  <c r="E24" i="1" s="1"/>
  <c r="J22" i="1"/>
  <c r="E22" i="1" s="1"/>
  <c r="J21" i="1"/>
  <c r="E21" i="1" s="1"/>
  <c r="O33" i="1" l="1"/>
  <c r="T33" i="1"/>
  <c r="J33" i="1"/>
  <c r="G44" i="1"/>
  <c r="F44" i="1"/>
  <c r="H44" i="1"/>
  <c r="I44" i="1"/>
  <c r="E33" i="1" l="1"/>
  <c r="J44" i="1"/>
  <c r="T44" i="1"/>
  <c r="O44" i="1"/>
  <c r="H50" i="1"/>
  <c r="H43" i="1"/>
  <c r="H31" i="1"/>
  <c r="G23" i="1"/>
  <c r="J23" i="1" s="1"/>
  <c r="E44" i="1" l="1"/>
  <c r="H39" i="1"/>
  <c r="R50" i="1" l="1"/>
  <c r="R43" i="1"/>
  <c r="R39" i="1"/>
  <c r="R31" i="1"/>
  <c r="R26" i="1"/>
  <c r="R23" i="1"/>
  <c r="R20" i="1"/>
  <c r="M20" i="1"/>
  <c r="H20" i="1"/>
  <c r="H19" i="1" s="1"/>
  <c r="M50" i="1"/>
  <c r="M43" i="1"/>
  <c r="M39" i="1"/>
  <c r="M31" i="1"/>
  <c r="M23" i="1"/>
  <c r="M19" i="1" l="1"/>
  <c r="H18" i="1"/>
  <c r="R19" i="1"/>
  <c r="R18" i="1" l="1"/>
  <c r="M18" i="1"/>
  <c r="S23" i="1"/>
  <c r="Q23" i="1"/>
  <c r="P23" i="1"/>
  <c r="N23" i="1"/>
  <c r="L23" i="1"/>
  <c r="K23" i="1"/>
  <c r="T23" i="1" l="1"/>
  <c r="O23" i="1"/>
  <c r="F20" i="1"/>
  <c r="E23" i="1" l="1"/>
  <c r="S50" i="1"/>
  <c r="Q50" i="1"/>
  <c r="P50" i="1"/>
  <c r="S43" i="1"/>
  <c r="Q43" i="1"/>
  <c r="P43" i="1"/>
  <c r="Q39" i="1"/>
  <c r="P39" i="1"/>
  <c r="S39" i="1"/>
  <c r="P31" i="1"/>
  <c r="T31" i="1" s="1"/>
  <c r="S26" i="1"/>
  <c r="Q26" i="1"/>
  <c r="P26" i="1"/>
  <c r="S20" i="1"/>
  <c r="Q20" i="1"/>
  <c r="P20" i="1"/>
  <c r="T43" i="1" l="1"/>
  <c r="T50" i="1"/>
  <c r="T20" i="1"/>
  <c r="T39" i="1"/>
  <c r="T26" i="1"/>
  <c r="P19" i="1"/>
  <c r="S19" i="1"/>
  <c r="Q19" i="1"/>
  <c r="S18" i="1" l="1"/>
  <c r="Q18" i="1"/>
  <c r="P18" i="1"/>
  <c r="T19" i="1"/>
  <c r="T18" i="1" s="1"/>
  <c r="G39" i="1" l="1"/>
  <c r="G20" i="1" l="1"/>
  <c r="I39" i="1" l="1"/>
  <c r="K39" i="1"/>
  <c r="L39" i="1"/>
  <c r="N39" i="1"/>
  <c r="J39" i="1" l="1"/>
  <c r="O39" i="1"/>
  <c r="I50" i="1"/>
  <c r="G50" i="1"/>
  <c r="F50" i="1"/>
  <c r="I43" i="1"/>
  <c r="G43" i="1"/>
  <c r="F43" i="1"/>
  <c r="I31" i="1"/>
  <c r="G31" i="1"/>
  <c r="F19" i="1"/>
  <c r="I20" i="1"/>
  <c r="J20" i="1" s="1"/>
  <c r="J19" i="1" l="1"/>
  <c r="E39" i="1"/>
  <c r="J31" i="1"/>
  <c r="J50" i="1"/>
  <c r="J43" i="1"/>
  <c r="F18" i="1"/>
  <c r="G19" i="1"/>
  <c r="I19" i="1"/>
  <c r="N43" i="1"/>
  <c r="L43" i="1"/>
  <c r="K43" i="1"/>
  <c r="N50" i="1"/>
  <c r="L50" i="1"/>
  <c r="K50" i="1"/>
  <c r="N31" i="1"/>
  <c r="L31" i="1"/>
  <c r="K31" i="1"/>
  <c r="N20" i="1"/>
  <c r="N19" i="1" s="1"/>
  <c r="L20" i="1"/>
  <c r="K20" i="1"/>
  <c r="K19" i="1" s="1"/>
  <c r="L19" i="1" l="1"/>
  <c r="O19" i="1" s="1"/>
  <c r="G18" i="1"/>
  <c r="I18" i="1"/>
  <c r="O43" i="1"/>
  <c r="E43" i="1" s="1"/>
  <c r="O20" i="1"/>
  <c r="E20" i="1" s="1"/>
  <c r="O26" i="1"/>
  <c r="E26" i="1" s="1"/>
  <c r="O31" i="1"/>
  <c r="E31" i="1" s="1"/>
  <c r="O50" i="1"/>
  <c r="E50" i="1" s="1"/>
  <c r="J18" i="1"/>
  <c r="N18" i="1" l="1"/>
  <c r="L18" i="1"/>
  <c r="K18" i="1"/>
  <c r="O18" i="1" l="1"/>
  <c r="E18" i="1" s="1"/>
  <c r="E19" i="1"/>
</calcChain>
</file>

<file path=xl/sharedStrings.xml><?xml version="1.0" encoding="utf-8"?>
<sst xmlns="http://schemas.openxmlformats.org/spreadsheetml/2006/main" count="149" uniqueCount="130">
  <si>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</si>
  <si>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</si>
  <si>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</si>
  <si>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</si>
  <si>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</si>
  <si>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</si>
  <si>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</si>
  <si>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</si>
  <si>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</si>
  <si>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</si>
  <si>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</si>
  <si>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</si>
  <si>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</si>
  <si>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</si>
  <si>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</si>
  <si>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</si>
  <si>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</si>
  <si>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</si>
  <si>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</si>
  <si>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</si>
  <si>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</si>
  <si>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</si>
  <si>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</si>
  <si>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</si>
  <si>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</si>
  <si>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</si>
  <si>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</si>
  <si>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</si>
  <si>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</si>
  <si>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</si>
  <si>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</si>
  <si>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</si>
  <si>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</si>
  <si>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</si>
  <si>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</si>
  <si>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</si>
  <si>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</si>
  <si>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</si>
  <si>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</si>
  <si>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</si>
  <si>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</si>
  <si>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</si>
  <si>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</si>
  <si>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</si>
  <si>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</si>
  <si>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</si>
  <si>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</si>
  <si>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</si>
  <si>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</si>
  <si>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</si>
  <si>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</si>
  <si>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</si>
  <si>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</si>
  <si>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</si>
  <si>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</si>
  <si>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</si>
  <si>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</si>
  <si>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</si>
  <si>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</si>
  <si>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</si>
  <si>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в том числе:</t>
  </si>
  <si>
    <t>1.3.3.</t>
  </si>
  <si>
    <t>1.5.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</si>
  <si>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</si>
  <si>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</si>
  <si>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</si>
  <si>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</si>
  <si>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</si>
  <si>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02.1.01.75560</t>
  </si>
  <si>
    <t>02.4.00.00000</t>
  </si>
  <si>
    <t>2026 год</t>
  </si>
  <si>
    <t>02.1.03.01330</t>
  </si>
  <si>
    <t>02.1.04.01410
02.1.04.01320</t>
  </si>
  <si>
    <t>02.3.01.03110 
02.3.01.76490
02.3.01.L7800</t>
  </si>
  <si>
    <t>02.3.01.03130
02.3.02.76490</t>
  </si>
  <si>
    <t>УОиДО, УС, УДКиИ, УОиДО, МБ(А)ОУ, МБ(А)ОУ ДО, МКУ "УСП"</t>
  </si>
  <si>
    <t xml:space="preserve">
02.3.01.00000
02.3.02.00000
02.3.03.00000</t>
  </si>
  <si>
    <t>1.5.3</t>
  </si>
  <si>
    <t>УОиДО/ УОиДО, МБ(А)ОУ, МБУ МЦ</t>
  </si>
  <si>
    <t>02.1.04.00000</t>
  </si>
  <si>
    <t>1.2.2.</t>
  </si>
  <si>
    <t>Мероприятие 1.2.2 Школьное инициативное бюджетирование</t>
  </si>
  <si>
    <t xml:space="preserve">02.1.02.01220 </t>
  </si>
  <si>
    <t>2025  год</t>
  </si>
  <si>
    <t>2027 год</t>
  </si>
  <si>
    <t>ФБ</t>
  </si>
  <si>
    <t>КБ</t>
  </si>
  <si>
    <t>02.2.01.L3040</t>
  </si>
  <si>
    <t>02.4.01.00110
02.4.01.75520</t>
  </si>
  <si>
    <t>1.5.2</t>
  </si>
  <si>
    <t>02.1.Ю6.50500</t>
  </si>
  <si>
    <t>02.1.Ю6.51790</t>
  </si>
  <si>
    <t>02.1.Ю6.53030</t>
  </si>
  <si>
    <t>02.1.Ю4.55590</t>
  </si>
  <si>
    <t>1.5.4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</si>
  <si>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</si>
  <si>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1.5.5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</si>
  <si>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</si>
  <si>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ПОДПРОГРАММА 3: "Отдых и  оздоровление  детей"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</si>
  <si>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</si>
  <si>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</si>
  <si>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02.1.03.01310
02.1.03.01320</t>
  </si>
  <si>
    <t>Администрация г. Норильска 
(МКУ "УСП")</t>
  </si>
  <si>
    <t>1.3.2</t>
  </si>
  <si>
    <t>Мероприятие 1.3.2. Увеличение охвата детей, обучающихся по дополнительным общеразвивающим программам</t>
  </si>
  <si>
    <t>02.1.03.S5680</t>
  </si>
  <si>
    <t>1.5.1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</si>
  <si>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</si>
  <si>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</si>
  <si>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</si>
  <si>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</si>
  <si>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 Обеспечение выполнения функций органами местного самоуправления в части решения вопросов местного значения</t>
  </si>
  <si>
    <t>(6+7+8+9)</t>
  </si>
  <si>
    <t>(11+12+13+14)</t>
  </si>
  <si>
    <t>(16+17+18+19)</t>
  </si>
  <si>
    <t>(21+22+23+24)</t>
  </si>
  <si>
    <t>(10 + 15+ 20+25)</t>
  </si>
  <si>
    <t>2028 год</t>
  </si>
  <si>
    <t>02.2.01.00140;
02.2.01.75660;
02.2.01.08530;
02.2.01.S5830;
02.2.01.L3040</t>
  </si>
  <si>
    <t>02.1.01.01110
02.1.01.75880 02.1.01.74080 02.1.01.75540 
02.1.01.08530
02.1.01.S7440 02.1.01.S5820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</si>
  <si>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</si>
  <si>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 xml:space="preserve">Итого   финансирование                 </t>
  </si>
  <si>
    <t xml:space="preserve">Итого   финансирование                         </t>
  </si>
  <si>
    <t xml:space="preserve">Приложение № 6
к муниципальной программе Развитие образования
утвержденной постановлением Администрации города Норильска
от 07.12.2016 № 583
</t>
  </si>
  <si>
    <t>02.1.02.01210 
02.1.02.01320
02.1.02.75640 02.1.02.74090 
02.1.02.S5630
02.1.02.S4700</t>
  </si>
  <si>
    <t>1.3.4.</t>
  </si>
  <si>
    <t>Мероприятие 1.3.4 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</t>
  </si>
  <si>
    <t>02.1.03.S5670</t>
  </si>
  <si>
    <t xml:space="preserve"> Приложение </t>
  </si>
  <si>
    <t xml:space="preserve"> к постановлению Администрации города Норильска 
 от  26.06.2026 № 217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</si>
</sst>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4" fontId="8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Fill="1"/>
    <xf numFmtId="165" fontId="1" fillId="0" borderId="0" xfId="0" applyNumberFormat="1" applyFont="1" applyFill="1"/>
    <xf numFmtId="165" fontId="5" fillId="0" borderId="0" xfId="0" applyNumberFormat="1" applyFont="1" applyFill="1"/>
    <xf numFmtId="0" fontId="2" fillId="0" borderId="0" xfId="0" applyFont="1" applyFill="1"/>
    <xf numFmtId="165" fontId="7" fillId="0" borderId="0" xfId="0" applyNumberFormat="1" applyFont="1" applyFill="1"/>
    <xf numFmtId="165" fontId="2" fillId="0" borderId="0" xfId="0" applyNumberFormat="1" applyFont="1" applyFill="1"/>
    <xf numFmtId="0" fontId="1" fillId="2" borderId="0" xfId="0" applyFont="1" applyFill="1"/>
    <xf numFmtId="165" fontId="2" fillId="2" borderId="0" xfId="0" applyNumberFormat="1" applyFont="1" applyFill="1" applyBorder="1"/>
    <xf numFmtId="165" fontId="1" fillId="2" borderId="0" xfId="0" applyNumberFormat="1" applyFont="1" applyFill="1"/>
    <xf numFmtId="165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167" fontId="1" fillId="2" borderId="0" xfId="17" applyNumberFormat="1" applyFont="1" applyFill="1"/>
    <xf numFmtId="167" fontId="0" fillId="2" borderId="0" xfId="17" applyNumberFormat="1" applyFont="1" applyFill="1" applyAlignment="1">
      <alignment vertical="center"/>
    </xf>
    <xf numFmtId="167" fontId="10" fillId="2" borderId="0" xfId="17" applyNumberFormat="1" applyFont="1" applyFill="1"/>
    <xf numFmtId="0" fontId="1" fillId="2" borderId="0" xfId="0" applyFont="1" applyFill="1" applyAlignment="1">
      <alignment horizontal="center"/>
    </xf>
    <xf numFmtId="167" fontId="1" fillId="2" borderId="0" xfId="17" applyNumberFormat="1" applyFont="1" applyFill="1" applyBorder="1"/>
    <xf numFmtId="165" fontId="2" fillId="2" borderId="0" xfId="0" applyNumberFormat="1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167" fontId="1" fillId="2" borderId="1" xfId="17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167" fontId="6" fillId="2" borderId="1" xfId="17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7" fontId="1" fillId="2" borderId="0" xfId="17" applyNumberFormat="1" applyFont="1" applyFill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7" fontId="12" fillId="0" borderId="1" xfId="17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7" fontId="6" fillId="0" borderId="1" xfId="1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Border="1"/>
    <xf numFmtId="167" fontId="1" fillId="0" borderId="0" xfId="17" applyNumberFormat="1" applyFont="1" applyFill="1" applyBorder="1"/>
    <xf numFmtId="167" fontId="1" fillId="0" borderId="0" xfId="17" applyNumberFormat="1" applyFont="1" applyFill="1"/>
  </cellXfs>
  <cellStyles count="18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" xfId="17" builtinId="3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8"/>
  <sheetViews>
    <sheetView tabSelected="1" view="pageBreakPreview" topLeftCell="A2" zoomScale="50" zoomScaleNormal="55" zoomScaleSheetLayoutView="50" workbookViewId="0">
      <selection activeCell="A18" sqref="A18:XFD53"/>
    </sheetView>
  </sheetViews>
  <sheetFormatPr defaultColWidth="9.109375" defaultRowHeight="16.8" x14ac:dyDescent="0.3"/>
  <cols>
    <col min="1" max="1" width="9" style="1" customWidth="1"/>
    <col min="2" max="2" width="95.44140625" style="1" customWidth="1"/>
    <col min="3" max="3" width="22" style="1" customWidth="1"/>
    <col min="4" max="4" width="18.5546875" style="23" customWidth="1"/>
    <col min="5" max="5" width="22.33203125" style="1" customWidth="1"/>
    <col min="6" max="6" width="18" style="9" customWidth="1"/>
    <col min="7" max="7" width="22.88671875" style="9" customWidth="1"/>
    <col min="8" max="8" width="18.44140625" style="9" customWidth="1"/>
    <col min="9" max="9" width="18.5546875" style="9" customWidth="1"/>
    <col min="10" max="10" width="23.5546875" style="9" customWidth="1"/>
    <col min="11" max="11" width="21.109375" style="10" customWidth="1"/>
    <col min="12" max="12" width="18.5546875" style="10" customWidth="1"/>
    <col min="13" max="13" width="22.109375" style="21" customWidth="1"/>
    <col min="14" max="14" width="18" style="21" customWidth="1"/>
    <col min="15" max="15" width="22.88671875" style="17" customWidth="1"/>
    <col min="16" max="16" width="17.88671875" style="17" customWidth="1"/>
    <col min="17" max="17" width="26.44140625" style="17" customWidth="1"/>
    <col min="18" max="19" width="17.88671875" style="17" customWidth="1"/>
    <col min="20" max="20" width="23.109375" style="17" customWidth="1"/>
    <col min="21" max="21" width="22" style="7" customWidth="1"/>
    <col min="22" max="22" width="20.109375" style="1" customWidth="1"/>
    <col min="23" max="23" width="20.88671875" style="1" customWidth="1"/>
    <col min="24" max="24" width="17.109375" style="1" customWidth="1"/>
    <col min="25" max="25" width="30.5546875" style="1" customWidth="1"/>
    <col min="26" max="16384" width="9.109375" style="1"/>
  </cols>
  <sheetData>
    <row r="1" spans="1:25" ht="25.5" customHeight="1" x14ac:dyDescent="0.3">
      <c r="Y1" s="27" t="s">
        <v>128</v>
      </c>
    </row>
    <row r="2" spans="1:25" ht="43.5" customHeight="1" x14ac:dyDescent="0.3">
      <c r="W2" s="41" t="s">
        <v>129</v>
      </c>
      <c r="X2" s="41"/>
      <c r="Y2" s="41"/>
    </row>
    <row r="5" spans="1:25" s="7" customFormat="1" ht="90" customHeight="1" x14ac:dyDescent="0.3">
      <c r="D5" s="20"/>
      <c r="F5" s="9"/>
      <c r="G5" s="9"/>
      <c r="H5" s="9"/>
      <c r="I5" s="9"/>
      <c r="J5" s="9"/>
      <c r="K5" s="10"/>
      <c r="L5" s="10"/>
      <c r="M5" s="21"/>
      <c r="N5" s="21"/>
      <c r="O5" s="17"/>
      <c r="U5" s="17"/>
      <c r="V5" s="47" t="s">
        <v>123</v>
      </c>
      <c r="W5" s="47"/>
      <c r="X5" s="47"/>
      <c r="Y5" s="47"/>
    </row>
    <row r="6" spans="1:25" s="7" customFormat="1" x14ac:dyDescent="0.3">
      <c r="D6" s="20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s="7" customFormat="1" x14ac:dyDescent="0.3">
      <c r="A7" s="16"/>
      <c r="D7" s="20"/>
      <c r="E7" s="11"/>
      <c r="F7" s="8"/>
      <c r="G7" s="8"/>
      <c r="H7" s="8"/>
      <c r="I7" s="8"/>
      <c r="J7" s="9"/>
      <c r="K7" s="10"/>
      <c r="L7" s="10"/>
      <c r="M7" s="21"/>
      <c r="N7" s="21"/>
      <c r="O7" s="17"/>
      <c r="P7" s="17"/>
      <c r="Q7" s="18"/>
      <c r="R7" s="18"/>
      <c r="S7" s="19"/>
      <c r="T7" s="18"/>
      <c r="W7" s="9"/>
    </row>
    <row r="8" spans="1:25" s="7" customFormat="1" x14ac:dyDescent="0.3">
      <c r="A8" s="16"/>
      <c r="D8" s="20"/>
      <c r="E8" s="9"/>
      <c r="F8" s="9"/>
      <c r="G8" s="9"/>
      <c r="H8" s="9"/>
      <c r="I8" s="9"/>
      <c r="J8" s="9"/>
      <c r="K8" s="9"/>
      <c r="L8" s="9"/>
      <c r="M8" s="17"/>
      <c r="N8" s="17"/>
      <c r="O8" s="17"/>
      <c r="P8" s="17"/>
      <c r="Q8" s="17"/>
      <c r="R8" s="17"/>
      <c r="S8" s="17"/>
      <c r="T8" s="17"/>
    </row>
    <row r="9" spans="1:25" s="7" customFormat="1" ht="26.25" customHeight="1" x14ac:dyDescent="0.3">
      <c r="A9" s="43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s="7" customFormat="1" x14ac:dyDescent="0.3">
      <c r="A10" s="20"/>
      <c r="D10" s="20"/>
      <c r="E10" s="9"/>
      <c r="F10" s="9"/>
      <c r="G10" s="9"/>
      <c r="H10" s="9"/>
      <c r="I10" s="9"/>
      <c r="J10" s="9"/>
      <c r="K10" s="9"/>
      <c r="L10" s="9"/>
      <c r="M10" s="17"/>
      <c r="N10" s="17"/>
      <c r="O10" s="17"/>
      <c r="P10" s="17"/>
      <c r="Q10" s="17"/>
      <c r="R10" s="17"/>
      <c r="S10" s="17"/>
      <c r="T10" s="17"/>
    </row>
    <row r="11" spans="1:25" s="7" customFormat="1" ht="30.75" customHeight="1" x14ac:dyDescent="0.3">
      <c r="A11" s="36" t="s">
        <v>1</v>
      </c>
      <c r="B11" s="36" t="s">
        <v>2</v>
      </c>
      <c r="C11" s="36" t="s">
        <v>59</v>
      </c>
      <c r="D11" s="44" t="s">
        <v>3</v>
      </c>
      <c r="E11" s="36" t="s">
        <v>4</v>
      </c>
      <c r="F11" s="37" t="s">
        <v>83</v>
      </c>
      <c r="G11" s="38"/>
      <c r="H11" s="38"/>
      <c r="I11" s="38"/>
      <c r="J11" s="39"/>
      <c r="K11" s="32" t="s">
        <v>70</v>
      </c>
      <c r="L11" s="32"/>
      <c r="M11" s="32"/>
      <c r="N11" s="32"/>
      <c r="O11" s="32"/>
      <c r="P11" s="42" t="s">
        <v>84</v>
      </c>
      <c r="Q11" s="42"/>
      <c r="R11" s="42"/>
      <c r="S11" s="42"/>
      <c r="T11" s="42"/>
      <c r="U11" s="42" t="s">
        <v>117</v>
      </c>
      <c r="V11" s="42"/>
      <c r="W11" s="42"/>
      <c r="X11" s="42"/>
      <c r="Y11" s="42"/>
    </row>
    <row r="12" spans="1:25" s="7" customFormat="1" ht="40.5" customHeight="1" x14ac:dyDescent="0.3">
      <c r="A12" s="36"/>
      <c r="B12" s="36"/>
      <c r="C12" s="36"/>
      <c r="D12" s="45"/>
      <c r="E12" s="36"/>
      <c r="F12" s="33" t="s">
        <v>5</v>
      </c>
      <c r="G12" s="34"/>
      <c r="H12" s="34"/>
      <c r="I12" s="34"/>
      <c r="J12" s="35"/>
      <c r="K12" s="36" t="s">
        <v>5</v>
      </c>
      <c r="L12" s="36"/>
      <c r="M12" s="36"/>
      <c r="N12" s="36"/>
      <c r="O12" s="36"/>
      <c r="P12" s="28" t="s">
        <v>5</v>
      </c>
      <c r="Q12" s="28"/>
      <c r="R12" s="28"/>
      <c r="S12" s="28"/>
      <c r="T12" s="28"/>
      <c r="U12" s="28" t="s">
        <v>5</v>
      </c>
      <c r="V12" s="28"/>
      <c r="W12" s="28"/>
      <c r="X12" s="28"/>
      <c r="Y12" s="28"/>
    </row>
    <row r="13" spans="1:25" s="7" customFormat="1" ht="31.5" customHeight="1" x14ac:dyDescent="0.3">
      <c r="A13" s="36"/>
      <c r="B13" s="36"/>
      <c r="C13" s="36"/>
      <c r="D13" s="46"/>
      <c r="E13" s="36"/>
      <c r="F13" s="29" t="s">
        <v>6</v>
      </c>
      <c r="G13" s="29" t="s">
        <v>86</v>
      </c>
      <c r="H13" s="13"/>
      <c r="I13" s="29" t="s">
        <v>7</v>
      </c>
      <c r="J13" s="29" t="s">
        <v>121</v>
      </c>
      <c r="K13" s="40" t="s">
        <v>6</v>
      </c>
      <c r="L13" s="40" t="s">
        <v>86</v>
      </c>
      <c r="M13" s="28" t="s">
        <v>85</v>
      </c>
      <c r="N13" s="28" t="s">
        <v>7</v>
      </c>
      <c r="O13" s="28" t="s">
        <v>122</v>
      </c>
      <c r="P13" s="28" t="s">
        <v>6</v>
      </c>
      <c r="Q13" s="28" t="s">
        <v>86</v>
      </c>
      <c r="R13" s="28" t="s">
        <v>85</v>
      </c>
      <c r="S13" s="28" t="s">
        <v>7</v>
      </c>
      <c r="T13" s="28" t="s">
        <v>121</v>
      </c>
      <c r="U13" s="28" t="s">
        <v>6</v>
      </c>
      <c r="V13" s="28" t="s">
        <v>86</v>
      </c>
      <c r="W13" s="28" t="s">
        <v>85</v>
      </c>
      <c r="X13" s="28" t="s">
        <v>7</v>
      </c>
      <c r="Y13" s="28" t="s">
        <v>121</v>
      </c>
    </row>
    <row r="14" spans="1:25" s="7" customFormat="1" ht="33" customHeight="1" x14ac:dyDescent="0.3">
      <c r="A14" s="36"/>
      <c r="B14" s="36"/>
      <c r="C14" s="36"/>
      <c r="D14" s="45" t="s">
        <v>8</v>
      </c>
      <c r="E14" s="36"/>
      <c r="F14" s="30"/>
      <c r="G14" s="30"/>
      <c r="H14" s="15" t="s">
        <v>85</v>
      </c>
      <c r="I14" s="30"/>
      <c r="J14" s="31"/>
      <c r="K14" s="40"/>
      <c r="L14" s="40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s="7" customFormat="1" hidden="1" x14ac:dyDescent="0.3">
      <c r="A15" s="36"/>
      <c r="B15" s="36"/>
      <c r="C15" s="36"/>
      <c r="D15" s="45"/>
      <c r="E15" s="36" t="s">
        <v>116</v>
      </c>
      <c r="F15" s="30"/>
      <c r="G15" s="30"/>
      <c r="H15" s="15"/>
      <c r="I15" s="30"/>
      <c r="J15" s="29" t="s">
        <v>112</v>
      </c>
      <c r="K15" s="40"/>
      <c r="L15" s="40"/>
      <c r="M15" s="28"/>
      <c r="N15" s="28"/>
      <c r="O15" s="28" t="s">
        <v>113</v>
      </c>
      <c r="P15" s="28"/>
      <c r="Q15" s="28"/>
      <c r="R15" s="28"/>
      <c r="S15" s="28"/>
      <c r="T15" s="28" t="s">
        <v>114</v>
      </c>
      <c r="U15" s="28"/>
      <c r="V15" s="28"/>
      <c r="W15" s="28"/>
      <c r="X15" s="28"/>
      <c r="Y15" s="28" t="s">
        <v>115</v>
      </c>
    </row>
    <row r="16" spans="1:25" s="7" customFormat="1" hidden="1" x14ac:dyDescent="0.3">
      <c r="A16" s="36"/>
      <c r="B16" s="36"/>
      <c r="C16" s="36"/>
      <c r="D16" s="46"/>
      <c r="E16" s="36"/>
      <c r="F16" s="31"/>
      <c r="G16" s="31"/>
      <c r="H16" s="14"/>
      <c r="I16" s="31"/>
      <c r="J16" s="31"/>
      <c r="K16" s="40"/>
      <c r="L16" s="40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25" s="7" customFormat="1" x14ac:dyDescent="0.3">
      <c r="A17" s="12">
        <v>1</v>
      </c>
      <c r="B17" s="12">
        <v>2</v>
      </c>
      <c r="C17" s="12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5">
        <v>24</v>
      </c>
      <c r="Y17" s="25">
        <v>25</v>
      </c>
    </row>
    <row r="18" spans="1:25" s="4" customFormat="1" ht="98.25" customHeight="1" x14ac:dyDescent="0.3">
      <c r="A18" s="48"/>
      <c r="B18" s="49" t="s">
        <v>10</v>
      </c>
      <c r="C18" s="50"/>
      <c r="D18" s="51"/>
      <c r="E18" s="52">
        <f>J18+O18+T18+Y18</f>
        <v>67636030.600000009</v>
      </c>
      <c r="F18" s="52">
        <f t="shared" ref="F18:Y18" si="0">F19+F39+F43+F50</f>
        <v>4723631.6000000006</v>
      </c>
      <c r="G18" s="52">
        <f t="shared" si="0"/>
        <v>10757568.600000001</v>
      </c>
      <c r="H18" s="52">
        <f t="shared" si="0"/>
        <v>454141.39999999997</v>
      </c>
      <c r="I18" s="52">
        <f t="shared" si="0"/>
        <v>755562.3</v>
      </c>
      <c r="J18" s="52">
        <f t="shared" si="0"/>
        <v>16690903.900000002</v>
      </c>
      <c r="K18" s="52">
        <f t="shared" si="0"/>
        <v>5258033.5999999996</v>
      </c>
      <c r="L18" s="52">
        <f t="shared" si="0"/>
        <v>10935542.399999999</v>
      </c>
      <c r="M18" s="52">
        <f t="shared" si="0"/>
        <v>472494.6</v>
      </c>
      <c r="N18" s="52">
        <f t="shared" si="0"/>
        <v>751207.7</v>
      </c>
      <c r="O18" s="52">
        <f t="shared" si="0"/>
        <v>17417278.299999997</v>
      </c>
      <c r="P18" s="52">
        <f t="shared" si="0"/>
        <v>4940608.3000000007</v>
      </c>
      <c r="Q18" s="52">
        <f t="shared" si="0"/>
        <v>10617371.300000001</v>
      </c>
      <c r="R18" s="52">
        <f t="shared" si="0"/>
        <v>458573.3</v>
      </c>
      <c r="S18" s="52">
        <f t="shared" si="0"/>
        <v>753900.2</v>
      </c>
      <c r="T18" s="52">
        <f t="shared" si="0"/>
        <v>16770453.1</v>
      </c>
      <c r="U18" s="52">
        <f t="shared" si="0"/>
        <v>4940608.3000000007</v>
      </c>
      <c r="V18" s="52">
        <f t="shared" si="0"/>
        <v>10623664.100000003</v>
      </c>
      <c r="W18" s="52">
        <f t="shared" si="0"/>
        <v>439222.7</v>
      </c>
      <c r="X18" s="52">
        <f t="shared" si="0"/>
        <v>753900.2</v>
      </c>
      <c r="Y18" s="52">
        <f t="shared" si="0"/>
        <v>16757395.300000001</v>
      </c>
    </row>
    <row r="19" spans="1:25" s="4" customFormat="1" ht="98.25" customHeight="1" x14ac:dyDescent="0.3">
      <c r="A19" s="48" t="s">
        <v>9</v>
      </c>
      <c r="B19" s="49" t="s">
        <v>12</v>
      </c>
      <c r="C19" s="50"/>
      <c r="D19" s="51" t="s">
        <v>13</v>
      </c>
      <c r="E19" s="52">
        <f t="shared" ref="E19:E51" si="1">J19+O19+T19+Y19</f>
        <v>62416264</v>
      </c>
      <c r="F19" s="52">
        <f>F20+F23+F26+F31+F33</f>
        <v>4387576.1000000006</v>
      </c>
      <c r="G19" s="52">
        <f>G20+G23+G26+G31+G33</f>
        <v>10436724.300000001</v>
      </c>
      <c r="H19" s="52">
        <f>H20+H23+H26+H31+H33</f>
        <v>248531.5</v>
      </c>
      <c r="I19" s="52">
        <f>I20+I23+I26+I31+I33</f>
        <v>373361.2</v>
      </c>
      <c r="J19" s="52">
        <f>F19+G19+H19+I19</f>
        <v>15446193.100000001</v>
      </c>
      <c r="K19" s="52">
        <f>K20+K23+K26+K31+K33</f>
        <v>4902586.3</v>
      </c>
      <c r="L19" s="52">
        <f>L20+L23+L26+L31+L33</f>
        <v>10458210.399999999</v>
      </c>
      <c r="M19" s="52">
        <f>M20+M23+M26+M31+M33</f>
        <v>252660.59999999998</v>
      </c>
      <c r="N19" s="52">
        <f>N20+N23+N26+N31+N33</f>
        <v>472696.1</v>
      </c>
      <c r="O19" s="52">
        <f>K19+L19+M19+N19</f>
        <v>16086153.399999999</v>
      </c>
      <c r="P19" s="52">
        <f>P20+P23+P26+P31+P33</f>
        <v>4583095.4000000004</v>
      </c>
      <c r="Q19" s="52">
        <f>Q20+Q23+Q26+Q31+Q33</f>
        <v>10134639.9</v>
      </c>
      <c r="R19" s="52">
        <f>R20+R23+R26+R31+R33</f>
        <v>253262.4</v>
      </c>
      <c r="S19" s="52">
        <f>S20+S23+S26+S31+S33</f>
        <v>472696.1</v>
      </c>
      <c r="T19" s="52">
        <f>P19+Q19+R19+S19</f>
        <v>15443693.800000001</v>
      </c>
      <c r="U19" s="52">
        <f>U20+U23+U26+U31+U33</f>
        <v>4583095.4000000004</v>
      </c>
      <c r="V19" s="52">
        <f>V20+V23+V26+V31+V33</f>
        <v>10135965.600000001</v>
      </c>
      <c r="W19" s="52">
        <f>W20+W23+W26+W31+W33</f>
        <v>248466.6</v>
      </c>
      <c r="X19" s="52">
        <f>X20+X23+X26+X31+X33</f>
        <v>472696.1</v>
      </c>
      <c r="Y19" s="52">
        <f>U19+V19+W19+X19</f>
        <v>15440223.700000001</v>
      </c>
    </row>
    <row r="20" spans="1:25" s="4" customFormat="1" ht="98.25" customHeight="1" x14ac:dyDescent="0.3">
      <c r="A20" s="48" t="s">
        <v>11</v>
      </c>
      <c r="B20" s="49" t="s">
        <v>14</v>
      </c>
      <c r="C20" s="50" t="s">
        <v>15</v>
      </c>
      <c r="D20" s="51" t="s">
        <v>16</v>
      </c>
      <c r="E20" s="52">
        <f t="shared" si="1"/>
        <v>25827875</v>
      </c>
      <c r="F20" s="52">
        <f>F21</f>
        <v>1677771.3</v>
      </c>
      <c r="G20" s="52">
        <f>G21+G22</f>
        <v>4208187.3000000007</v>
      </c>
      <c r="H20" s="52">
        <f>H21+H22</f>
        <v>0</v>
      </c>
      <c r="I20" s="52">
        <f>I21+I22</f>
        <v>347939.8</v>
      </c>
      <c r="J20" s="52">
        <f>F20+G20+H20+I20</f>
        <v>6233898.4000000004</v>
      </c>
      <c r="K20" s="52">
        <f>K21+K22</f>
        <v>1902328.3</v>
      </c>
      <c r="L20" s="52">
        <f>L21+L22</f>
        <v>4346317.8000000007</v>
      </c>
      <c r="M20" s="52">
        <f>M21+M22</f>
        <v>0</v>
      </c>
      <c r="N20" s="52">
        <f>N21+N22</f>
        <v>439299.5</v>
      </c>
      <c r="O20" s="52">
        <f t="shared" ref="O20:O51" si="2">K20+L20+M20+N20</f>
        <v>6687945.6000000006</v>
      </c>
      <c r="P20" s="52">
        <f>P21+P22</f>
        <v>1785969.8</v>
      </c>
      <c r="Q20" s="52">
        <f>Q21+Q22</f>
        <v>4227746.2</v>
      </c>
      <c r="R20" s="52">
        <f>R21+R22</f>
        <v>0</v>
      </c>
      <c r="S20" s="52">
        <f>S21+S22</f>
        <v>439299.5</v>
      </c>
      <c r="T20" s="52">
        <f t="shared" ref="T20:T50" si="3">P20+Q20+R20+S20</f>
        <v>6453015.5</v>
      </c>
      <c r="U20" s="52">
        <f>U21+U22</f>
        <v>1785969.8</v>
      </c>
      <c r="V20" s="52">
        <f>V21+V22</f>
        <v>4227746.2</v>
      </c>
      <c r="W20" s="52">
        <f>W21+W22</f>
        <v>0</v>
      </c>
      <c r="X20" s="52">
        <f>X21+X22</f>
        <v>439299.5</v>
      </c>
      <c r="Y20" s="52">
        <f t="shared" ref="Y20:Y33" si="4">U20+V20+W20+X20</f>
        <v>6453015.5</v>
      </c>
    </row>
    <row r="21" spans="1:25" ht="157.5" customHeight="1" x14ac:dyDescent="0.3">
      <c r="A21" s="53" t="s">
        <v>17</v>
      </c>
      <c r="B21" s="54" t="s">
        <v>18</v>
      </c>
      <c r="C21" s="55"/>
      <c r="D21" s="56" t="s">
        <v>119</v>
      </c>
      <c r="E21" s="57">
        <f t="shared" si="1"/>
        <v>25814505.100000001</v>
      </c>
      <c r="F21" s="57">
        <v>1677771.3</v>
      </c>
      <c r="G21" s="57">
        <v>4204472.9000000004</v>
      </c>
      <c r="H21" s="57">
        <v>0</v>
      </c>
      <c r="I21" s="57">
        <v>347939.8</v>
      </c>
      <c r="J21" s="57">
        <f t="shared" ref="J21:J51" si="5">F21+G21+H21+I21</f>
        <v>6230184</v>
      </c>
      <c r="K21" s="57">
        <v>1902328.3</v>
      </c>
      <c r="L21" s="57">
        <v>4343099.3000000007</v>
      </c>
      <c r="M21" s="57">
        <v>0</v>
      </c>
      <c r="N21" s="57">
        <v>439299.5</v>
      </c>
      <c r="O21" s="57">
        <v>6684727.1000000006</v>
      </c>
      <c r="P21" s="57">
        <v>1785969.8</v>
      </c>
      <c r="Q21" s="57">
        <v>4224527.7</v>
      </c>
      <c r="R21" s="57">
        <v>0</v>
      </c>
      <c r="S21" s="57">
        <v>439299.5</v>
      </c>
      <c r="T21" s="57">
        <f t="shared" si="3"/>
        <v>6449797</v>
      </c>
      <c r="U21" s="57">
        <v>1785969.8</v>
      </c>
      <c r="V21" s="57">
        <v>4224527.7</v>
      </c>
      <c r="W21" s="57">
        <v>0</v>
      </c>
      <c r="X21" s="57">
        <v>439299.5</v>
      </c>
      <c r="Y21" s="57">
        <f>U21+V21+W21+X21</f>
        <v>6449797</v>
      </c>
    </row>
    <row r="22" spans="1:25" s="4" customFormat="1" ht="85.5" customHeight="1" x14ac:dyDescent="0.3">
      <c r="A22" s="53" t="s">
        <v>19</v>
      </c>
      <c r="B22" s="58" t="s">
        <v>20</v>
      </c>
      <c r="C22" s="55"/>
      <c r="D22" s="56" t="s">
        <v>68</v>
      </c>
      <c r="E22" s="57">
        <f t="shared" si="1"/>
        <v>13369.9</v>
      </c>
      <c r="F22" s="57">
        <v>0</v>
      </c>
      <c r="G22" s="57">
        <v>3714.4</v>
      </c>
      <c r="H22" s="57">
        <v>0</v>
      </c>
      <c r="I22" s="57">
        <v>0</v>
      </c>
      <c r="J22" s="57">
        <f t="shared" si="5"/>
        <v>3714.4</v>
      </c>
      <c r="K22" s="57">
        <v>0</v>
      </c>
      <c r="L22" s="57">
        <v>3218.5</v>
      </c>
      <c r="M22" s="57">
        <v>0</v>
      </c>
      <c r="N22" s="57">
        <v>0</v>
      </c>
      <c r="O22" s="57">
        <f t="shared" si="2"/>
        <v>3218.5</v>
      </c>
      <c r="P22" s="57">
        <v>0</v>
      </c>
      <c r="Q22" s="57">
        <v>3218.5</v>
      </c>
      <c r="R22" s="57">
        <v>0</v>
      </c>
      <c r="S22" s="57">
        <v>0</v>
      </c>
      <c r="T22" s="57">
        <f t="shared" si="3"/>
        <v>3218.5</v>
      </c>
      <c r="U22" s="57">
        <v>0</v>
      </c>
      <c r="V22" s="57">
        <v>3218.5</v>
      </c>
      <c r="W22" s="57">
        <v>0</v>
      </c>
      <c r="X22" s="57">
        <v>0</v>
      </c>
      <c r="Y22" s="57">
        <f t="shared" si="4"/>
        <v>3218.5</v>
      </c>
    </row>
    <row r="23" spans="1:25" s="4" customFormat="1" ht="50.4" x14ac:dyDescent="0.3">
      <c r="A23" s="48" t="s">
        <v>21</v>
      </c>
      <c r="B23" s="59" t="s">
        <v>22</v>
      </c>
      <c r="C23" s="50" t="s">
        <v>78</v>
      </c>
      <c r="D23" s="51" t="s">
        <v>23</v>
      </c>
      <c r="E23" s="52">
        <f t="shared" si="1"/>
        <v>30414963.5</v>
      </c>
      <c r="F23" s="52">
        <f>F24+F25</f>
        <v>1489905.6</v>
      </c>
      <c r="G23" s="52">
        <f>G24+G25</f>
        <v>6222194.0000000009</v>
      </c>
      <c r="H23" s="52"/>
      <c r="I23" s="52">
        <f>I24+I25</f>
        <v>25421.4</v>
      </c>
      <c r="J23" s="52">
        <f>F23+G23+H23+I23</f>
        <v>7737521.0000000019</v>
      </c>
      <c r="K23" s="52">
        <f>K24+K25</f>
        <v>1629899.5999999999</v>
      </c>
      <c r="L23" s="52">
        <f>L24+L25</f>
        <v>6103996.2000000002</v>
      </c>
      <c r="M23" s="52">
        <f>M24+M25</f>
        <v>0</v>
      </c>
      <c r="N23" s="52">
        <f>N24+N25</f>
        <v>33198.300000000003</v>
      </c>
      <c r="O23" s="52">
        <f t="shared" si="2"/>
        <v>7767094.0999999996</v>
      </c>
      <c r="P23" s="52">
        <f>P24+P25</f>
        <v>1519476.8</v>
      </c>
      <c r="Q23" s="52">
        <f>Q24+Q25</f>
        <v>5902499.0999999996</v>
      </c>
      <c r="R23" s="52">
        <f>R24+R25</f>
        <v>0</v>
      </c>
      <c r="S23" s="52">
        <f>S24+S25</f>
        <v>33198.300000000003</v>
      </c>
      <c r="T23" s="52">
        <f t="shared" si="3"/>
        <v>7455174.1999999993</v>
      </c>
      <c r="U23" s="52">
        <f>U24+U25</f>
        <v>1519476.8</v>
      </c>
      <c r="V23" s="52">
        <f>V24+V25</f>
        <v>5902499.0999999996</v>
      </c>
      <c r="W23" s="52">
        <f>W24+W25</f>
        <v>0</v>
      </c>
      <c r="X23" s="52">
        <f>X24+X25</f>
        <v>33198.300000000003</v>
      </c>
      <c r="Y23" s="52">
        <f t="shared" si="4"/>
        <v>7455174.1999999993</v>
      </c>
    </row>
    <row r="24" spans="1:25" ht="149.25" customHeight="1" x14ac:dyDescent="0.3">
      <c r="A24" s="53" t="s">
        <v>24</v>
      </c>
      <c r="B24" s="26" t="s">
        <v>65</v>
      </c>
      <c r="C24" s="55"/>
      <c r="D24" s="56" t="s">
        <v>124</v>
      </c>
      <c r="E24" s="57">
        <f t="shared" si="1"/>
        <v>30406563.5</v>
      </c>
      <c r="F24" s="57">
        <v>1487805.6</v>
      </c>
      <c r="G24" s="57">
        <v>6222194.0000000009</v>
      </c>
      <c r="H24" s="57">
        <v>0</v>
      </c>
      <c r="I24" s="57">
        <v>25421.4</v>
      </c>
      <c r="J24" s="57">
        <f t="shared" si="5"/>
        <v>7735421.0000000019</v>
      </c>
      <c r="K24" s="57">
        <v>1627799.5999999999</v>
      </c>
      <c r="L24" s="57">
        <v>6103996.2000000002</v>
      </c>
      <c r="M24" s="57">
        <v>0</v>
      </c>
      <c r="N24" s="57">
        <v>33198.300000000003</v>
      </c>
      <c r="O24" s="57">
        <v>7764994.0999999996</v>
      </c>
      <c r="P24" s="57">
        <v>1517376.8</v>
      </c>
      <c r="Q24" s="57">
        <v>5902499.0999999996</v>
      </c>
      <c r="R24" s="57">
        <v>0</v>
      </c>
      <c r="S24" s="57">
        <v>33198.300000000003</v>
      </c>
      <c r="T24" s="57">
        <f t="shared" si="3"/>
        <v>7453074.1999999993</v>
      </c>
      <c r="U24" s="57">
        <v>1517376.8</v>
      </c>
      <c r="V24" s="57">
        <v>5902499.0999999996</v>
      </c>
      <c r="W24" s="57">
        <v>0</v>
      </c>
      <c r="X24" s="57">
        <v>33198.300000000003</v>
      </c>
      <c r="Y24" s="57">
        <f t="shared" si="4"/>
        <v>7453074.1999999993</v>
      </c>
    </row>
    <row r="25" spans="1:25" ht="54" customHeight="1" x14ac:dyDescent="0.3">
      <c r="A25" s="53" t="s">
        <v>80</v>
      </c>
      <c r="B25" s="54" t="s">
        <v>81</v>
      </c>
      <c r="C25" s="55"/>
      <c r="D25" s="56" t="s">
        <v>82</v>
      </c>
      <c r="E25" s="57">
        <f t="shared" si="1"/>
        <v>8400</v>
      </c>
      <c r="F25" s="57">
        <v>2100</v>
      </c>
      <c r="G25" s="57">
        <v>0</v>
      </c>
      <c r="H25" s="57">
        <v>0</v>
      </c>
      <c r="I25" s="57">
        <v>0</v>
      </c>
      <c r="J25" s="57">
        <f t="shared" si="5"/>
        <v>2100</v>
      </c>
      <c r="K25" s="57">
        <v>2100</v>
      </c>
      <c r="L25" s="57">
        <v>0</v>
      </c>
      <c r="M25" s="57">
        <v>0</v>
      </c>
      <c r="N25" s="57">
        <v>0</v>
      </c>
      <c r="O25" s="57">
        <v>2100</v>
      </c>
      <c r="P25" s="57">
        <v>2100</v>
      </c>
      <c r="Q25" s="57">
        <v>0</v>
      </c>
      <c r="R25" s="57">
        <v>0</v>
      </c>
      <c r="S25" s="57">
        <v>0</v>
      </c>
      <c r="T25" s="57">
        <f t="shared" si="3"/>
        <v>2100</v>
      </c>
      <c r="U25" s="57">
        <v>2100</v>
      </c>
      <c r="V25" s="57">
        <v>0</v>
      </c>
      <c r="W25" s="57">
        <v>0</v>
      </c>
      <c r="X25" s="57">
        <v>0</v>
      </c>
      <c r="Y25" s="57">
        <f t="shared" si="4"/>
        <v>2100</v>
      </c>
    </row>
    <row r="26" spans="1:25" s="4" customFormat="1" ht="115.5" customHeight="1" x14ac:dyDescent="0.3">
      <c r="A26" s="48" t="s">
        <v>25</v>
      </c>
      <c r="B26" s="59" t="s">
        <v>26</v>
      </c>
      <c r="C26" s="50" t="s">
        <v>27</v>
      </c>
      <c r="D26" s="51" t="s">
        <v>28</v>
      </c>
      <c r="E26" s="52">
        <f t="shared" si="1"/>
        <v>3204622.7</v>
      </c>
      <c r="F26" s="52">
        <f>F27+F28+F29</f>
        <v>762434.2</v>
      </c>
      <c r="G26" s="52">
        <f t="shared" ref="G26:I26" si="6">G27+G28+G29</f>
        <v>4441.3</v>
      </c>
      <c r="H26" s="52">
        <f t="shared" si="6"/>
        <v>0</v>
      </c>
      <c r="I26" s="52">
        <f t="shared" si="6"/>
        <v>0</v>
      </c>
      <c r="J26" s="52">
        <f>F26+G26+H26+I26</f>
        <v>766875.5</v>
      </c>
      <c r="K26" s="52">
        <f>SUM(K27:K30)</f>
        <v>846826.20000000019</v>
      </c>
      <c r="L26" s="52">
        <f t="shared" ref="L26:N26" si="7">SUM(L27:L30)</f>
        <v>4963.7</v>
      </c>
      <c r="M26" s="52">
        <f t="shared" si="7"/>
        <v>0</v>
      </c>
      <c r="N26" s="52">
        <f t="shared" si="7"/>
        <v>198.3</v>
      </c>
      <c r="O26" s="52">
        <f t="shared" si="2"/>
        <v>851988.20000000019</v>
      </c>
      <c r="P26" s="52">
        <f t="shared" ref="P26:S26" si="8">P27+P29</f>
        <v>792681.20000000007</v>
      </c>
      <c r="Q26" s="52">
        <f t="shared" si="8"/>
        <v>0</v>
      </c>
      <c r="R26" s="52">
        <f t="shared" si="8"/>
        <v>0</v>
      </c>
      <c r="S26" s="52">
        <f t="shared" si="8"/>
        <v>198.3</v>
      </c>
      <c r="T26" s="52">
        <f t="shared" si="3"/>
        <v>792879.50000000012</v>
      </c>
      <c r="U26" s="52">
        <f t="shared" ref="U26:X26" si="9">U27+U29</f>
        <v>792681.20000000007</v>
      </c>
      <c r="V26" s="52">
        <f t="shared" si="9"/>
        <v>0</v>
      </c>
      <c r="W26" s="52">
        <f t="shared" si="9"/>
        <v>0</v>
      </c>
      <c r="X26" s="52">
        <f t="shared" si="9"/>
        <v>198.3</v>
      </c>
      <c r="Y26" s="52">
        <f t="shared" si="4"/>
        <v>792879.50000000012</v>
      </c>
    </row>
    <row r="27" spans="1:25" ht="48" customHeight="1" x14ac:dyDescent="0.3">
      <c r="A27" s="53" t="s">
        <v>29</v>
      </c>
      <c r="B27" s="26" t="s">
        <v>30</v>
      </c>
      <c r="C27" s="55"/>
      <c r="D27" s="56" t="s">
        <v>101</v>
      </c>
      <c r="E27" s="57">
        <f t="shared" si="1"/>
        <v>2606336.1000000006</v>
      </c>
      <c r="F27" s="57">
        <v>636090.69999999995</v>
      </c>
      <c r="G27" s="57">
        <v>0</v>
      </c>
      <c r="H27" s="57">
        <v>0</v>
      </c>
      <c r="I27" s="57">
        <v>0</v>
      </c>
      <c r="J27" s="57">
        <f t="shared" si="5"/>
        <v>636090.69999999995</v>
      </c>
      <c r="K27" s="57">
        <v>691982.90000000014</v>
      </c>
      <c r="L27" s="57">
        <v>0</v>
      </c>
      <c r="M27" s="57">
        <v>0</v>
      </c>
      <c r="N27" s="57">
        <v>198.3</v>
      </c>
      <c r="O27" s="57">
        <v>692181.20000000019</v>
      </c>
      <c r="P27" s="57">
        <v>638833.80000000005</v>
      </c>
      <c r="Q27" s="57">
        <v>0</v>
      </c>
      <c r="R27" s="57">
        <v>0</v>
      </c>
      <c r="S27" s="57">
        <v>198.3</v>
      </c>
      <c r="T27" s="57">
        <f t="shared" si="3"/>
        <v>639032.10000000009</v>
      </c>
      <c r="U27" s="57">
        <v>638833.80000000005</v>
      </c>
      <c r="V27" s="57">
        <v>0</v>
      </c>
      <c r="W27" s="57">
        <v>0</v>
      </c>
      <c r="X27" s="57">
        <v>198.3</v>
      </c>
      <c r="Y27" s="57">
        <f t="shared" si="4"/>
        <v>639032.10000000009</v>
      </c>
    </row>
    <row r="28" spans="1:25" ht="48" customHeight="1" x14ac:dyDescent="0.3">
      <c r="A28" s="53" t="s">
        <v>103</v>
      </c>
      <c r="B28" s="26" t="s">
        <v>104</v>
      </c>
      <c r="C28" s="55"/>
      <c r="D28" s="56" t="s">
        <v>105</v>
      </c>
      <c r="E28" s="57">
        <f t="shared" si="1"/>
        <v>10615.4</v>
      </c>
      <c r="F28" s="57">
        <v>493.5</v>
      </c>
      <c r="G28" s="57">
        <v>4441.3</v>
      </c>
      <c r="H28" s="57">
        <v>0</v>
      </c>
      <c r="I28" s="57">
        <v>0</v>
      </c>
      <c r="J28" s="57">
        <f t="shared" si="5"/>
        <v>4934.8</v>
      </c>
      <c r="K28" s="57">
        <v>716.9</v>
      </c>
      <c r="L28" s="57">
        <v>4963.7</v>
      </c>
      <c r="M28" s="57">
        <v>0</v>
      </c>
      <c r="N28" s="57">
        <v>0</v>
      </c>
      <c r="O28" s="57">
        <f t="shared" si="2"/>
        <v>5680.5999999999995</v>
      </c>
      <c r="P28" s="57">
        <v>0</v>
      </c>
      <c r="Q28" s="57">
        <v>0</v>
      </c>
      <c r="R28" s="57">
        <v>0</v>
      </c>
      <c r="S28" s="57">
        <v>0</v>
      </c>
      <c r="T28" s="57">
        <f t="shared" si="3"/>
        <v>0</v>
      </c>
      <c r="U28" s="57">
        <v>0</v>
      </c>
      <c r="V28" s="57">
        <v>0</v>
      </c>
      <c r="W28" s="57">
        <v>0</v>
      </c>
      <c r="X28" s="57">
        <v>0</v>
      </c>
      <c r="Y28" s="57">
        <f t="shared" si="4"/>
        <v>0</v>
      </c>
    </row>
    <row r="29" spans="1:25" ht="63.75" customHeight="1" x14ac:dyDescent="0.3">
      <c r="A29" s="53" t="s">
        <v>61</v>
      </c>
      <c r="B29" s="26" t="s">
        <v>120</v>
      </c>
      <c r="C29" s="55"/>
      <c r="D29" s="56" t="s">
        <v>71</v>
      </c>
      <c r="E29" s="57">
        <f t="shared" si="1"/>
        <v>587392.20000000007</v>
      </c>
      <c r="F29" s="57">
        <v>125850</v>
      </c>
      <c r="G29" s="57">
        <v>0</v>
      </c>
      <c r="H29" s="57">
        <v>0</v>
      </c>
      <c r="I29" s="57">
        <v>0</v>
      </c>
      <c r="J29" s="57">
        <f t="shared" si="5"/>
        <v>125850</v>
      </c>
      <c r="K29" s="57">
        <v>153847.4</v>
      </c>
      <c r="L29" s="57">
        <v>0</v>
      </c>
      <c r="M29" s="57">
        <v>0</v>
      </c>
      <c r="N29" s="57">
        <v>0</v>
      </c>
      <c r="O29" s="57">
        <f t="shared" si="2"/>
        <v>153847.4</v>
      </c>
      <c r="P29" s="57">
        <v>153847.4</v>
      </c>
      <c r="Q29" s="57">
        <v>0</v>
      </c>
      <c r="R29" s="57">
        <v>0</v>
      </c>
      <c r="S29" s="57">
        <v>0</v>
      </c>
      <c r="T29" s="57">
        <f t="shared" si="3"/>
        <v>153847.4</v>
      </c>
      <c r="U29" s="57">
        <v>153847.4</v>
      </c>
      <c r="V29" s="57">
        <v>0</v>
      </c>
      <c r="W29" s="57">
        <v>0</v>
      </c>
      <c r="X29" s="57">
        <v>0</v>
      </c>
      <c r="Y29" s="57">
        <f t="shared" si="4"/>
        <v>153847.4</v>
      </c>
    </row>
    <row r="30" spans="1:25" ht="63.75" customHeight="1" x14ac:dyDescent="0.3">
      <c r="A30" s="53" t="s">
        <v>125</v>
      </c>
      <c r="B30" s="26" t="s">
        <v>126</v>
      </c>
      <c r="C30" s="55"/>
      <c r="D30" s="56" t="s">
        <v>127</v>
      </c>
      <c r="E30" s="57"/>
      <c r="F30" s="57"/>
      <c r="G30" s="57"/>
      <c r="H30" s="57"/>
      <c r="I30" s="57"/>
      <c r="J30" s="57"/>
      <c r="K30" s="57">
        <v>279</v>
      </c>
      <c r="L30" s="57">
        <v>0</v>
      </c>
      <c r="M30" s="57">
        <v>0</v>
      </c>
      <c r="N30" s="57">
        <v>0</v>
      </c>
      <c r="O30" s="57">
        <f t="shared" si="2"/>
        <v>279</v>
      </c>
      <c r="P30" s="57"/>
      <c r="Q30" s="57"/>
      <c r="R30" s="57"/>
      <c r="S30" s="57"/>
      <c r="T30" s="57"/>
      <c r="U30" s="57"/>
      <c r="V30" s="57"/>
      <c r="W30" s="57"/>
      <c r="X30" s="57"/>
      <c r="Y30" s="57"/>
    </row>
    <row r="31" spans="1:25" s="4" customFormat="1" ht="119.25" customHeight="1" x14ac:dyDescent="0.3">
      <c r="A31" s="48" t="s">
        <v>31</v>
      </c>
      <c r="B31" s="49" t="s">
        <v>32</v>
      </c>
      <c r="C31" s="50" t="s">
        <v>33</v>
      </c>
      <c r="D31" s="51" t="s">
        <v>79</v>
      </c>
      <c r="E31" s="52">
        <f t="shared" si="1"/>
        <v>1950746.9</v>
      </c>
      <c r="F31" s="52">
        <f>F32</f>
        <v>457414.80000000005</v>
      </c>
      <c r="G31" s="52">
        <f t="shared" ref="G31:R31" si="10">G32</f>
        <v>0</v>
      </c>
      <c r="H31" s="52">
        <f>H32</f>
        <v>0</v>
      </c>
      <c r="I31" s="52">
        <f t="shared" si="10"/>
        <v>0</v>
      </c>
      <c r="J31" s="52">
        <f t="shared" si="5"/>
        <v>457414.80000000005</v>
      </c>
      <c r="K31" s="52">
        <f t="shared" si="10"/>
        <v>523396.9</v>
      </c>
      <c r="L31" s="52">
        <f t="shared" si="10"/>
        <v>0</v>
      </c>
      <c r="M31" s="52">
        <f t="shared" si="10"/>
        <v>0</v>
      </c>
      <c r="N31" s="52">
        <f t="shared" si="10"/>
        <v>0</v>
      </c>
      <c r="O31" s="52">
        <f t="shared" si="2"/>
        <v>523396.9</v>
      </c>
      <c r="P31" s="52">
        <f t="shared" si="10"/>
        <v>484967.6</v>
      </c>
      <c r="Q31" s="52">
        <v>0</v>
      </c>
      <c r="R31" s="52">
        <f t="shared" si="10"/>
        <v>0</v>
      </c>
      <c r="S31" s="52">
        <v>0</v>
      </c>
      <c r="T31" s="52">
        <f t="shared" si="3"/>
        <v>484967.6</v>
      </c>
      <c r="U31" s="52">
        <f t="shared" ref="U31:W31" si="11">U32</f>
        <v>484967.6</v>
      </c>
      <c r="V31" s="52">
        <v>0</v>
      </c>
      <c r="W31" s="52">
        <f t="shared" si="11"/>
        <v>0</v>
      </c>
      <c r="X31" s="52">
        <v>0</v>
      </c>
      <c r="Y31" s="52">
        <f t="shared" si="4"/>
        <v>484967.6</v>
      </c>
    </row>
    <row r="32" spans="1:25" s="4" customFormat="1" ht="51.75" customHeight="1" x14ac:dyDescent="0.3">
      <c r="A32" s="53" t="s">
        <v>34</v>
      </c>
      <c r="B32" s="54" t="s">
        <v>35</v>
      </c>
      <c r="C32" s="55"/>
      <c r="D32" s="56" t="s">
        <v>72</v>
      </c>
      <c r="E32" s="57">
        <f t="shared" si="1"/>
        <v>1950746.9</v>
      </c>
      <c r="F32" s="57">
        <v>457414.80000000005</v>
      </c>
      <c r="G32" s="57">
        <v>0</v>
      </c>
      <c r="H32" s="57">
        <v>0</v>
      </c>
      <c r="I32" s="57">
        <v>0</v>
      </c>
      <c r="J32" s="57">
        <f t="shared" si="5"/>
        <v>457414.80000000005</v>
      </c>
      <c r="K32" s="57">
        <v>523396.9</v>
      </c>
      <c r="L32" s="57">
        <v>0</v>
      </c>
      <c r="M32" s="57">
        <v>0</v>
      </c>
      <c r="N32" s="57">
        <v>0</v>
      </c>
      <c r="O32" s="57">
        <f t="shared" si="2"/>
        <v>523396.9</v>
      </c>
      <c r="P32" s="57">
        <v>484967.6</v>
      </c>
      <c r="Q32" s="57">
        <v>0</v>
      </c>
      <c r="R32" s="57">
        <v>0</v>
      </c>
      <c r="S32" s="57">
        <v>0</v>
      </c>
      <c r="T32" s="57">
        <f t="shared" si="3"/>
        <v>484967.6</v>
      </c>
      <c r="U32" s="57">
        <v>484967.6</v>
      </c>
      <c r="V32" s="57">
        <v>0</v>
      </c>
      <c r="W32" s="57">
        <v>0</v>
      </c>
      <c r="X32" s="57">
        <v>0</v>
      </c>
      <c r="Y32" s="57">
        <f t="shared" si="4"/>
        <v>484967.6</v>
      </c>
    </row>
    <row r="33" spans="1:25" s="4" customFormat="1" ht="111.75" customHeight="1" x14ac:dyDescent="0.3">
      <c r="A33" s="48" t="s">
        <v>62</v>
      </c>
      <c r="B33" s="59" t="s">
        <v>64</v>
      </c>
      <c r="C33" s="50" t="s">
        <v>27</v>
      </c>
      <c r="D33" s="51" t="s">
        <v>63</v>
      </c>
      <c r="E33" s="52">
        <f t="shared" si="1"/>
        <v>1018055.9</v>
      </c>
      <c r="F33" s="52">
        <f>F34+F35+F36+F37+F38</f>
        <v>50.2</v>
      </c>
      <c r="G33" s="52">
        <f t="shared" ref="G33:I33" si="12">G34+G35+G36+G37+G38</f>
        <v>1901.7</v>
      </c>
      <c r="H33" s="52">
        <f t="shared" si="12"/>
        <v>248531.5</v>
      </c>
      <c r="I33" s="52">
        <f t="shared" si="12"/>
        <v>0</v>
      </c>
      <c r="J33" s="52">
        <f t="shared" si="5"/>
        <v>250483.4</v>
      </c>
      <c r="K33" s="52">
        <f t="shared" ref="K33:N33" si="13">K34+K35+K36+K37+K38</f>
        <v>135.30000000000001</v>
      </c>
      <c r="L33" s="52">
        <f t="shared" si="13"/>
        <v>2932.7000000000003</v>
      </c>
      <c r="M33" s="52">
        <f t="shared" si="13"/>
        <v>252660.59999999998</v>
      </c>
      <c r="N33" s="52">
        <f t="shared" si="13"/>
        <v>0</v>
      </c>
      <c r="O33" s="52">
        <f t="shared" si="2"/>
        <v>255728.59999999998</v>
      </c>
      <c r="P33" s="52">
        <f t="shared" ref="P33:S33" si="14">P34+P35+P36+P37+P38</f>
        <v>0</v>
      </c>
      <c r="Q33" s="52">
        <f t="shared" si="14"/>
        <v>4394.6000000000004</v>
      </c>
      <c r="R33" s="52">
        <f t="shared" si="14"/>
        <v>253262.4</v>
      </c>
      <c r="S33" s="52">
        <f t="shared" si="14"/>
        <v>0</v>
      </c>
      <c r="T33" s="52">
        <f t="shared" si="3"/>
        <v>257657</v>
      </c>
      <c r="U33" s="52">
        <f t="shared" ref="U33:X33" si="15">U34+U35+U36+U37+U38</f>
        <v>0</v>
      </c>
      <c r="V33" s="52">
        <f t="shared" si="15"/>
        <v>5720.3</v>
      </c>
      <c r="W33" s="52">
        <f t="shared" si="15"/>
        <v>248466.6</v>
      </c>
      <c r="X33" s="52">
        <f t="shared" si="15"/>
        <v>0</v>
      </c>
      <c r="Y33" s="52">
        <f t="shared" si="4"/>
        <v>254186.9</v>
      </c>
    </row>
    <row r="34" spans="1:25" s="4" customFormat="1" ht="111.75" customHeight="1" x14ac:dyDescent="0.3">
      <c r="A34" s="53" t="s">
        <v>106</v>
      </c>
      <c r="B34" s="26" t="s">
        <v>107</v>
      </c>
      <c r="C34" s="50"/>
      <c r="D34" s="56" t="s">
        <v>108</v>
      </c>
      <c r="E34" s="52">
        <f t="shared" si="1"/>
        <v>440.2</v>
      </c>
      <c r="F34" s="57">
        <v>50.2</v>
      </c>
      <c r="G34" s="57">
        <v>254.7</v>
      </c>
      <c r="H34" s="57">
        <v>0</v>
      </c>
      <c r="I34" s="57">
        <v>0</v>
      </c>
      <c r="J34" s="57">
        <f>F34+G34+H34+I34</f>
        <v>304.89999999999998</v>
      </c>
      <c r="K34" s="52">
        <v>135.30000000000001</v>
      </c>
      <c r="L34" s="52">
        <v>0</v>
      </c>
      <c r="M34" s="52">
        <v>0</v>
      </c>
      <c r="N34" s="52">
        <v>0</v>
      </c>
      <c r="O34" s="52">
        <f>K34+L34+M34+N34</f>
        <v>135.30000000000001</v>
      </c>
      <c r="P34" s="52">
        <v>0</v>
      </c>
      <c r="Q34" s="52">
        <v>0</v>
      </c>
      <c r="R34" s="52">
        <v>0</v>
      </c>
      <c r="S34" s="52">
        <v>0</v>
      </c>
      <c r="T34" s="52">
        <f>P34+Q34+R34+S34</f>
        <v>0</v>
      </c>
      <c r="U34" s="52">
        <v>0</v>
      </c>
      <c r="V34" s="52">
        <v>0</v>
      </c>
      <c r="W34" s="52">
        <v>0</v>
      </c>
      <c r="X34" s="52">
        <v>0</v>
      </c>
      <c r="Y34" s="52">
        <f>U34+V34+W34+X34</f>
        <v>0</v>
      </c>
    </row>
    <row r="35" spans="1:25" ht="107.25" customHeight="1" x14ac:dyDescent="0.3">
      <c r="A35" s="53" t="s">
        <v>89</v>
      </c>
      <c r="B35" s="26" t="s">
        <v>109</v>
      </c>
      <c r="C35" s="55"/>
      <c r="D35" s="56" t="s">
        <v>90</v>
      </c>
      <c r="E35" s="57">
        <f t="shared" si="1"/>
        <v>29248</v>
      </c>
      <c r="F35" s="57">
        <v>0</v>
      </c>
      <c r="G35" s="57">
        <v>0</v>
      </c>
      <c r="H35" s="57">
        <v>7312</v>
      </c>
      <c r="I35" s="57">
        <v>0</v>
      </c>
      <c r="J35" s="57">
        <f t="shared" si="5"/>
        <v>7312</v>
      </c>
      <c r="K35" s="57">
        <v>0</v>
      </c>
      <c r="L35" s="57">
        <v>0</v>
      </c>
      <c r="M35" s="57">
        <v>7312</v>
      </c>
      <c r="N35" s="57">
        <v>0</v>
      </c>
      <c r="O35" s="57">
        <f t="shared" si="2"/>
        <v>7312</v>
      </c>
      <c r="P35" s="57">
        <v>0</v>
      </c>
      <c r="Q35" s="57">
        <v>0</v>
      </c>
      <c r="R35" s="57">
        <v>7312</v>
      </c>
      <c r="S35" s="57">
        <v>0</v>
      </c>
      <c r="T35" s="57">
        <f t="shared" si="3"/>
        <v>7312</v>
      </c>
      <c r="U35" s="57">
        <v>0</v>
      </c>
      <c r="V35" s="57">
        <v>0</v>
      </c>
      <c r="W35" s="57">
        <v>7312</v>
      </c>
      <c r="X35" s="57">
        <v>0</v>
      </c>
      <c r="Y35" s="57">
        <f t="shared" ref="Y35:Y40" si="16">U35+V35+W35+X35</f>
        <v>7312</v>
      </c>
    </row>
    <row r="36" spans="1:25" ht="112.5" customHeight="1" x14ac:dyDescent="0.3">
      <c r="A36" s="53" t="s">
        <v>77</v>
      </c>
      <c r="B36" s="26" t="s">
        <v>99</v>
      </c>
      <c r="C36" s="60"/>
      <c r="D36" s="61" t="s">
        <v>91</v>
      </c>
      <c r="E36" s="57">
        <f t="shared" si="1"/>
        <v>110175.2</v>
      </c>
      <c r="F36" s="57">
        <v>0</v>
      </c>
      <c r="G36" s="57">
        <v>1343.5</v>
      </c>
      <c r="H36" s="57">
        <v>21048.5</v>
      </c>
      <c r="I36" s="57">
        <v>0</v>
      </c>
      <c r="J36" s="57">
        <f t="shared" si="5"/>
        <v>22392</v>
      </c>
      <c r="K36" s="57">
        <v>0</v>
      </c>
      <c r="L36" s="57">
        <v>2461.4</v>
      </c>
      <c r="M36" s="57">
        <v>22152.3</v>
      </c>
      <c r="N36" s="57">
        <v>0</v>
      </c>
      <c r="O36" s="57">
        <f t="shared" si="2"/>
        <v>24613.7</v>
      </c>
      <c r="P36" s="57">
        <v>0</v>
      </c>
      <c r="Q36" s="57">
        <v>4394.6000000000004</v>
      </c>
      <c r="R36" s="57">
        <v>26995.599999999999</v>
      </c>
      <c r="S36" s="57">
        <v>0</v>
      </c>
      <c r="T36" s="57">
        <f t="shared" si="3"/>
        <v>31390.199999999997</v>
      </c>
      <c r="U36" s="57">
        <v>0</v>
      </c>
      <c r="V36" s="57">
        <v>5720.3</v>
      </c>
      <c r="W36" s="57">
        <v>26059</v>
      </c>
      <c r="X36" s="57">
        <v>0</v>
      </c>
      <c r="Y36" s="57">
        <f t="shared" si="16"/>
        <v>31779.3</v>
      </c>
    </row>
    <row r="37" spans="1:25" ht="100.5" customHeight="1" x14ac:dyDescent="0.3">
      <c r="A37" s="53" t="s">
        <v>94</v>
      </c>
      <c r="B37" s="26" t="s">
        <v>95</v>
      </c>
      <c r="C37" s="60"/>
      <c r="D37" s="61" t="s">
        <v>92</v>
      </c>
      <c r="E37" s="57">
        <f t="shared" si="1"/>
        <v>868421.1</v>
      </c>
      <c r="F37" s="57">
        <v>0</v>
      </c>
      <c r="G37" s="57">
        <v>0</v>
      </c>
      <c r="H37" s="57">
        <v>215415.9</v>
      </c>
      <c r="I37" s="57">
        <v>0</v>
      </c>
      <c r="J37" s="57">
        <f t="shared" si="5"/>
        <v>215415.9</v>
      </c>
      <c r="K37" s="57">
        <v>0</v>
      </c>
      <c r="L37" s="57">
        <v>0</v>
      </c>
      <c r="M37" s="57">
        <v>218954.8</v>
      </c>
      <c r="N37" s="57">
        <v>0</v>
      </c>
      <c r="O37" s="57">
        <f t="shared" si="2"/>
        <v>218954.8</v>
      </c>
      <c r="P37" s="57">
        <v>0</v>
      </c>
      <c r="Q37" s="57">
        <v>0</v>
      </c>
      <c r="R37" s="57">
        <v>218954.8</v>
      </c>
      <c r="S37" s="57">
        <v>0</v>
      </c>
      <c r="T37" s="57">
        <f t="shared" si="3"/>
        <v>218954.8</v>
      </c>
      <c r="U37" s="57">
        <v>0</v>
      </c>
      <c r="V37" s="57">
        <v>0</v>
      </c>
      <c r="W37" s="57">
        <v>215095.6</v>
      </c>
      <c r="X37" s="57">
        <v>0</v>
      </c>
      <c r="Y37" s="57">
        <f t="shared" si="16"/>
        <v>215095.6</v>
      </c>
    </row>
    <row r="38" spans="1:25" ht="94.5" customHeight="1" x14ac:dyDescent="0.3">
      <c r="A38" s="53" t="s">
        <v>96</v>
      </c>
      <c r="B38" s="26" t="s">
        <v>97</v>
      </c>
      <c r="C38" s="60"/>
      <c r="D38" s="61" t="s">
        <v>93</v>
      </c>
      <c r="E38" s="57">
        <f t="shared" si="1"/>
        <v>9771.4000000000015</v>
      </c>
      <c r="F38" s="57">
        <v>0</v>
      </c>
      <c r="G38" s="57">
        <v>303.5</v>
      </c>
      <c r="H38" s="57">
        <v>4755.1000000000004</v>
      </c>
      <c r="I38" s="57">
        <v>0</v>
      </c>
      <c r="J38" s="57">
        <f t="shared" si="5"/>
        <v>5058.6000000000004</v>
      </c>
      <c r="K38" s="57">
        <v>0</v>
      </c>
      <c r="L38" s="57">
        <v>471.3</v>
      </c>
      <c r="M38" s="57">
        <v>4241.5</v>
      </c>
      <c r="N38" s="57">
        <v>0</v>
      </c>
      <c r="O38" s="57">
        <f t="shared" si="2"/>
        <v>4712.8</v>
      </c>
      <c r="P38" s="57">
        <v>0</v>
      </c>
      <c r="Q38" s="57">
        <v>0</v>
      </c>
      <c r="R38" s="57">
        <v>0</v>
      </c>
      <c r="S38" s="57">
        <v>0</v>
      </c>
      <c r="T38" s="57">
        <f t="shared" si="3"/>
        <v>0</v>
      </c>
      <c r="U38" s="57">
        <v>0</v>
      </c>
      <c r="V38" s="57">
        <v>0</v>
      </c>
      <c r="W38" s="57">
        <v>0</v>
      </c>
      <c r="X38" s="57">
        <v>0</v>
      </c>
      <c r="Y38" s="57">
        <f t="shared" si="16"/>
        <v>0</v>
      </c>
    </row>
    <row r="39" spans="1:25" s="4" customFormat="1" ht="66.75" customHeight="1" x14ac:dyDescent="0.3">
      <c r="A39" s="48" t="s">
        <v>36</v>
      </c>
      <c r="B39" s="49" t="s">
        <v>37</v>
      </c>
      <c r="C39" s="50" t="s">
        <v>38</v>
      </c>
      <c r="D39" s="51" t="s">
        <v>39</v>
      </c>
      <c r="E39" s="52">
        <f t="shared" si="1"/>
        <v>3597158.2</v>
      </c>
      <c r="F39" s="52">
        <f>F40</f>
        <v>154165.00000000003</v>
      </c>
      <c r="G39" s="52">
        <f>G40</f>
        <v>191871.40000000002</v>
      </c>
      <c r="H39" s="52">
        <f>H40</f>
        <v>177465.69999999998</v>
      </c>
      <c r="I39" s="52">
        <f t="shared" ref="I39" si="17">I40</f>
        <v>359861.79999999993</v>
      </c>
      <c r="J39" s="52">
        <f t="shared" si="5"/>
        <v>883363.89999999991</v>
      </c>
      <c r="K39" s="52">
        <f t="shared" ref="K39" si="18">K40</f>
        <v>132256.30000000005</v>
      </c>
      <c r="L39" s="52">
        <f t="shared" ref="L39:M39" si="19">L40</f>
        <v>335393.59999999998</v>
      </c>
      <c r="M39" s="52">
        <f t="shared" si="19"/>
        <v>195554.09999999998</v>
      </c>
      <c r="N39" s="52">
        <f t="shared" ref="N39" si="20">N40</f>
        <v>250406</v>
      </c>
      <c r="O39" s="52">
        <f t="shared" si="2"/>
        <v>913610</v>
      </c>
      <c r="P39" s="52">
        <f t="shared" ref="P39:X39" si="21">P40</f>
        <v>132256.30000000005</v>
      </c>
      <c r="Q39" s="52">
        <f t="shared" si="21"/>
        <v>340906.7</v>
      </c>
      <c r="R39" s="52">
        <f t="shared" si="21"/>
        <v>181032.60000000003</v>
      </c>
      <c r="S39" s="52">
        <f t="shared" si="21"/>
        <v>250406</v>
      </c>
      <c r="T39" s="52">
        <f t="shared" si="3"/>
        <v>904601.60000000009</v>
      </c>
      <c r="U39" s="52">
        <f t="shared" si="21"/>
        <v>132256.30000000002</v>
      </c>
      <c r="V39" s="52">
        <f t="shared" si="21"/>
        <v>345875.3</v>
      </c>
      <c r="W39" s="52">
        <f t="shared" si="21"/>
        <v>167045.1</v>
      </c>
      <c r="X39" s="52">
        <f t="shared" si="21"/>
        <v>250406</v>
      </c>
      <c r="Y39" s="52">
        <f t="shared" si="16"/>
        <v>895582.7</v>
      </c>
    </row>
    <row r="40" spans="1:25" s="4" customFormat="1" ht="140.25" customHeight="1" x14ac:dyDescent="0.3">
      <c r="A40" s="53" t="s">
        <v>40</v>
      </c>
      <c r="B40" s="54" t="s">
        <v>41</v>
      </c>
      <c r="C40" s="55"/>
      <c r="D40" s="56" t="s">
        <v>118</v>
      </c>
      <c r="E40" s="57">
        <f t="shared" si="1"/>
        <v>3597158.2</v>
      </c>
      <c r="F40" s="57">
        <v>154165.00000000003</v>
      </c>
      <c r="G40" s="57">
        <v>191871.40000000002</v>
      </c>
      <c r="H40" s="57">
        <v>177465.69999999998</v>
      </c>
      <c r="I40" s="57">
        <v>359861.79999999993</v>
      </c>
      <c r="J40" s="57">
        <f t="shared" si="5"/>
        <v>883363.89999999991</v>
      </c>
      <c r="K40" s="57">
        <v>132256.30000000005</v>
      </c>
      <c r="L40" s="57">
        <v>335393.59999999998</v>
      </c>
      <c r="M40" s="57">
        <v>195554.09999999998</v>
      </c>
      <c r="N40" s="57">
        <v>250406</v>
      </c>
      <c r="O40" s="57">
        <f t="shared" si="2"/>
        <v>913610</v>
      </c>
      <c r="P40" s="57">
        <v>132256.30000000005</v>
      </c>
      <c r="Q40" s="57">
        <v>340906.7</v>
      </c>
      <c r="R40" s="57">
        <v>181032.60000000003</v>
      </c>
      <c r="S40" s="57">
        <v>250406</v>
      </c>
      <c r="T40" s="57">
        <f t="shared" si="3"/>
        <v>904601.60000000009</v>
      </c>
      <c r="U40" s="57">
        <v>132256.30000000002</v>
      </c>
      <c r="V40" s="57">
        <v>345875.3</v>
      </c>
      <c r="W40" s="57">
        <v>167045.1</v>
      </c>
      <c r="X40" s="57">
        <v>250406</v>
      </c>
      <c r="Y40" s="57">
        <f t="shared" si="16"/>
        <v>895582.7</v>
      </c>
    </row>
    <row r="41" spans="1:25" s="4" customFormat="1" ht="18" x14ac:dyDescent="0.3">
      <c r="A41" s="53"/>
      <c r="B41" s="54" t="s">
        <v>60</v>
      </c>
      <c r="C41" s="55"/>
      <c r="D41" s="56"/>
      <c r="E41" s="57">
        <f t="shared" si="1"/>
        <v>0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</row>
    <row r="42" spans="1:25" s="4" customFormat="1" ht="120" customHeight="1" x14ac:dyDescent="0.3">
      <c r="A42" s="53"/>
      <c r="B42" s="26" t="s">
        <v>100</v>
      </c>
      <c r="C42" s="55"/>
      <c r="D42" s="56" t="s">
        <v>87</v>
      </c>
      <c r="E42" s="57">
        <f t="shared" si="1"/>
        <v>1104565.6000000001</v>
      </c>
      <c r="F42" s="57">
        <v>762.9</v>
      </c>
      <c r="G42" s="57">
        <v>76056.7</v>
      </c>
      <c r="H42" s="57">
        <v>177465.7</v>
      </c>
      <c r="I42" s="57">
        <v>0</v>
      </c>
      <c r="J42" s="57">
        <f t="shared" si="5"/>
        <v>254285.3</v>
      </c>
      <c r="K42" s="57">
        <v>584.9</v>
      </c>
      <c r="L42" s="57">
        <v>96317.7</v>
      </c>
      <c r="M42" s="57">
        <v>195554.1</v>
      </c>
      <c r="N42" s="57"/>
      <c r="O42" s="57">
        <f t="shared" si="2"/>
        <v>292456.7</v>
      </c>
      <c r="P42" s="57">
        <v>566.9</v>
      </c>
      <c r="Q42" s="57">
        <v>101830.8</v>
      </c>
      <c r="R42" s="57">
        <v>181032.6</v>
      </c>
      <c r="S42" s="57"/>
      <c r="T42" s="57">
        <f t="shared" si="3"/>
        <v>283430.3</v>
      </c>
      <c r="U42" s="57">
        <v>548.79999999999995</v>
      </c>
      <c r="V42" s="57">
        <v>106799.4</v>
      </c>
      <c r="W42" s="57">
        <v>167045.1</v>
      </c>
      <c r="X42" s="57"/>
      <c r="Y42" s="57">
        <f t="shared" ref="Y42:Y50" si="22">U42+V42+W42+X42</f>
        <v>274393.3</v>
      </c>
    </row>
    <row r="43" spans="1:25" s="4" customFormat="1" ht="63" customHeight="1" x14ac:dyDescent="0.3">
      <c r="A43" s="48" t="s">
        <v>42</v>
      </c>
      <c r="B43" s="49" t="s">
        <v>98</v>
      </c>
      <c r="C43" s="50"/>
      <c r="D43" s="62" t="s">
        <v>43</v>
      </c>
      <c r="E43" s="52">
        <f t="shared" si="1"/>
        <v>1283521.2</v>
      </c>
      <c r="F43" s="52">
        <f t="shared" ref="F43:X43" si="23">F44</f>
        <v>175453.59999999998</v>
      </c>
      <c r="G43" s="52">
        <f t="shared" si="23"/>
        <v>57684.299999999988</v>
      </c>
      <c r="H43" s="52">
        <f t="shared" si="23"/>
        <v>28144.199999999997</v>
      </c>
      <c r="I43" s="52">
        <f t="shared" si="23"/>
        <v>22339.300000000003</v>
      </c>
      <c r="J43" s="52">
        <f t="shared" si="5"/>
        <v>283621.39999999997</v>
      </c>
      <c r="K43" s="52">
        <f t="shared" si="23"/>
        <v>217669.6</v>
      </c>
      <c r="L43" s="52">
        <f t="shared" si="23"/>
        <v>60150.100000000006</v>
      </c>
      <c r="M43" s="52">
        <f t="shared" si="23"/>
        <v>24279.9</v>
      </c>
      <c r="N43" s="52">
        <f t="shared" si="23"/>
        <v>28105.600000000002</v>
      </c>
      <c r="O43" s="52">
        <f t="shared" si="2"/>
        <v>330205.2</v>
      </c>
      <c r="P43" s="52">
        <f t="shared" si="23"/>
        <v>220018.9</v>
      </c>
      <c r="Q43" s="52">
        <f t="shared" si="23"/>
        <v>60036.4</v>
      </c>
      <c r="R43" s="52">
        <f t="shared" si="23"/>
        <v>24278.3</v>
      </c>
      <c r="S43" s="52">
        <f t="shared" si="23"/>
        <v>30798.100000000002</v>
      </c>
      <c r="T43" s="52">
        <f t="shared" si="3"/>
        <v>335131.69999999995</v>
      </c>
      <c r="U43" s="52">
        <f t="shared" si="23"/>
        <v>220018.9</v>
      </c>
      <c r="V43" s="52">
        <f t="shared" si="23"/>
        <v>60034.900000000009</v>
      </c>
      <c r="W43" s="52">
        <f t="shared" si="23"/>
        <v>23711</v>
      </c>
      <c r="X43" s="52">
        <f t="shared" si="23"/>
        <v>30798.100000000002</v>
      </c>
      <c r="Y43" s="52">
        <f t="shared" si="22"/>
        <v>334562.89999999997</v>
      </c>
    </row>
    <row r="44" spans="1:25" s="4" customFormat="1" ht="128.25" customHeight="1" x14ac:dyDescent="0.3">
      <c r="A44" s="48" t="s">
        <v>44</v>
      </c>
      <c r="B44" s="49" t="s">
        <v>45</v>
      </c>
      <c r="C44" s="55" t="s">
        <v>75</v>
      </c>
      <c r="D44" s="51" t="s">
        <v>76</v>
      </c>
      <c r="E44" s="57">
        <f t="shared" si="1"/>
        <v>1283521.2</v>
      </c>
      <c r="F44" s="57">
        <f t="shared" ref="F44:X44" si="24">F45+F48+F49</f>
        <v>175453.59999999998</v>
      </c>
      <c r="G44" s="57">
        <f>G45+G48+G49</f>
        <v>57684.299999999988</v>
      </c>
      <c r="H44" s="57">
        <f t="shared" si="24"/>
        <v>28144.199999999997</v>
      </c>
      <c r="I44" s="57">
        <f t="shared" si="24"/>
        <v>22339.300000000003</v>
      </c>
      <c r="J44" s="57">
        <f t="shared" si="5"/>
        <v>283621.39999999997</v>
      </c>
      <c r="K44" s="57">
        <f t="shared" si="24"/>
        <v>217669.6</v>
      </c>
      <c r="L44" s="57">
        <f>L45+L48+L49</f>
        <v>60150.100000000006</v>
      </c>
      <c r="M44" s="57">
        <f t="shared" si="24"/>
        <v>24279.9</v>
      </c>
      <c r="N44" s="57">
        <f t="shared" si="24"/>
        <v>28105.600000000002</v>
      </c>
      <c r="O44" s="57">
        <f t="shared" si="2"/>
        <v>330205.2</v>
      </c>
      <c r="P44" s="57">
        <f t="shared" si="24"/>
        <v>220018.9</v>
      </c>
      <c r="Q44" s="57">
        <f>Q45+Q48+Q49</f>
        <v>60036.4</v>
      </c>
      <c r="R44" s="57">
        <f t="shared" si="24"/>
        <v>24278.3</v>
      </c>
      <c r="S44" s="57">
        <f t="shared" si="24"/>
        <v>30798.100000000002</v>
      </c>
      <c r="T44" s="57">
        <f t="shared" si="3"/>
        <v>335131.69999999995</v>
      </c>
      <c r="U44" s="57">
        <f t="shared" si="24"/>
        <v>220018.9</v>
      </c>
      <c r="V44" s="57">
        <f>V45+V48+V49</f>
        <v>60034.900000000009</v>
      </c>
      <c r="W44" s="57">
        <f t="shared" si="24"/>
        <v>23711</v>
      </c>
      <c r="X44" s="57">
        <f t="shared" si="24"/>
        <v>30798.100000000002</v>
      </c>
      <c r="Y44" s="57">
        <f t="shared" si="22"/>
        <v>334562.89999999997</v>
      </c>
    </row>
    <row r="45" spans="1:25" ht="126" customHeight="1" x14ac:dyDescent="0.3">
      <c r="A45" s="53" t="s">
        <v>46</v>
      </c>
      <c r="B45" s="54" t="s">
        <v>47</v>
      </c>
      <c r="C45" s="55" t="s">
        <v>48</v>
      </c>
      <c r="D45" s="56" t="s">
        <v>73</v>
      </c>
      <c r="E45" s="57">
        <f t="shared" si="1"/>
        <v>891770.6</v>
      </c>
      <c r="F45" s="57">
        <v>120517.4</v>
      </c>
      <c r="G45" s="57">
        <v>39824.899999999994</v>
      </c>
      <c r="H45" s="57">
        <v>28144.199999999997</v>
      </c>
      <c r="I45" s="57">
        <v>5292.9000000000005</v>
      </c>
      <c r="J45" s="57">
        <f t="shared" si="5"/>
        <v>193779.4</v>
      </c>
      <c r="K45" s="57">
        <v>157699.6</v>
      </c>
      <c r="L45" s="57">
        <v>43736.600000000006</v>
      </c>
      <c r="M45" s="57">
        <v>24279.9</v>
      </c>
      <c r="N45" s="57">
        <v>5647.9000000000005</v>
      </c>
      <c r="O45" s="57">
        <f t="shared" si="2"/>
        <v>231364</v>
      </c>
      <c r="P45" s="57">
        <v>160048.9</v>
      </c>
      <c r="Q45" s="57">
        <v>43622.9</v>
      </c>
      <c r="R45" s="57">
        <v>24278.3</v>
      </c>
      <c r="S45" s="57">
        <v>5647.9000000000005</v>
      </c>
      <c r="T45" s="57">
        <f t="shared" si="3"/>
        <v>233597.99999999997</v>
      </c>
      <c r="U45" s="57">
        <v>160048.9</v>
      </c>
      <c r="V45" s="57">
        <v>43621.400000000009</v>
      </c>
      <c r="W45" s="57">
        <v>23711</v>
      </c>
      <c r="X45" s="57">
        <v>5647.9000000000005</v>
      </c>
      <c r="Y45" s="57">
        <f t="shared" si="22"/>
        <v>233029.19999999998</v>
      </c>
    </row>
    <row r="46" spans="1:25" ht="18" x14ac:dyDescent="0.3">
      <c r="A46" s="53"/>
      <c r="B46" s="54" t="s">
        <v>60</v>
      </c>
      <c r="C46" s="55"/>
      <c r="D46" s="56"/>
      <c r="E46" s="57">
        <f t="shared" si="1"/>
        <v>0</v>
      </c>
      <c r="F46" s="57"/>
      <c r="G46" s="57"/>
      <c r="H46" s="57"/>
      <c r="I46" s="57"/>
      <c r="J46" s="57">
        <f t="shared" si="5"/>
        <v>0</v>
      </c>
      <c r="K46" s="57"/>
      <c r="L46" s="57"/>
      <c r="M46" s="57"/>
      <c r="N46" s="57"/>
      <c r="O46" s="57">
        <f t="shared" si="2"/>
        <v>0</v>
      </c>
      <c r="P46" s="57"/>
      <c r="Q46" s="57"/>
      <c r="R46" s="57"/>
      <c r="S46" s="57"/>
      <c r="T46" s="57">
        <f t="shared" si="3"/>
        <v>0</v>
      </c>
      <c r="U46" s="57"/>
      <c r="V46" s="57"/>
      <c r="W46" s="57"/>
      <c r="X46" s="57"/>
      <c r="Y46" s="57">
        <f t="shared" si="22"/>
        <v>0</v>
      </c>
    </row>
    <row r="47" spans="1:25" ht="145.5" customHeight="1" x14ac:dyDescent="0.3">
      <c r="A47" s="53"/>
      <c r="B47" s="54" t="s">
        <v>110</v>
      </c>
      <c r="C47" s="55" t="s">
        <v>66</v>
      </c>
      <c r="D47" s="56" t="s">
        <v>67</v>
      </c>
      <c r="E47" s="57">
        <f t="shared" si="1"/>
        <v>226349.10000000003</v>
      </c>
      <c r="F47" s="57">
        <v>0</v>
      </c>
      <c r="G47" s="57">
        <v>29815.1</v>
      </c>
      <c r="H47" s="57">
        <v>28144.2</v>
      </c>
      <c r="I47" s="57">
        <v>0</v>
      </c>
      <c r="J47" s="57">
        <f t="shared" si="5"/>
        <v>57959.3</v>
      </c>
      <c r="K47" s="57">
        <v>0</v>
      </c>
      <c r="L47" s="57">
        <v>32116.5</v>
      </c>
      <c r="M47" s="57">
        <v>24279.9</v>
      </c>
      <c r="N47" s="57"/>
      <c r="O47" s="57">
        <f t="shared" si="2"/>
        <v>56396.4</v>
      </c>
      <c r="P47" s="57">
        <v>0</v>
      </c>
      <c r="Q47" s="57">
        <v>32002.799999999999</v>
      </c>
      <c r="R47" s="57">
        <v>24278.3</v>
      </c>
      <c r="S47" s="57"/>
      <c r="T47" s="57">
        <f t="shared" si="3"/>
        <v>56281.1</v>
      </c>
      <c r="U47" s="57">
        <v>0</v>
      </c>
      <c r="V47" s="57">
        <v>32001.3</v>
      </c>
      <c r="W47" s="57">
        <v>23711</v>
      </c>
      <c r="X47" s="57"/>
      <c r="Y47" s="57">
        <f t="shared" si="22"/>
        <v>55712.3</v>
      </c>
    </row>
    <row r="48" spans="1:25" ht="102" customHeight="1" x14ac:dyDescent="0.3">
      <c r="A48" s="53" t="s">
        <v>49</v>
      </c>
      <c r="B48" s="54" t="s">
        <v>58</v>
      </c>
      <c r="C48" s="63" t="s">
        <v>102</v>
      </c>
      <c r="D48" s="64" t="s">
        <v>50</v>
      </c>
      <c r="E48" s="57">
        <f t="shared" si="1"/>
        <v>23960.199999999997</v>
      </c>
      <c r="F48" s="57">
        <v>5937.4</v>
      </c>
      <c r="G48" s="57">
        <v>0</v>
      </c>
      <c r="H48" s="57">
        <v>0</v>
      </c>
      <c r="I48" s="57">
        <v>0</v>
      </c>
      <c r="J48" s="57">
        <f t="shared" si="5"/>
        <v>5937.4</v>
      </c>
      <c r="K48" s="57">
        <v>6007.6</v>
      </c>
      <c r="L48" s="57">
        <v>0</v>
      </c>
      <c r="M48" s="57">
        <v>0</v>
      </c>
      <c r="N48" s="57">
        <v>0</v>
      </c>
      <c r="O48" s="57">
        <f t="shared" si="2"/>
        <v>6007.6</v>
      </c>
      <c r="P48" s="57">
        <v>6007.6</v>
      </c>
      <c r="Q48" s="57">
        <v>0</v>
      </c>
      <c r="R48" s="57">
        <v>0</v>
      </c>
      <c r="S48" s="57">
        <v>0</v>
      </c>
      <c r="T48" s="57">
        <f t="shared" si="3"/>
        <v>6007.6</v>
      </c>
      <c r="U48" s="57">
        <v>6007.6</v>
      </c>
      <c r="V48" s="57">
        <v>0</v>
      </c>
      <c r="W48" s="57">
        <v>0</v>
      </c>
      <c r="X48" s="57">
        <v>0</v>
      </c>
      <c r="Y48" s="57">
        <f t="shared" si="22"/>
        <v>6007.6</v>
      </c>
    </row>
    <row r="49" spans="1:25" ht="120.75" customHeight="1" x14ac:dyDescent="0.3">
      <c r="A49" s="53" t="s">
        <v>51</v>
      </c>
      <c r="B49" s="54" t="s">
        <v>52</v>
      </c>
      <c r="C49" s="63" t="s">
        <v>53</v>
      </c>
      <c r="D49" s="56" t="s">
        <v>74</v>
      </c>
      <c r="E49" s="57">
        <f t="shared" si="1"/>
        <v>367790.39999999997</v>
      </c>
      <c r="F49" s="57">
        <v>48998.8</v>
      </c>
      <c r="G49" s="57">
        <v>17859.399999999998</v>
      </c>
      <c r="H49" s="57">
        <v>0</v>
      </c>
      <c r="I49" s="57">
        <v>17046.400000000001</v>
      </c>
      <c r="J49" s="57">
        <f t="shared" si="5"/>
        <v>83904.6</v>
      </c>
      <c r="K49" s="57">
        <v>53962.400000000001</v>
      </c>
      <c r="L49" s="57">
        <v>16413.5</v>
      </c>
      <c r="M49" s="57">
        <v>0</v>
      </c>
      <c r="N49" s="57">
        <v>22457.7</v>
      </c>
      <c r="O49" s="57">
        <f t="shared" si="2"/>
        <v>92833.599999999991</v>
      </c>
      <c r="P49" s="57">
        <v>53962.400000000001</v>
      </c>
      <c r="Q49" s="57">
        <v>16413.5</v>
      </c>
      <c r="R49" s="57">
        <v>0</v>
      </c>
      <c r="S49" s="57">
        <v>25150.2</v>
      </c>
      <c r="T49" s="57">
        <f t="shared" si="3"/>
        <v>95526.099999999991</v>
      </c>
      <c r="U49" s="57">
        <v>53962.400000000001</v>
      </c>
      <c r="V49" s="57">
        <v>16413.5</v>
      </c>
      <c r="W49" s="57">
        <v>0</v>
      </c>
      <c r="X49" s="57">
        <v>25150.2</v>
      </c>
      <c r="Y49" s="57">
        <f t="shared" si="22"/>
        <v>95526.099999999991</v>
      </c>
    </row>
    <row r="50" spans="1:25" s="4" customFormat="1" ht="77.25" customHeight="1" x14ac:dyDescent="0.3">
      <c r="A50" s="65" t="s">
        <v>54</v>
      </c>
      <c r="B50" s="66" t="s">
        <v>55</v>
      </c>
      <c r="C50" s="50" t="s">
        <v>56</v>
      </c>
      <c r="D50" s="67" t="s">
        <v>69</v>
      </c>
      <c r="E50" s="52">
        <f t="shared" si="1"/>
        <v>339087.2</v>
      </c>
      <c r="F50" s="52">
        <f>F51</f>
        <v>6436.9000000000005</v>
      </c>
      <c r="G50" s="52">
        <f>G51</f>
        <v>71288.600000000006</v>
      </c>
      <c r="H50" s="52">
        <f>H51</f>
        <v>0</v>
      </c>
      <c r="I50" s="52">
        <f>I51</f>
        <v>0</v>
      </c>
      <c r="J50" s="52">
        <f t="shared" si="5"/>
        <v>77725.5</v>
      </c>
      <c r="K50" s="52">
        <f>K51</f>
        <v>5521.4</v>
      </c>
      <c r="L50" s="52">
        <f>L51</f>
        <v>81788.3</v>
      </c>
      <c r="M50" s="52">
        <f>M51</f>
        <v>0</v>
      </c>
      <c r="N50" s="52">
        <f>N51</f>
        <v>0</v>
      </c>
      <c r="O50" s="52">
        <f t="shared" si="2"/>
        <v>87309.7</v>
      </c>
      <c r="P50" s="52">
        <f>P51</f>
        <v>5237.7</v>
      </c>
      <c r="Q50" s="52">
        <f>Q51</f>
        <v>81788.3</v>
      </c>
      <c r="R50" s="52">
        <f>R51</f>
        <v>0</v>
      </c>
      <c r="S50" s="52">
        <f>S51</f>
        <v>0</v>
      </c>
      <c r="T50" s="52">
        <f t="shared" si="3"/>
        <v>87026</v>
      </c>
      <c r="U50" s="52">
        <f>U51</f>
        <v>5237.7</v>
      </c>
      <c r="V50" s="52">
        <f>V51</f>
        <v>81788.3</v>
      </c>
      <c r="W50" s="52">
        <f>W51</f>
        <v>0</v>
      </c>
      <c r="X50" s="52">
        <f>X51</f>
        <v>0</v>
      </c>
      <c r="Y50" s="52">
        <f t="shared" si="22"/>
        <v>87026</v>
      </c>
    </row>
    <row r="51" spans="1:25" ht="166.5" customHeight="1" x14ac:dyDescent="0.3">
      <c r="A51" s="53" t="s">
        <v>57</v>
      </c>
      <c r="B51" s="68" t="s">
        <v>111</v>
      </c>
      <c r="C51" s="55"/>
      <c r="D51" s="56" t="s">
        <v>88</v>
      </c>
      <c r="E51" s="57">
        <f t="shared" si="1"/>
        <v>339087.2</v>
      </c>
      <c r="F51" s="57">
        <v>6436.9000000000005</v>
      </c>
      <c r="G51" s="57">
        <v>71288.600000000006</v>
      </c>
      <c r="H51" s="57">
        <v>0</v>
      </c>
      <c r="I51" s="57">
        <v>0</v>
      </c>
      <c r="J51" s="57">
        <f t="shared" si="5"/>
        <v>77725.5</v>
      </c>
      <c r="K51" s="57">
        <v>5521.4</v>
      </c>
      <c r="L51" s="57">
        <v>81788.3</v>
      </c>
      <c r="M51" s="57">
        <v>0</v>
      </c>
      <c r="N51" s="57">
        <v>0</v>
      </c>
      <c r="O51" s="57">
        <f t="shared" si="2"/>
        <v>87309.7</v>
      </c>
      <c r="P51" s="57">
        <v>5237.7</v>
      </c>
      <c r="Q51" s="57">
        <v>81788.3</v>
      </c>
      <c r="R51" s="57">
        <v>0</v>
      </c>
      <c r="S51" s="57">
        <v>0</v>
      </c>
      <c r="T51" s="57">
        <f>P51+Q51+R51+S51</f>
        <v>87026</v>
      </c>
      <c r="U51" s="57">
        <v>5237.7</v>
      </c>
      <c r="V51" s="57">
        <v>81788.3</v>
      </c>
      <c r="W51" s="57">
        <v>0</v>
      </c>
      <c r="X51" s="57">
        <v>0</v>
      </c>
      <c r="Y51" s="57">
        <f>U51+V51+W51+X51</f>
        <v>87026</v>
      </c>
    </row>
    <row r="52" spans="1:25" x14ac:dyDescent="0.3">
      <c r="F52" s="2"/>
      <c r="G52" s="2"/>
      <c r="H52" s="2"/>
      <c r="I52" s="2"/>
      <c r="J52" s="2"/>
      <c r="K52" s="69"/>
      <c r="L52" s="69"/>
      <c r="M52" s="70"/>
      <c r="N52" s="70"/>
      <c r="O52" s="71"/>
      <c r="P52" s="71"/>
      <c r="Q52" s="71"/>
      <c r="R52" s="71"/>
      <c r="S52" s="71"/>
      <c r="T52" s="71"/>
      <c r="U52" s="1"/>
    </row>
    <row r="53" spans="1:25" x14ac:dyDescent="0.3">
      <c r="F53" s="2"/>
      <c r="G53" s="2"/>
      <c r="H53" s="2"/>
      <c r="I53" s="2"/>
      <c r="J53" s="2"/>
      <c r="K53" s="2"/>
      <c r="L53" s="2"/>
      <c r="M53" s="71"/>
      <c r="N53" s="70"/>
      <c r="O53" s="71"/>
      <c r="P53" s="71"/>
      <c r="Q53" s="71"/>
      <c r="R53" s="71"/>
      <c r="S53" s="71"/>
      <c r="T53" s="71"/>
      <c r="U53" s="1"/>
    </row>
    <row r="54" spans="1:25" x14ac:dyDescent="0.3">
      <c r="K54" s="9"/>
      <c r="L54" s="9"/>
      <c r="M54" s="17"/>
    </row>
    <row r="55" spans="1:25" x14ac:dyDescent="0.3">
      <c r="K55" s="9"/>
      <c r="L55" s="9"/>
      <c r="M55" s="17"/>
    </row>
    <row r="56" spans="1:25" ht="22.8" x14ac:dyDescent="0.4">
      <c r="B56" s="3"/>
      <c r="C56" s="2"/>
      <c r="D56" s="24"/>
      <c r="K56" s="9"/>
      <c r="L56" s="9"/>
      <c r="M56" s="17"/>
      <c r="N56" s="17"/>
    </row>
    <row r="57" spans="1:25" ht="22.8" x14ac:dyDescent="0.4">
      <c r="B57" s="3"/>
      <c r="K57" s="9"/>
      <c r="L57" s="9"/>
      <c r="M57" s="17"/>
      <c r="N57" s="17"/>
    </row>
    <row r="58" spans="1:25" ht="22.8" x14ac:dyDescent="0.4">
      <c r="B58" s="3"/>
      <c r="C58" s="2"/>
      <c r="K58" s="9"/>
      <c r="L58" s="9"/>
      <c r="M58" s="17"/>
      <c r="N58" s="17"/>
    </row>
    <row r="59" spans="1:25" ht="22.8" x14ac:dyDescent="0.4">
      <c r="B59" s="3"/>
      <c r="K59" s="9"/>
      <c r="L59" s="9"/>
      <c r="M59" s="17"/>
      <c r="N59" s="17"/>
    </row>
    <row r="60" spans="1:25" ht="22.8" x14ac:dyDescent="0.4">
      <c r="B60" s="3"/>
      <c r="F60" s="22"/>
      <c r="G60" s="22"/>
      <c r="H60" s="22"/>
      <c r="I60" s="22"/>
      <c r="J60" s="22"/>
      <c r="K60" s="9"/>
      <c r="L60" s="9"/>
      <c r="M60" s="17"/>
      <c r="N60" s="17"/>
    </row>
    <row r="61" spans="1:25" ht="22.8" x14ac:dyDescent="0.4">
      <c r="B61" s="3"/>
      <c r="K61" s="9"/>
      <c r="L61" s="9"/>
      <c r="M61" s="17"/>
      <c r="N61" s="17"/>
    </row>
    <row r="62" spans="1:25" ht="22.8" x14ac:dyDescent="0.4">
      <c r="B62" s="3"/>
      <c r="C62" s="3"/>
    </row>
    <row r="63" spans="1:25" ht="22.8" x14ac:dyDescent="0.4">
      <c r="B63" s="5"/>
      <c r="D63" s="24"/>
      <c r="K63" s="9"/>
      <c r="L63" s="9"/>
      <c r="M63" s="17"/>
      <c r="N63" s="17"/>
    </row>
    <row r="64" spans="1:25" ht="22.8" x14ac:dyDescent="0.4">
      <c r="B64" s="3"/>
    </row>
    <row r="65" spans="2:10" ht="22.8" x14ac:dyDescent="0.4">
      <c r="B65" s="3"/>
    </row>
    <row r="66" spans="2:10" ht="22.8" x14ac:dyDescent="0.4">
      <c r="B66" s="3"/>
      <c r="C66" s="2"/>
    </row>
    <row r="67" spans="2:10" ht="22.8" x14ac:dyDescent="0.4">
      <c r="B67" s="3"/>
      <c r="F67" s="22"/>
      <c r="G67" s="22"/>
      <c r="H67" s="22"/>
      <c r="I67" s="22"/>
      <c r="J67" s="22"/>
    </row>
    <row r="68" spans="2:10" ht="22.8" x14ac:dyDescent="0.4">
      <c r="B68" s="3"/>
    </row>
    <row r="69" spans="2:10" ht="22.8" x14ac:dyDescent="0.4">
      <c r="B69" s="3"/>
    </row>
    <row r="70" spans="2:10" ht="22.8" x14ac:dyDescent="0.4">
      <c r="B70" s="3"/>
      <c r="C70" s="6"/>
      <c r="D70" s="24"/>
    </row>
    <row r="71" spans="2:10" ht="22.8" x14ac:dyDescent="0.4">
      <c r="B71" s="5"/>
    </row>
    <row r="72" spans="2:10" ht="22.8" x14ac:dyDescent="0.4">
      <c r="B72" s="5"/>
    </row>
    <row r="73" spans="2:10" ht="22.8" x14ac:dyDescent="0.4">
      <c r="B73" s="5"/>
    </row>
    <row r="74" spans="2:10" ht="22.8" x14ac:dyDescent="0.4">
      <c r="B74" s="5"/>
      <c r="F74" s="22"/>
      <c r="G74" s="22"/>
      <c r="H74" s="22"/>
      <c r="I74" s="22"/>
      <c r="J74" s="22"/>
    </row>
    <row r="75" spans="2:10" ht="22.8" x14ac:dyDescent="0.4">
      <c r="B75" s="5"/>
    </row>
    <row r="76" spans="2:10" ht="22.8" x14ac:dyDescent="0.4">
      <c r="B76" s="3"/>
    </row>
    <row r="77" spans="2:10" ht="22.8" x14ac:dyDescent="0.4">
      <c r="B77" s="3"/>
      <c r="C77" s="6"/>
      <c r="D77" s="24"/>
    </row>
    <row r="78" spans="2:10" ht="22.8" x14ac:dyDescent="0.4">
      <c r="B78" s="5"/>
    </row>
    <row r="79" spans="2:10" ht="22.8" x14ac:dyDescent="0.4">
      <c r="B79" s="5"/>
    </row>
    <row r="80" spans="2:10" ht="22.8" x14ac:dyDescent="0.4">
      <c r="B80" s="5"/>
    </row>
    <row r="81" spans="2:10" ht="22.8" x14ac:dyDescent="0.4">
      <c r="B81" s="5"/>
      <c r="F81" s="22"/>
      <c r="G81" s="22"/>
      <c r="H81" s="22"/>
      <c r="I81" s="22"/>
      <c r="J81" s="22"/>
    </row>
    <row r="83" spans="2:10" ht="22.8" x14ac:dyDescent="0.4">
      <c r="B83" s="3"/>
    </row>
    <row r="84" spans="2:10" ht="22.8" x14ac:dyDescent="0.4">
      <c r="B84" s="3"/>
      <c r="C84" s="6"/>
      <c r="D84" s="24"/>
    </row>
    <row r="85" spans="2:10" ht="22.8" x14ac:dyDescent="0.4">
      <c r="B85" s="5"/>
    </row>
    <row r="86" spans="2:10" ht="22.8" x14ac:dyDescent="0.4">
      <c r="B86" s="5"/>
    </row>
    <row r="87" spans="2:10" ht="22.8" x14ac:dyDescent="0.4">
      <c r="B87" s="5"/>
    </row>
    <row r="88" spans="2:10" ht="22.8" x14ac:dyDescent="0.4">
      <c r="B88" s="5"/>
      <c r="F88" s="22"/>
      <c r="G88" s="22"/>
      <c r="H88" s="22"/>
      <c r="I88" s="22"/>
      <c r="J88" s="22"/>
    </row>
  </sheetData>
  <mergeCells count="41">
    <mergeCell ref="W2:Y2"/>
    <mergeCell ref="P11:T11"/>
    <mergeCell ref="A9:Y9"/>
    <mergeCell ref="U11:Y11"/>
    <mergeCell ref="U12:Y12"/>
    <mergeCell ref="A11:A16"/>
    <mergeCell ref="B11:B16"/>
    <mergeCell ref="C11:C16"/>
    <mergeCell ref="D11:D13"/>
    <mergeCell ref="E11:E14"/>
    <mergeCell ref="D14:D16"/>
    <mergeCell ref="E15:E16"/>
    <mergeCell ref="V5:Y5"/>
    <mergeCell ref="W13:W16"/>
    <mergeCell ref="X13:X16"/>
    <mergeCell ref="Y13:Y14"/>
    <mergeCell ref="U13:U16"/>
    <mergeCell ref="V13:V16"/>
    <mergeCell ref="P12:T12"/>
    <mergeCell ref="P13:P16"/>
    <mergeCell ref="Q13:Q16"/>
    <mergeCell ref="S13:S16"/>
    <mergeCell ref="T13:T14"/>
    <mergeCell ref="T15:T16"/>
    <mergeCell ref="R13:R16"/>
    <mergeCell ref="Y15:Y16"/>
    <mergeCell ref="O15:O16"/>
    <mergeCell ref="F13:F16"/>
    <mergeCell ref="G13:G16"/>
    <mergeCell ref="K11:O11"/>
    <mergeCell ref="F12:J12"/>
    <mergeCell ref="K12:O12"/>
    <mergeCell ref="F11:J11"/>
    <mergeCell ref="J13:J14"/>
    <mergeCell ref="I13:I16"/>
    <mergeCell ref="O13:O14"/>
    <mergeCell ref="K13:K16"/>
    <mergeCell ref="L13:L16"/>
    <mergeCell ref="M13:M16"/>
    <mergeCell ref="N13:N16"/>
    <mergeCell ref="J15:J16"/>
  </mergeCells>
  <printOptions horizontalCentered="1"/>
  <pageMargins left="0.19685039370078741" right="0.31496062992125984" top="0.15748031496062992" bottom="0.15748031496062992" header="0.31496062992125984" footer="0.31496062992125984"/>
  <pageSetup paperSize="9" scale="24" fitToHeight="2" orientation="landscape" r:id="rId1"/>
  <rowBreaks count="1" manualBreakCount="1">
    <brk id="4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Ральцевич Лариса Юрьевна</cp:lastModifiedBy>
  <cp:lastPrinted>2026-04-26T07:54:34Z</cp:lastPrinted>
  <dcterms:created xsi:type="dcterms:W3CDTF">2019-11-09T17:57:16Z</dcterms:created>
  <dcterms:modified xsi:type="dcterms:W3CDTF">2026-06-26T08:39:02Z</dcterms:modified>
</cp:coreProperties>
</file>