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Titles" localSheetId="0">Лист1!$10:$13</definedName>
    <definedName name="_xlnm.Print_Area" localSheetId="0">Лист1!$A$1:$O$41</definedName>
  </definedNames>
  <calcPr calcId="125725"/>
</workbook>
</file>

<file path=xl/calcChain.xml><?xml version="1.0" encoding="utf-8"?>
<calcChain xmlns="http://schemas.openxmlformats.org/spreadsheetml/2006/main">
  <c r="J34" i="1"/>
  <c r="G17"/>
  <c r="G18"/>
  <c r="G19"/>
  <c r="G20"/>
  <c r="G21"/>
  <c r="G22"/>
  <c r="G23"/>
  <c r="G24"/>
  <c r="G25"/>
  <c r="G26"/>
  <c r="G27"/>
  <c r="G28"/>
  <c r="G29"/>
  <c r="G30"/>
  <c r="G31"/>
  <c r="G32"/>
  <c r="G33"/>
  <c r="G16"/>
  <c r="G34" s="1"/>
  <c r="K34"/>
  <c r="L34"/>
  <c r="L35" s="1"/>
  <c r="M34"/>
  <c r="M35" s="1"/>
  <c r="N34"/>
  <c r="N35" s="1"/>
  <c r="K35"/>
  <c r="I34"/>
  <c r="I35" s="1"/>
  <c r="H34" l="1"/>
  <c r="H35" s="1"/>
  <c r="F34" l="1"/>
  <c r="F35" s="1"/>
</calcChain>
</file>

<file path=xl/sharedStrings.xml><?xml version="1.0" encoding="utf-8"?>
<sst xmlns="http://schemas.openxmlformats.org/spreadsheetml/2006/main" count="84" uniqueCount="39">
  <si>
    <t>БДО</t>
  </si>
  <si>
    <t>БПО</t>
  </si>
  <si>
    <t>Итого:</t>
  </si>
  <si>
    <t>ВСЕГО:</t>
  </si>
  <si>
    <t>Наименование мероприятия</t>
  </si>
  <si>
    <t>№     п/п</t>
  </si>
  <si>
    <t>КОСГУ</t>
  </si>
  <si>
    <t>Доп КР</t>
  </si>
  <si>
    <t>Главные распорядители</t>
  </si>
  <si>
    <t>Всего БДО</t>
  </si>
  <si>
    <t>Ожидаемый результат от реализованных программных мероприятий</t>
  </si>
  <si>
    <t>Обеспечение нового технического уровня лифтов, обслуживание потребителей при значительном сокращении затрат на ремонт в результате поломок и остановок</t>
  </si>
  <si>
    <t>Замена устаревших  лифтов на современные - 2шт.</t>
  </si>
  <si>
    <t xml:space="preserve">Замена устаревших  лифтов на современные - 2шт. </t>
  </si>
  <si>
    <t>МУ "Управление общего и дошкольного образования Администрации города Норильска"</t>
  </si>
  <si>
    <t>225
226</t>
  </si>
  <si>
    <t>944
957</t>
  </si>
  <si>
    <t>Система программных мероприятий долгосрочной муниципальной целевой программы</t>
  </si>
  <si>
    <t>"Капитальный ремонт оборудования лифтов объектов муниципальной собственности на 2013-2015 гг."</t>
  </si>
  <si>
    <t>МДОУ "Детский сад № 28 "Веселинка", ул. Югославская, 10</t>
  </si>
  <si>
    <t>Всего БПО</t>
  </si>
  <si>
    <t>Объемы финансирования, тыс. руб.</t>
  </si>
  <si>
    <t>в том числе по годам</t>
  </si>
  <si>
    <t>в т.ч. ПСД</t>
  </si>
  <si>
    <t>МДОУ «Детский сад № 96 "Капельки", ул. Бауманская, 29</t>
  </si>
  <si>
    <t>МДОУ "Детский сад № 93 "Капитошка", ул. Рудная, 33А</t>
  </si>
  <si>
    <t>МБДОУ "Детский сад № 36 "Полянка", р-он Кайеркан, ул. Строительная, 4</t>
  </si>
  <si>
    <t>МДОУ "Детский сад № 97 "Светлица", ул. Хантайская, 35</t>
  </si>
  <si>
    <t>МДОУ "Детский сад № 29 "Вишенка", ул. Талнахская, 19</t>
  </si>
  <si>
    <t>МДОУ "Детский сад № 99 "Топ-топ", ул. Хантайская, 25</t>
  </si>
  <si>
    <t>МДОУ "Детский сад № 98 "Загадка", ул. Норильская, 18</t>
  </si>
  <si>
    <t>МБДОУ "Детский сад № 18 "Полянка", ул. Кравца, 20</t>
  </si>
  <si>
    <t>2013 г.</t>
  </si>
  <si>
    <t>2014 г.</t>
  </si>
  <si>
    <t>2015 г.</t>
  </si>
  <si>
    <t xml:space="preserve">Мероприятие </t>
  </si>
  <si>
    <t>Приложение № 1
к долгосрочной муниципальной целевой программе «Капитальный ремонт оборудования лифтов объектов муниципальной собственности на 2013-2015 гг.», утвержденную постановлением Администрации города Норильска от 14.10.2011 № 495</t>
  </si>
  <si>
    <t>Повышение надежности лифтового оборудования и соблюдение требований «Положения о системе планово-предупредительных ремонтов лифтов» и ТР ТС 011/2011</t>
  </si>
  <si>
    <t>Приложение № 1
к постановлению Администрации города Норильска                                                                        от 28.06.2013 № 309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</si>
</sst>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left"/>
    </xf>
    <xf numFmtId="4" fontId="2" fillId="0" borderId="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3"/>
  <sheetViews>
    <sheetView tabSelected="1" view="pageBreakPreview" zoomScale="70" zoomScaleSheetLayoutView="70" workbookViewId="0">
      <selection activeCell="R9" sqref="R9"/>
    </sheetView>
  </sheetViews>
  <sheetFormatPr defaultRowHeight="12.75"/>
  <cols>
    <col min="1" max="1" width="4.5703125" style="1" customWidth="1"/>
    <col min="2" max="2" width="21.42578125" style="2" customWidth="1"/>
    <col min="3" max="3" width="7.7109375" style="1" customWidth="1"/>
    <col min="4" max="4" width="8.85546875" style="1" customWidth="1"/>
    <col min="5" max="5" width="15.7109375" style="2" customWidth="1"/>
    <col min="6" max="6" width="7.28515625" style="3" customWidth="1"/>
    <col min="7" max="7" width="9.42578125" style="3" customWidth="1"/>
    <col min="8" max="8" width="6.7109375" style="2" customWidth="1"/>
    <col min="9" max="9" width="8.140625" style="2" customWidth="1"/>
    <col min="10" max="10" width="9.42578125" style="2" customWidth="1"/>
    <col min="11" max="11" width="7.28515625" style="2" customWidth="1"/>
    <col min="12" max="12" width="8.28515625" style="2" customWidth="1"/>
    <col min="13" max="13" width="7.140625" style="2" customWidth="1"/>
    <col min="14" max="14" width="7.5703125" style="2" customWidth="1"/>
    <col min="15" max="15" width="21.42578125" style="9" customWidth="1"/>
    <col min="16" max="16384" width="9.140625" style="2"/>
  </cols>
  <sheetData>
    <row r="1" spans="1:15" ht="83.25" customHeight="1">
      <c r="H1" s="4"/>
      <c r="K1" s="35" t="s">
        <v>38</v>
      </c>
      <c r="L1" s="35"/>
      <c r="M1" s="35"/>
      <c r="N1" s="35"/>
      <c r="O1" s="35"/>
    </row>
    <row r="2" spans="1:15" ht="127.5" customHeight="1">
      <c r="H2" s="4"/>
      <c r="K2" s="35" t="s">
        <v>36</v>
      </c>
      <c r="L2" s="35"/>
      <c r="M2" s="35"/>
      <c r="N2" s="35"/>
      <c r="O2" s="35"/>
    </row>
    <row r="3" spans="1:15" ht="18" customHeight="1">
      <c r="H3" s="4"/>
      <c r="K3" s="26"/>
      <c r="L3" s="36"/>
      <c r="M3" s="36"/>
      <c r="N3" s="36"/>
      <c r="O3" s="36"/>
    </row>
    <row r="4" spans="1:15" ht="20.25" customHeight="1">
      <c r="H4" s="4"/>
      <c r="K4" s="27"/>
      <c r="L4" s="35"/>
      <c r="M4" s="35"/>
      <c r="N4" s="35"/>
      <c r="O4" s="35"/>
    </row>
    <row r="5" spans="1:15" ht="16.5">
      <c r="H5" s="4"/>
      <c r="K5" s="26"/>
    </row>
    <row r="6" spans="1:15" ht="25.5" customHeight="1">
      <c r="H6" s="4"/>
      <c r="I6" s="4"/>
      <c r="J6" s="4"/>
      <c r="K6" s="5"/>
      <c r="L6" s="4"/>
      <c r="M6" s="4"/>
      <c r="N6" s="4"/>
      <c r="O6" s="6"/>
    </row>
    <row r="7" spans="1:15" ht="21.95" customHeight="1">
      <c r="A7" s="39" t="s">
        <v>17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6.5">
      <c r="A8" s="38" t="s">
        <v>18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23.25" customHeight="1">
      <c r="B9" s="7"/>
      <c r="E9" s="7"/>
      <c r="F9" s="8"/>
      <c r="G9" s="8"/>
    </row>
    <row r="10" spans="1:15" ht="24" customHeight="1">
      <c r="A10" s="37" t="s">
        <v>5</v>
      </c>
      <c r="B10" s="37" t="s">
        <v>4</v>
      </c>
      <c r="C10" s="37" t="s">
        <v>6</v>
      </c>
      <c r="D10" s="37" t="s">
        <v>7</v>
      </c>
      <c r="E10" s="37" t="s">
        <v>8</v>
      </c>
      <c r="F10" s="41" t="s">
        <v>21</v>
      </c>
      <c r="G10" s="41"/>
      <c r="H10" s="41"/>
      <c r="I10" s="41"/>
      <c r="J10" s="41"/>
      <c r="K10" s="41"/>
      <c r="L10" s="41"/>
      <c r="M10" s="41"/>
      <c r="N10" s="41"/>
      <c r="O10" s="37" t="s">
        <v>10</v>
      </c>
    </row>
    <row r="11" spans="1:15" ht="24" customHeight="1">
      <c r="A11" s="37"/>
      <c r="B11" s="37"/>
      <c r="C11" s="37"/>
      <c r="D11" s="37"/>
      <c r="E11" s="37"/>
      <c r="F11" s="41" t="s">
        <v>9</v>
      </c>
      <c r="G11" s="41" t="s">
        <v>20</v>
      </c>
      <c r="H11" s="37" t="s">
        <v>22</v>
      </c>
      <c r="I11" s="37"/>
      <c r="J11" s="37"/>
      <c r="K11" s="40"/>
      <c r="L11" s="40"/>
      <c r="M11" s="40"/>
      <c r="N11" s="40"/>
      <c r="O11" s="37"/>
    </row>
    <row r="12" spans="1:15" ht="25.5" customHeight="1">
      <c r="A12" s="37"/>
      <c r="B12" s="37"/>
      <c r="C12" s="37"/>
      <c r="D12" s="37"/>
      <c r="E12" s="37"/>
      <c r="F12" s="41"/>
      <c r="G12" s="41"/>
      <c r="H12" s="37" t="s">
        <v>32</v>
      </c>
      <c r="I12" s="37"/>
      <c r="J12" s="37"/>
      <c r="K12" s="37" t="s">
        <v>33</v>
      </c>
      <c r="L12" s="37"/>
      <c r="M12" s="37" t="s">
        <v>34</v>
      </c>
      <c r="N12" s="37"/>
      <c r="O12" s="37"/>
    </row>
    <row r="13" spans="1:15" ht="29.25" customHeight="1">
      <c r="A13" s="37"/>
      <c r="B13" s="37"/>
      <c r="C13" s="37"/>
      <c r="D13" s="37"/>
      <c r="E13" s="37"/>
      <c r="F13" s="41"/>
      <c r="G13" s="41"/>
      <c r="H13" s="30" t="s">
        <v>0</v>
      </c>
      <c r="I13" s="30" t="s">
        <v>1</v>
      </c>
      <c r="J13" s="30" t="s">
        <v>23</v>
      </c>
      <c r="K13" s="30" t="s">
        <v>0</v>
      </c>
      <c r="L13" s="30" t="s">
        <v>1</v>
      </c>
      <c r="M13" s="30" t="s">
        <v>0</v>
      </c>
      <c r="N13" s="30" t="s">
        <v>1</v>
      </c>
      <c r="O13" s="37"/>
    </row>
    <row r="14" spans="1:15" ht="30" customHeight="1">
      <c r="A14" s="31"/>
      <c r="B14" s="47" t="s">
        <v>37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5" ht="45" customHeight="1">
      <c r="A15" s="31"/>
      <c r="B15" s="34" t="s">
        <v>35</v>
      </c>
      <c r="C15" s="48" t="s">
        <v>11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5" ht="42.75" customHeight="1">
      <c r="A16" s="42">
        <v>1</v>
      </c>
      <c r="B16" s="43" t="s">
        <v>19</v>
      </c>
      <c r="C16" s="30" t="s">
        <v>15</v>
      </c>
      <c r="D16" s="30" t="s">
        <v>16</v>
      </c>
      <c r="E16" s="44" t="s">
        <v>14</v>
      </c>
      <c r="F16" s="32"/>
      <c r="G16" s="29">
        <f>I16+L16+N16</f>
        <v>1585</v>
      </c>
      <c r="H16" s="29"/>
      <c r="I16" s="29"/>
      <c r="J16" s="29"/>
      <c r="K16" s="29"/>
      <c r="L16" s="29"/>
      <c r="M16" s="29"/>
      <c r="N16" s="29">
        <v>1585</v>
      </c>
      <c r="O16" s="37" t="s">
        <v>12</v>
      </c>
    </row>
    <row r="17" spans="1:15" ht="39" customHeight="1">
      <c r="A17" s="42"/>
      <c r="B17" s="43"/>
      <c r="C17" s="30" t="s">
        <v>15</v>
      </c>
      <c r="D17" s="30" t="s">
        <v>16</v>
      </c>
      <c r="E17" s="44"/>
      <c r="F17" s="32"/>
      <c r="G17" s="29">
        <f t="shared" ref="G17:G33" si="0">I17+L17+N17</f>
        <v>1585</v>
      </c>
      <c r="H17" s="29"/>
      <c r="I17" s="29"/>
      <c r="J17" s="29"/>
      <c r="K17" s="24"/>
      <c r="L17" s="29"/>
      <c r="M17" s="29"/>
      <c r="N17" s="29">
        <v>1585</v>
      </c>
      <c r="O17" s="37"/>
    </row>
    <row r="18" spans="1:15" ht="54" customHeight="1">
      <c r="A18" s="42">
        <v>2</v>
      </c>
      <c r="B18" s="43" t="s">
        <v>24</v>
      </c>
      <c r="C18" s="30" t="s">
        <v>15</v>
      </c>
      <c r="D18" s="30" t="s">
        <v>16</v>
      </c>
      <c r="E18" s="44"/>
      <c r="F18" s="32"/>
      <c r="G18" s="29">
        <f t="shared" si="0"/>
        <v>1490</v>
      </c>
      <c r="H18" s="29"/>
      <c r="I18" s="29"/>
      <c r="J18" s="29"/>
      <c r="K18" s="29"/>
      <c r="L18" s="29">
        <v>1490</v>
      </c>
      <c r="M18" s="29"/>
      <c r="N18" s="29"/>
      <c r="O18" s="37" t="s">
        <v>12</v>
      </c>
    </row>
    <row r="19" spans="1:15" ht="35.25" customHeight="1">
      <c r="A19" s="42"/>
      <c r="B19" s="43"/>
      <c r="C19" s="30" t="s">
        <v>15</v>
      </c>
      <c r="D19" s="30" t="s">
        <v>16</v>
      </c>
      <c r="E19" s="44"/>
      <c r="F19" s="32"/>
      <c r="G19" s="29">
        <f t="shared" si="0"/>
        <v>1490</v>
      </c>
      <c r="H19" s="29"/>
      <c r="I19" s="29"/>
      <c r="J19" s="29"/>
      <c r="K19" s="29"/>
      <c r="L19" s="29">
        <v>1490</v>
      </c>
      <c r="M19" s="29"/>
      <c r="N19" s="29"/>
      <c r="O19" s="37"/>
    </row>
    <row r="20" spans="1:15" ht="57.75" customHeight="1">
      <c r="A20" s="42">
        <v>3</v>
      </c>
      <c r="B20" s="43" t="s">
        <v>25</v>
      </c>
      <c r="C20" s="30" t="s">
        <v>15</v>
      </c>
      <c r="D20" s="30" t="s">
        <v>16</v>
      </c>
      <c r="E20" s="44"/>
      <c r="F20" s="32"/>
      <c r="G20" s="29">
        <f t="shared" si="0"/>
        <v>1490</v>
      </c>
      <c r="H20" s="29"/>
      <c r="I20" s="29"/>
      <c r="J20" s="29"/>
      <c r="K20" s="29"/>
      <c r="L20" s="29">
        <v>1490</v>
      </c>
      <c r="M20" s="29"/>
      <c r="N20" s="29"/>
      <c r="O20" s="37" t="s">
        <v>12</v>
      </c>
    </row>
    <row r="21" spans="1:15" ht="47.25" customHeight="1">
      <c r="A21" s="42"/>
      <c r="B21" s="43"/>
      <c r="C21" s="30" t="s">
        <v>15</v>
      </c>
      <c r="D21" s="30" t="s">
        <v>16</v>
      </c>
      <c r="E21" s="44"/>
      <c r="F21" s="32"/>
      <c r="G21" s="29">
        <f t="shared" si="0"/>
        <v>1490</v>
      </c>
      <c r="H21" s="29"/>
      <c r="I21" s="29"/>
      <c r="J21" s="29"/>
      <c r="K21" s="29"/>
      <c r="L21" s="29">
        <v>1490</v>
      </c>
      <c r="M21" s="29"/>
      <c r="N21" s="29"/>
      <c r="O21" s="37"/>
    </row>
    <row r="22" spans="1:15" ht="37.5" customHeight="1">
      <c r="A22" s="42">
        <v>4</v>
      </c>
      <c r="B22" s="43" t="s">
        <v>26</v>
      </c>
      <c r="C22" s="30" t="s">
        <v>15</v>
      </c>
      <c r="D22" s="30" t="s">
        <v>16</v>
      </c>
      <c r="E22" s="44"/>
      <c r="F22" s="32"/>
      <c r="G22" s="29">
        <f t="shared" si="0"/>
        <v>1585</v>
      </c>
      <c r="H22" s="29"/>
      <c r="I22" s="29"/>
      <c r="J22" s="29"/>
      <c r="K22" s="29"/>
      <c r="L22" s="29"/>
      <c r="M22" s="29"/>
      <c r="N22" s="29">
        <v>1585</v>
      </c>
      <c r="O22" s="37" t="s">
        <v>12</v>
      </c>
    </row>
    <row r="23" spans="1:15" ht="45" customHeight="1">
      <c r="A23" s="42"/>
      <c r="B23" s="43"/>
      <c r="C23" s="30" t="s">
        <v>15</v>
      </c>
      <c r="D23" s="30" t="s">
        <v>16</v>
      </c>
      <c r="E23" s="44"/>
      <c r="F23" s="32"/>
      <c r="G23" s="29">
        <f t="shared" si="0"/>
        <v>1585</v>
      </c>
      <c r="H23" s="29"/>
      <c r="I23" s="29"/>
      <c r="J23" s="29"/>
      <c r="K23" s="24"/>
      <c r="L23" s="24"/>
      <c r="M23" s="29"/>
      <c r="N23" s="29">
        <v>1585</v>
      </c>
      <c r="O23" s="37"/>
    </row>
    <row r="24" spans="1:15" ht="49.5" customHeight="1">
      <c r="A24" s="42">
        <v>5</v>
      </c>
      <c r="B24" s="43" t="s">
        <v>27</v>
      </c>
      <c r="C24" s="30" t="s">
        <v>15</v>
      </c>
      <c r="D24" s="30" t="s">
        <v>16</v>
      </c>
      <c r="E24" s="44"/>
      <c r="F24" s="32"/>
      <c r="G24" s="29">
        <f t="shared" si="0"/>
        <v>1389</v>
      </c>
      <c r="H24" s="29"/>
      <c r="I24" s="29">
        <v>1389</v>
      </c>
      <c r="J24" s="29">
        <v>50</v>
      </c>
      <c r="K24" s="29"/>
      <c r="L24" s="29"/>
      <c r="M24" s="29"/>
      <c r="N24" s="29"/>
      <c r="O24" s="37" t="s">
        <v>12</v>
      </c>
    </row>
    <row r="25" spans="1:15" ht="48" customHeight="1">
      <c r="A25" s="42"/>
      <c r="B25" s="43"/>
      <c r="C25" s="30" t="s">
        <v>15</v>
      </c>
      <c r="D25" s="30" t="s">
        <v>16</v>
      </c>
      <c r="E25" s="44"/>
      <c r="F25" s="32"/>
      <c r="G25" s="29">
        <f t="shared" si="0"/>
        <v>1389</v>
      </c>
      <c r="H25" s="29"/>
      <c r="I25" s="29">
        <v>1389</v>
      </c>
      <c r="J25" s="29">
        <v>50</v>
      </c>
      <c r="K25" s="24"/>
      <c r="L25" s="24"/>
      <c r="M25" s="29"/>
      <c r="N25" s="29"/>
      <c r="O25" s="37"/>
    </row>
    <row r="26" spans="1:15" ht="33" customHeight="1">
      <c r="A26" s="42">
        <v>6</v>
      </c>
      <c r="B26" s="43" t="s">
        <v>28</v>
      </c>
      <c r="C26" s="30" t="s">
        <v>15</v>
      </c>
      <c r="D26" s="30" t="s">
        <v>16</v>
      </c>
      <c r="E26" s="44"/>
      <c r="F26" s="32"/>
      <c r="G26" s="29">
        <f t="shared" si="0"/>
        <v>1490</v>
      </c>
      <c r="H26" s="29"/>
      <c r="I26" s="29"/>
      <c r="J26" s="29"/>
      <c r="K26" s="29"/>
      <c r="L26" s="29">
        <v>1490</v>
      </c>
      <c r="M26" s="29"/>
      <c r="N26" s="29"/>
      <c r="O26" s="37" t="s">
        <v>12</v>
      </c>
    </row>
    <row r="27" spans="1:15" ht="44.25" customHeight="1">
      <c r="A27" s="42"/>
      <c r="B27" s="43"/>
      <c r="C27" s="30" t="s">
        <v>15</v>
      </c>
      <c r="D27" s="30" t="s">
        <v>16</v>
      </c>
      <c r="E27" s="44"/>
      <c r="F27" s="32"/>
      <c r="G27" s="29">
        <f t="shared" si="0"/>
        <v>1490</v>
      </c>
      <c r="H27" s="29"/>
      <c r="I27" s="29"/>
      <c r="J27" s="29"/>
      <c r="K27" s="29"/>
      <c r="L27" s="29">
        <v>1490</v>
      </c>
      <c r="M27" s="29"/>
      <c r="N27" s="29"/>
      <c r="O27" s="37"/>
    </row>
    <row r="28" spans="1:15" ht="33" customHeight="1">
      <c r="A28" s="42">
        <v>7</v>
      </c>
      <c r="B28" s="43" t="s">
        <v>29</v>
      </c>
      <c r="C28" s="30" t="s">
        <v>15</v>
      </c>
      <c r="D28" s="30" t="s">
        <v>16</v>
      </c>
      <c r="E28" s="44"/>
      <c r="F28" s="32"/>
      <c r="G28" s="29">
        <f t="shared" si="0"/>
        <v>1389</v>
      </c>
      <c r="H28" s="29"/>
      <c r="I28" s="29">
        <v>1389</v>
      </c>
      <c r="J28" s="29">
        <v>50</v>
      </c>
      <c r="K28" s="29"/>
      <c r="L28" s="29"/>
      <c r="M28" s="29"/>
      <c r="N28" s="29"/>
      <c r="O28" s="37" t="s">
        <v>12</v>
      </c>
    </row>
    <row r="29" spans="1:15" ht="33" customHeight="1">
      <c r="A29" s="42"/>
      <c r="B29" s="43"/>
      <c r="C29" s="30" t="s">
        <v>15</v>
      </c>
      <c r="D29" s="30" t="s">
        <v>16</v>
      </c>
      <c r="E29" s="44"/>
      <c r="F29" s="32"/>
      <c r="G29" s="29">
        <f t="shared" si="0"/>
        <v>1389</v>
      </c>
      <c r="H29" s="29"/>
      <c r="I29" s="29">
        <v>1389</v>
      </c>
      <c r="J29" s="29">
        <v>50</v>
      </c>
      <c r="K29" s="24"/>
      <c r="L29" s="24"/>
      <c r="M29" s="29"/>
      <c r="N29" s="29"/>
      <c r="O29" s="37"/>
    </row>
    <row r="30" spans="1:15" ht="33" customHeight="1">
      <c r="A30" s="42">
        <v>8</v>
      </c>
      <c r="B30" s="43" t="s">
        <v>30</v>
      </c>
      <c r="C30" s="30" t="s">
        <v>15</v>
      </c>
      <c r="D30" s="30" t="s">
        <v>16</v>
      </c>
      <c r="E30" s="44"/>
      <c r="F30" s="32"/>
      <c r="G30" s="29">
        <f t="shared" si="0"/>
        <v>1585</v>
      </c>
      <c r="H30" s="29"/>
      <c r="I30" s="29"/>
      <c r="J30" s="29"/>
      <c r="K30" s="29"/>
      <c r="L30" s="29"/>
      <c r="M30" s="29"/>
      <c r="N30" s="29">
        <v>1585</v>
      </c>
      <c r="O30" s="37" t="s">
        <v>12</v>
      </c>
    </row>
    <row r="31" spans="1:15" ht="33" customHeight="1">
      <c r="A31" s="42"/>
      <c r="B31" s="43"/>
      <c r="C31" s="30" t="s">
        <v>15</v>
      </c>
      <c r="D31" s="30" t="s">
        <v>16</v>
      </c>
      <c r="E31" s="44"/>
      <c r="F31" s="32"/>
      <c r="G31" s="29">
        <f t="shared" si="0"/>
        <v>1585</v>
      </c>
      <c r="H31" s="29"/>
      <c r="I31" s="29"/>
      <c r="J31" s="29"/>
      <c r="K31" s="24"/>
      <c r="L31" s="24"/>
      <c r="M31" s="29"/>
      <c r="N31" s="29">
        <v>1585</v>
      </c>
      <c r="O31" s="37"/>
    </row>
    <row r="32" spans="1:15" ht="33" customHeight="1">
      <c r="A32" s="42">
        <v>9</v>
      </c>
      <c r="B32" s="43" t="s">
        <v>31</v>
      </c>
      <c r="C32" s="30" t="s">
        <v>15</v>
      </c>
      <c r="D32" s="30" t="s">
        <v>16</v>
      </c>
      <c r="E32" s="44"/>
      <c r="F32" s="32"/>
      <c r="G32" s="29">
        <f t="shared" si="0"/>
        <v>1389</v>
      </c>
      <c r="H32" s="29"/>
      <c r="I32" s="29">
        <v>1389</v>
      </c>
      <c r="J32" s="29">
        <v>50</v>
      </c>
      <c r="K32" s="29"/>
      <c r="L32" s="29"/>
      <c r="M32" s="29"/>
      <c r="N32" s="29"/>
      <c r="O32" s="37" t="s">
        <v>13</v>
      </c>
    </row>
    <row r="33" spans="1:15" ht="33" customHeight="1">
      <c r="A33" s="42"/>
      <c r="B33" s="43"/>
      <c r="C33" s="30" t="s">
        <v>15</v>
      </c>
      <c r="D33" s="30" t="s">
        <v>16</v>
      </c>
      <c r="E33" s="44"/>
      <c r="F33" s="32"/>
      <c r="G33" s="29">
        <f t="shared" si="0"/>
        <v>1389</v>
      </c>
      <c r="H33" s="29"/>
      <c r="I33" s="29">
        <v>1389</v>
      </c>
      <c r="J33" s="29">
        <v>50</v>
      </c>
      <c r="K33" s="24"/>
      <c r="L33" s="24"/>
      <c r="M33" s="29"/>
      <c r="N33" s="29"/>
      <c r="O33" s="37"/>
    </row>
    <row r="34" spans="1:15" s="14" customFormat="1">
      <c r="A34" s="31"/>
      <c r="B34" s="33" t="s">
        <v>2</v>
      </c>
      <c r="C34" s="30"/>
      <c r="D34" s="30"/>
      <c r="E34" s="30"/>
      <c r="F34" s="32">
        <f>SUM(F16:F33)</f>
        <v>0</v>
      </c>
      <c r="G34" s="29">
        <f>SUM(G16:G33)</f>
        <v>26784</v>
      </c>
      <c r="H34" s="32">
        <f>SUM(H16:H33)</f>
        <v>0</v>
      </c>
      <c r="I34" s="29">
        <f>SUM(I16:I33)</f>
        <v>8334</v>
      </c>
      <c r="J34" s="29">
        <f>SUM(J16:J33)</f>
        <v>300</v>
      </c>
      <c r="K34" s="32">
        <f t="shared" ref="K34:N34" si="1">SUM(K16:K33)</f>
        <v>0</v>
      </c>
      <c r="L34" s="29">
        <f t="shared" si="1"/>
        <v>8940</v>
      </c>
      <c r="M34" s="32">
        <f t="shared" si="1"/>
        <v>0</v>
      </c>
      <c r="N34" s="29">
        <f t="shared" si="1"/>
        <v>9510</v>
      </c>
      <c r="O34" s="33"/>
    </row>
    <row r="35" spans="1:15" hidden="1">
      <c r="A35" s="11"/>
      <c r="B35" s="25" t="s">
        <v>3</v>
      </c>
      <c r="C35" s="12"/>
      <c r="D35" s="12"/>
      <c r="E35" s="15"/>
      <c r="F35" s="13">
        <f>F34</f>
        <v>0</v>
      </c>
      <c r="G35" s="13"/>
      <c r="H35" s="13">
        <f>H34</f>
        <v>0</v>
      </c>
      <c r="I35" s="13">
        <f>I34</f>
        <v>8334</v>
      </c>
      <c r="J35" s="13"/>
      <c r="K35" s="13">
        <f t="shared" ref="K35:N35" si="2">K34</f>
        <v>0</v>
      </c>
      <c r="L35" s="13">
        <f t="shared" si="2"/>
        <v>8940</v>
      </c>
      <c r="M35" s="13">
        <f t="shared" si="2"/>
        <v>0</v>
      </c>
      <c r="N35" s="13">
        <f t="shared" si="2"/>
        <v>9510</v>
      </c>
      <c r="O35" s="10"/>
    </row>
    <row r="36" spans="1:15" ht="19.5" customHeight="1">
      <c r="A36" s="16"/>
      <c r="B36" s="17"/>
      <c r="C36" s="18"/>
      <c r="D36" s="18"/>
      <c r="E36" s="17"/>
      <c r="F36" s="19"/>
      <c r="G36" s="19"/>
      <c r="H36" s="23"/>
      <c r="I36" s="20"/>
      <c r="J36" s="20"/>
      <c r="K36" s="20"/>
      <c r="L36" s="20"/>
      <c r="M36" s="20"/>
      <c r="N36" s="20"/>
    </row>
    <row r="37" spans="1:15" s="1" customFormat="1" ht="33" customHeight="1">
      <c r="A37" s="45"/>
      <c r="B37" s="45"/>
      <c r="C37" s="45"/>
      <c r="D37" s="45"/>
      <c r="E37" s="45"/>
      <c r="F37" s="45"/>
      <c r="G37" s="45"/>
      <c r="H37" s="28"/>
      <c r="I37" s="28"/>
      <c r="J37" s="28"/>
      <c r="K37" s="28"/>
      <c r="L37" s="28"/>
      <c r="M37" s="46"/>
      <c r="N37" s="46"/>
      <c r="O37" s="46"/>
    </row>
    <row r="38" spans="1:15" ht="24" customHeight="1">
      <c r="B38" s="21"/>
      <c r="E38" s="21"/>
      <c r="F38" s="19"/>
      <c r="G38" s="19"/>
    </row>
    <row r="39" spans="1:15" ht="29.25" customHeight="1">
      <c r="F39" s="19"/>
      <c r="G39" s="19"/>
    </row>
    <row r="40" spans="1:15" ht="12" customHeight="1">
      <c r="B40" s="22"/>
      <c r="F40" s="19"/>
      <c r="G40" s="19"/>
    </row>
    <row r="41" spans="1:15" ht="12.75" customHeight="1">
      <c r="A41" s="2"/>
      <c r="C41" s="2"/>
      <c r="D41" s="2"/>
      <c r="F41" s="2"/>
      <c r="G41" s="2"/>
      <c r="O41" s="2"/>
    </row>
    <row r="42" spans="1:15" ht="15" customHeight="1">
      <c r="A42" s="2"/>
      <c r="B42" s="22"/>
      <c r="C42" s="2"/>
      <c r="D42" s="2"/>
      <c r="F42" s="2"/>
      <c r="G42" s="2"/>
      <c r="O42" s="2"/>
    </row>
    <row r="43" spans="1:15">
      <c r="A43" s="2"/>
      <c r="C43" s="2"/>
      <c r="D43" s="2"/>
      <c r="F43" s="2"/>
      <c r="G43" s="2"/>
      <c r="O43" s="2"/>
    </row>
    <row r="44" spans="1:15">
      <c r="A44" s="2"/>
      <c r="C44" s="2"/>
      <c r="D44" s="2"/>
      <c r="F44" s="2"/>
      <c r="G44" s="2"/>
      <c r="O44" s="2"/>
    </row>
    <row r="45" spans="1:15">
      <c r="A45" s="2"/>
      <c r="C45" s="2"/>
      <c r="D45" s="2"/>
      <c r="F45" s="2"/>
      <c r="G45" s="2"/>
      <c r="O45" s="2"/>
    </row>
    <row r="46" spans="1:15">
      <c r="A46" s="2"/>
      <c r="C46" s="2"/>
      <c r="D46" s="2"/>
      <c r="F46" s="2"/>
      <c r="G46" s="2"/>
      <c r="O46" s="2"/>
    </row>
    <row r="47" spans="1:15">
      <c r="A47" s="2"/>
      <c r="C47" s="2"/>
      <c r="D47" s="2"/>
      <c r="F47" s="2"/>
      <c r="G47" s="2"/>
      <c r="O47" s="2"/>
    </row>
    <row r="48" spans="1:15">
      <c r="A48" s="2"/>
      <c r="C48" s="2"/>
      <c r="D48" s="2"/>
      <c r="F48" s="2"/>
      <c r="G48" s="2"/>
      <c r="O48" s="2"/>
    </row>
    <row r="49" spans="1:15">
      <c r="A49" s="2"/>
      <c r="C49" s="2"/>
      <c r="D49" s="2"/>
      <c r="F49" s="2"/>
      <c r="G49" s="2"/>
      <c r="O49" s="2"/>
    </row>
    <row r="50" spans="1:15">
      <c r="A50" s="2"/>
      <c r="C50" s="2"/>
      <c r="D50" s="2"/>
      <c r="F50" s="2"/>
      <c r="G50" s="2"/>
      <c r="O50" s="2"/>
    </row>
    <row r="51" spans="1:15">
      <c r="A51" s="2"/>
      <c r="C51" s="2"/>
      <c r="D51" s="2"/>
      <c r="F51" s="2"/>
      <c r="G51" s="2"/>
      <c r="O51" s="2"/>
    </row>
    <row r="52" spans="1:15">
      <c r="A52" s="2"/>
      <c r="C52" s="2"/>
      <c r="D52" s="2"/>
      <c r="F52" s="2"/>
      <c r="G52" s="2"/>
      <c r="O52" s="2"/>
    </row>
    <row r="53" spans="1:15">
      <c r="A53" s="2"/>
      <c r="C53" s="2"/>
      <c r="D53" s="2"/>
      <c r="F53" s="2"/>
      <c r="G53" s="2"/>
      <c r="O53" s="2"/>
    </row>
  </sheetData>
  <mergeCells count="51">
    <mergeCell ref="O22:O23"/>
    <mergeCell ref="B22:B23"/>
    <mergeCell ref="D10:D13"/>
    <mergeCell ref="O24:O25"/>
    <mergeCell ref="O30:O31"/>
    <mergeCell ref="O32:O33"/>
    <mergeCell ref="K2:O2"/>
    <mergeCell ref="A37:G37"/>
    <mergeCell ref="M37:O37"/>
    <mergeCell ref="B14:O14"/>
    <mergeCell ref="C15:O15"/>
    <mergeCell ref="H12:J12"/>
    <mergeCell ref="F11:F13"/>
    <mergeCell ref="B30:B31"/>
    <mergeCell ref="B32:B33"/>
    <mergeCell ref="A20:A21"/>
    <mergeCell ref="A16:A17"/>
    <mergeCell ref="O26:O27"/>
    <mergeCell ref="O28:O29"/>
    <mergeCell ref="F10:N10"/>
    <mergeCell ref="G11:G13"/>
    <mergeCell ref="A30:A31"/>
    <mergeCell ref="A32:A33"/>
    <mergeCell ref="A18:A19"/>
    <mergeCell ref="A22:A23"/>
    <mergeCell ref="A24:A25"/>
    <mergeCell ref="A26:A27"/>
    <mergeCell ref="B24:B25"/>
    <mergeCell ref="B26:B27"/>
    <mergeCell ref="B28:B29"/>
    <mergeCell ref="B16:B17"/>
    <mergeCell ref="B18:B19"/>
    <mergeCell ref="A28:A29"/>
    <mergeCell ref="E16:E33"/>
    <mergeCell ref="B20:B21"/>
    <mergeCell ref="K1:O1"/>
    <mergeCell ref="L3:O3"/>
    <mergeCell ref="L4:O4"/>
    <mergeCell ref="O20:O21"/>
    <mergeCell ref="O16:O17"/>
    <mergeCell ref="O18:O19"/>
    <mergeCell ref="A8:O8"/>
    <mergeCell ref="O10:O13"/>
    <mergeCell ref="C10:C13"/>
    <mergeCell ref="A10:A13"/>
    <mergeCell ref="B10:B13"/>
    <mergeCell ref="K12:L12"/>
    <mergeCell ref="M12:N12"/>
    <mergeCell ref="A7:O7"/>
    <mergeCell ref="H11:N11"/>
    <mergeCell ref="E10:E13"/>
  </mergeCells>
  <phoneticPr fontId="0" type="noConversion"/>
  <pageMargins left="1.0236220472440944" right="3.937007874015748E-2" top="0.39370078740157483" bottom="0.23622047244094491" header="0.35433070866141736" footer="0.27559055118110237"/>
  <pageSetup paperSize="9" scale="90" fitToHeight="3" orientation="landscape" r:id="rId1"/>
  <headerFooter alignWithMargins="0">
    <oddFooter>&amp;R&amp;P</oddFooter>
  </headerFooter>
  <rowBreaks count="2" manualBreakCount="2">
    <brk id="19" max="14" man="1"/>
    <brk id="2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2013-05-21T06:21:43Z</cp:lastPrinted>
  <dcterms:created xsi:type="dcterms:W3CDTF">1996-10-08T23:32:33Z</dcterms:created>
  <dcterms:modified xsi:type="dcterms:W3CDTF">2013-07-01T02:50:49Z</dcterms:modified>
</cp:coreProperties>
</file>