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Titles" localSheetId="0">Лист3!$10:$13</definedName>
    <definedName name="_xlnm.Print_Area" localSheetId="0">Лист3!$A$1:$Q$47</definedName>
  </definedNames>
  <calcPr calcId="125725"/>
</workbook>
</file>

<file path=xl/calcChain.xml><?xml version="1.0" encoding="utf-8"?>
<calcChain xmlns="http://schemas.openxmlformats.org/spreadsheetml/2006/main">
  <c r="H40" i="3"/>
  <c r="I40"/>
  <c r="K40"/>
  <c r="L40"/>
  <c r="O40"/>
  <c r="P40"/>
  <c r="G40"/>
  <c r="Q17" l="1"/>
  <c r="Q22"/>
  <c r="Q23"/>
  <c r="Q34"/>
  <c r="Q35"/>
  <c r="Q16"/>
  <c r="M19"/>
  <c r="M20"/>
  <c r="M21"/>
  <c r="M28"/>
  <c r="M29"/>
  <c r="M18"/>
  <c r="M40" l="1"/>
  <c r="Q40"/>
</calcChain>
</file>

<file path=xl/sharedStrings.xml><?xml version="1.0" encoding="utf-8"?>
<sst xmlns="http://schemas.openxmlformats.org/spreadsheetml/2006/main" count="89" uniqueCount="35">
  <si>
    <t>БДО</t>
  </si>
  <si>
    <t>БПО</t>
  </si>
  <si>
    <t>Наименование мероприятия</t>
  </si>
  <si>
    <t>Ед.изм.</t>
  </si>
  <si>
    <t>Общая сумма затрат по категории, тыс. руб.</t>
  </si>
  <si>
    <t>№ п/п</t>
  </si>
  <si>
    <t>2015 г.</t>
  </si>
  <si>
    <t>Обеспечение нового технического уровня лифтов, обслуживание потребителей при значительном сокращении затрат на ремонт в результате поломок и остановок</t>
  </si>
  <si>
    <t>МУ "Управление общего и дошкольного образования Администрации города Норильска"</t>
  </si>
  <si>
    <t>ВСЕГО:</t>
  </si>
  <si>
    <t>Главные распорядители</t>
  </si>
  <si>
    <t>Технико-экономическое обоснование долгосрочной муниципальной целевой программы</t>
  </si>
  <si>
    <t xml:space="preserve">Мероприятие   </t>
  </si>
  <si>
    <t>2013 г.</t>
  </si>
  <si>
    <t>2014 г.</t>
  </si>
  <si>
    <t xml:space="preserve"> "Капитальный ремонт оборудования лифтов объектов муниципальной собственности на 2013-2015 годы" </t>
  </si>
  <si>
    <t>КОСГУ/ДопКР</t>
  </si>
  <si>
    <t>МДОУ "Детский сад № 28 "Веселинка", ул. Югославская, 10</t>
  </si>
  <si>
    <t>МДОУ "Детский сад № 96 "Капельки", ул. Бауманская, 29</t>
  </si>
  <si>
    <t>МДОУ "Детский сад № 93 "Капитошка", ул. Рудная, 33А</t>
  </si>
  <si>
    <t>МБДОУ "Детский сад № 36 "Полянка", р-он Кайеркан, ул. Строительная, 4</t>
  </si>
  <si>
    <t>МДОУ "Детский сад № 97 "Светлица", ул. Хантайская, 35</t>
  </si>
  <si>
    <t>МДОУ "Детский сад № 29 "Вишенка", ул. Талнахская, 19</t>
  </si>
  <si>
    <t>МДОУ "Детский сад № 99 "Топ-топ", ул. Хантайская, 25</t>
  </si>
  <si>
    <t>МДОУ "Детский сад № 98 "Загадка", ул. Норильская, 18</t>
  </si>
  <si>
    <t>МБДОУ "Детский сад № 18 "Полянка", ул. Кравца, 20</t>
  </si>
  <si>
    <t>225/944</t>
  </si>
  <si>
    <t>шт. лифтов</t>
  </si>
  <si>
    <t>комп.</t>
  </si>
  <si>
    <t>226/957</t>
  </si>
  <si>
    <t>Количество (общее, среднее) единиц</t>
  </si>
  <si>
    <t>Цена (средняя цена) 1 единицы категории, тыс. руб.</t>
  </si>
  <si>
    <t>Приложение № 2
к долгосрочной муниципальной целевой программе "Капитальный ремонт оборудования лифтов объектов муниципальной собственности 
на 2013-2015 гг.", утвержденной постанволением Администрации города Норильска от 14.10.2013 
№ 495</t>
  </si>
  <si>
    <t>Повышение надежности лифтового оборудования и соблюдение требований "Положения о системе планово-предупредительных ремонтов лифтов" и ТР ТС 011/2011</t>
  </si>
  <si>
    <t>Приложение № 2
к постановлению Администрации города Норильска от 28.06.2013 № 309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</si>
</sst>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view="pageBreakPreview" zoomScaleNormal="70" zoomScaleSheetLayoutView="100" workbookViewId="0">
      <selection activeCell="L4" sqref="L4:Q4"/>
    </sheetView>
  </sheetViews>
  <sheetFormatPr defaultRowHeight="15"/>
  <cols>
    <col min="1" max="1" width="6.85546875" style="6" customWidth="1"/>
    <col min="2" max="2" width="24.28515625" style="6" customWidth="1"/>
    <col min="3" max="3" width="9.5703125" style="10" customWidth="1"/>
    <col min="4" max="4" width="15.85546875" style="6" customWidth="1"/>
    <col min="5" max="5" width="9.28515625" style="10" customWidth="1"/>
    <col min="6" max="6" width="10.7109375" style="6" customWidth="1"/>
    <col min="7" max="7" width="9.42578125" style="6" customWidth="1"/>
    <col min="8" max="8" width="4.85546875" style="6" customWidth="1"/>
    <col min="9" max="9" width="9.140625" style="6" customWidth="1"/>
    <col min="10" max="10" width="10.140625" style="6" customWidth="1"/>
    <col min="11" max="11" width="9.42578125" style="6" customWidth="1"/>
    <col min="12" max="12" width="4.85546875" style="6" customWidth="1"/>
    <col min="13" max="13" width="8.42578125" style="6" customWidth="1"/>
    <col min="14" max="14" width="10.28515625" style="6" customWidth="1"/>
    <col min="15" max="15" width="9.5703125" style="6" customWidth="1"/>
    <col min="16" max="16" width="4.85546875" style="6" customWidth="1"/>
    <col min="17" max="17" width="8.5703125" style="6" customWidth="1"/>
    <col min="18" max="16384" width="9.140625" style="6"/>
  </cols>
  <sheetData>
    <row r="1" spans="1:17" ht="55.5" customHeight="1">
      <c r="B1" s="7"/>
      <c r="D1" s="7"/>
      <c r="F1" s="7"/>
      <c r="G1" s="7"/>
      <c r="H1" s="7"/>
      <c r="I1" s="7"/>
      <c r="J1" s="7"/>
      <c r="K1" s="7"/>
      <c r="L1" s="15" t="s">
        <v>34</v>
      </c>
      <c r="M1" s="15"/>
      <c r="N1" s="15"/>
      <c r="O1" s="15"/>
      <c r="P1" s="15"/>
      <c r="Q1" s="15"/>
    </row>
    <row r="2" spans="1:17" ht="120" customHeight="1">
      <c r="B2" s="7"/>
      <c r="D2" s="7"/>
      <c r="F2" s="7"/>
      <c r="G2" s="7"/>
      <c r="H2" s="7"/>
      <c r="I2" s="7"/>
      <c r="J2" s="7"/>
      <c r="K2" s="7"/>
      <c r="L2" s="15" t="s">
        <v>32</v>
      </c>
      <c r="M2" s="15"/>
      <c r="N2" s="15"/>
      <c r="O2" s="15"/>
      <c r="P2" s="15"/>
      <c r="Q2" s="15"/>
    </row>
    <row r="3" spans="1:17">
      <c r="B3" s="7"/>
      <c r="D3" s="7"/>
      <c r="F3" s="7"/>
      <c r="G3" s="7"/>
      <c r="H3" s="7"/>
      <c r="I3" s="7"/>
      <c r="J3" s="7"/>
      <c r="K3" s="7"/>
      <c r="L3" s="15"/>
      <c r="M3" s="15"/>
      <c r="N3" s="15"/>
      <c r="O3" s="15"/>
      <c r="P3" s="15"/>
      <c r="Q3" s="15"/>
    </row>
    <row r="4" spans="1:17">
      <c r="B4" s="7"/>
      <c r="D4" s="7"/>
      <c r="F4" s="7"/>
      <c r="G4" s="7"/>
      <c r="H4" s="7"/>
      <c r="I4" s="7"/>
      <c r="J4" s="7"/>
      <c r="K4" s="7"/>
      <c r="L4" s="16"/>
      <c r="M4" s="16"/>
      <c r="N4" s="16"/>
      <c r="O4" s="16"/>
      <c r="P4" s="16"/>
      <c r="Q4" s="16"/>
    </row>
    <row r="5" spans="1:17" ht="16.5" customHeight="1">
      <c r="B5" s="8"/>
      <c r="C5" s="8"/>
      <c r="D5" s="8"/>
      <c r="E5" s="8"/>
      <c r="F5" s="8"/>
      <c r="G5" s="8"/>
      <c r="H5" s="8"/>
      <c r="I5" s="8"/>
      <c r="J5" s="8"/>
      <c r="K5" s="8"/>
      <c r="L5" s="15"/>
      <c r="M5" s="15"/>
      <c r="N5" s="15"/>
      <c r="O5" s="15"/>
      <c r="P5" s="15"/>
      <c r="Q5" s="15"/>
    </row>
    <row r="6" spans="1:17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9"/>
    </row>
    <row r="7" spans="1:17">
      <c r="A7" s="17" t="s">
        <v>11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15" customHeight="1">
      <c r="A8" s="17" t="s">
        <v>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ht="12" customHeight="1"/>
    <row r="10" spans="1:17" ht="15.75" customHeight="1">
      <c r="A10" s="18" t="s">
        <v>5</v>
      </c>
      <c r="B10" s="19" t="s">
        <v>2</v>
      </c>
      <c r="C10" s="19" t="s">
        <v>16</v>
      </c>
      <c r="D10" s="19" t="s">
        <v>10</v>
      </c>
      <c r="E10" s="19" t="s">
        <v>3</v>
      </c>
      <c r="F10" s="19" t="s">
        <v>13</v>
      </c>
      <c r="G10" s="19"/>
      <c r="H10" s="19"/>
      <c r="I10" s="19"/>
      <c r="J10" s="19" t="s">
        <v>14</v>
      </c>
      <c r="K10" s="19"/>
      <c r="L10" s="19"/>
      <c r="M10" s="19"/>
      <c r="N10" s="19" t="s">
        <v>6</v>
      </c>
      <c r="O10" s="19"/>
      <c r="P10" s="19"/>
      <c r="Q10" s="19"/>
    </row>
    <row r="11" spans="1:17" ht="14.25" customHeight="1">
      <c r="A11" s="18"/>
      <c r="B11" s="19"/>
      <c r="C11" s="19"/>
      <c r="D11" s="19"/>
      <c r="E11" s="19"/>
      <c r="F11" s="19" t="s">
        <v>30</v>
      </c>
      <c r="G11" s="19" t="s">
        <v>31</v>
      </c>
      <c r="H11" s="19" t="s">
        <v>4</v>
      </c>
      <c r="I11" s="20"/>
      <c r="J11" s="19" t="s">
        <v>30</v>
      </c>
      <c r="K11" s="19" t="s">
        <v>31</v>
      </c>
      <c r="L11" s="19" t="s">
        <v>4</v>
      </c>
      <c r="M11" s="20"/>
      <c r="N11" s="19" t="s">
        <v>30</v>
      </c>
      <c r="O11" s="19" t="s">
        <v>31</v>
      </c>
      <c r="P11" s="19" t="s">
        <v>4</v>
      </c>
      <c r="Q11" s="20"/>
    </row>
    <row r="12" spans="1:17" ht="65.25" customHeight="1">
      <c r="A12" s="18"/>
      <c r="B12" s="19"/>
      <c r="C12" s="19"/>
      <c r="D12" s="19"/>
      <c r="E12" s="19"/>
      <c r="F12" s="19"/>
      <c r="G12" s="19"/>
      <c r="H12" s="20"/>
      <c r="I12" s="20"/>
      <c r="J12" s="19"/>
      <c r="K12" s="19"/>
      <c r="L12" s="20"/>
      <c r="M12" s="20"/>
      <c r="N12" s="19"/>
      <c r="O12" s="19"/>
      <c r="P12" s="20"/>
      <c r="Q12" s="20"/>
    </row>
    <row r="13" spans="1:17" ht="32.25" customHeight="1">
      <c r="A13" s="18"/>
      <c r="B13" s="19"/>
      <c r="C13" s="19"/>
      <c r="D13" s="19"/>
      <c r="E13" s="19"/>
      <c r="F13" s="19"/>
      <c r="G13" s="19"/>
      <c r="H13" s="5" t="s">
        <v>0</v>
      </c>
      <c r="I13" s="5" t="s">
        <v>1</v>
      </c>
      <c r="J13" s="19"/>
      <c r="K13" s="19"/>
      <c r="L13" s="5" t="s">
        <v>0</v>
      </c>
      <c r="M13" s="5" t="s">
        <v>1</v>
      </c>
      <c r="N13" s="19"/>
      <c r="O13" s="19"/>
      <c r="P13" s="5" t="s">
        <v>0</v>
      </c>
      <c r="Q13" s="5" t="s">
        <v>1</v>
      </c>
    </row>
    <row r="14" spans="1:17" ht="30" customHeight="1">
      <c r="A14" s="4"/>
      <c r="B14" s="21" t="s">
        <v>33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36.75" customHeight="1">
      <c r="A15" s="4"/>
      <c r="B15" s="12" t="s">
        <v>12</v>
      </c>
      <c r="C15" s="21" t="s">
        <v>7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31.5" customHeight="1">
      <c r="A16" s="13">
        <v>1</v>
      </c>
      <c r="B16" s="14" t="s">
        <v>17</v>
      </c>
      <c r="C16" s="5" t="s">
        <v>26</v>
      </c>
      <c r="D16" s="22" t="s">
        <v>8</v>
      </c>
      <c r="E16" s="5" t="s">
        <v>27</v>
      </c>
      <c r="F16" s="3"/>
      <c r="G16" s="1"/>
      <c r="H16" s="1"/>
      <c r="I16" s="1"/>
      <c r="J16" s="1"/>
      <c r="K16" s="1"/>
      <c r="L16" s="1"/>
      <c r="M16" s="1"/>
      <c r="N16" s="3">
        <v>1</v>
      </c>
      <c r="O16" s="1">
        <v>1585</v>
      </c>
      <c r="P16" s="1"/>
      <c r="Q16" s="1">
        <f>O16</f>
        <v>1585</v>
      </c>
    </row>
    <row r="17" spans="1:17" ht="36.75" customHeight="1">
      <c r="A17" s="13"/>
      <c r="B17" s="14"/>
      <c r="C17" s="5" t="s">
        <v>26</v>
      </c>
      <c r="D17" s="22"/>
      <c r="E17" s="5" t="s">
        <v>27</v>
      </c>
      <c r="F17" s="3"/>
      <c r="G17" s="1"/>
      <c r="H17" s="1"/>
      <c r="I17" s="1"/>
      <c r="J17" s="1"/>
      <c r="K17" s="2"/>
      <c r="L17" s="2"/>
      <c r="M17" s="2"/>
      <c r="N17" s="3">
        <v>1</v>
      </c>
      <c r="O17" s="1">
        <v>1585</v>
      </c>
      <c r="P17" s="1"/>
      <c r="Q17" s="1">
        <f t="shared" ref="Q17:Q35" si="0">O17</f>
        <v>1585</v>
      </c>
    </row>
    <row r="18" spans="1:17" ht="30" customHeight="1">
      <c r="A18" s="13">
        <v>2</v>
      </c>
      <c r="B18" s="14" t="s">
        <v>18</v>
      </c>
      <c r="C18" s="5" t="s">
        <v>26</v>
      </c>
      <c r="D18" s="22"/>
      <c r="E18" s="5" t="s">
        <v>27</v>
      </c>
      <c r="F18" s="3"/>
      <c r="G18" s="1"/>
      <c r="H18" s="1"/>
      <c r="I18" s="1"/>
      <c r="J18" s="3">
        <v>1</v>
      </c>
      <c r="K18" s="1">
        <v>1490</v>
      </c>
      <c r="L18" s="1"/>
      <c r="M18" s="1">
        <f>K18</f>
        <v>1490</v>
      </c>
      <c r="N18" s="3"/>
      <c r="O18" s="1"/>
      <c r="P18" s="1"/>
      <c r="Q18" s="1"/>
    </row>
    <row r="19" spans="1:17" ht="30" customHeight="1">
      <c r="A19" s="13"/>
      <c r="B19" s="14"/>
      <c r="C19" s="5" t="s">
        <v>26</v>
      </c>
      <c r="D19" s="22"/>
      <c r="E19" s="5" t="s">
        <v>27</v>
      </c>
      <c r="F19" s="3"/>
      <c r="G19" s="1"/>
      <c r="H19" s="1"/>
      <c r="I19" s="1"/>
      <c r="J19" s="3">
        <v>1</v>
      </c>
      <c r="K19" s="1">
        <v>1490</v>
      </c>
      <c r="L19" s="1"/>
      <c r="M19" s="1">
        <f t="shared" ref="M19:M29" si="1">K19</f>
        <v>1490</v>
      </c>
      <c r="N19" s="3"/>
      <c r="O19" s="1"/>
      <c r="P19" s="1"/>
      <c r="Q19" s="1"/>
    </row>
    <row r="20" spans="1:17" ht="33.75" customHeight="1">
      <c r="A20" s="13">
        <v>3</v>
      </c>
      <c r="B20" s="14" t="s">
        <v>19</v>
      </c>
      <c r="C20" s="5" t="s">
        <v>26</v>
      </c>
      <c r="D20" s="22"/>
      <c r="E20" s="5" t="s">
        <v>27</v>
      </c>
      <c r="F20" s="3"/>
      <c r="G20" s="1"/>
      <c r="H20" s="1"/>
      <c r="I20" s="1"/>
      <c r="J20" s="3">
        <v>1</v>
      </c>
      <c r="K20" s="1">
        <v>1490</v>
      </c>
      <c r="L20" s="1"/>
      <c r="M20" s="1">
        <f t="shared" si="1"/>
        <v>1490</v>
      </c>
      <c r="N20" s="3"/>
      <c r="O20" s="1"/>
      <c r="P20" s="1"/>
      <c r="Q20" s="1"/>
    </row>
    <row r="21" spans="1:17" ht="42.75" customHeight="1">
      <c r="A21" s="13"/>
      <c r="B21" s="14"/>
      <c r="C21" s="5" t="s">
        <v>26</v>
      </c>
      <c r="D21" s="22"/>
      <c r="E21" s="5" t="s">
        <v>27</v>
      </c>
      <c r="F21" s="3"/>
      <c r="G21" s="1"/>
      <c r="H21" s="1"/>
      <c r="I21" s="1"/>
      <c r="J21" s="3">
        <v>1</v>
      </c>
      <c r="K21" s="1">
        <v>1490</v>
      </c>
      <c r="L21" s="1"/>
      <c r="M21" s="1">
        <f t="shared" si="1"/>
        <v>1490</v>
      </c>
      <c r="N21" s="3"/>
      <c r="O21" s="1"/>
      <c r="P21" s="1"/>
      <c r="Q21" s="1"/>
    </row>
    <row r="22" spans="1:17" ht="36.75" customHeight="1">
      <c r="A22" s="13">
        <v>4</v>
      </c>
      <c r="B22" s="14" t="s">
        <v>20</v>
      </c>
      <c r="C22" s="5" t="s">
        <v>26</v>
      </c>
      <c r="D22" s="22"/>
      <c r="E22" s="5" t="s">
        <v>27</v>
      </c>
      <c r="F22" s="3"/>
      <c r="G22" s="1"/>
      <c r="H22" s="1"/>
      <c r="I22" s="1"/>
      <c r="J22" s="1"/>
      <c r="K22" s="1"/>
      <c r="L22" s="1"/>
      <c r="M22" s="1"/>
      <c r="N22" s="3">
        <v>1</v>
      </c>
      <c r="O22" s="1">
        <v>1585</v>
      </c>
      <c r="P22" s="1"/>
      <c r="Q22" s="1">
        <f t="shared" si="0"/>
        <v>1585</v>
      </c>
    </row>
    <row r="23" spans="1:17" ht="46.5" customHeight="1">
      <c r="A23" s="13"/>
      <c r="B23" s="14"/>
      <c r="C23" s="5" t="s">
        <v>26</v>
      </c>
      <c r="D23" s="22"/>
      <c r="E23" s="5" t="s">
        <v>27</v>
      </c>
      <c r="F23" s="3"/>
      <c r="G23" s="1"/>
      <c r="H23" s="1"/>
      <c r="I23" s="1"/>
      <c r="J23" s="1"/>
      <c r="K23" s="2"/>
      <c r="L23" s="2"/>
      <c r="M23" s="1"/>
      <c r="N23" s="3">
        <v>1</v>
      </c>
      <c r="O23" s="1">
        <v>1585</v>
      </c>
      <c r="P23" s="1"/>
      <c r="Q23" s="1">
        <f t="shared" si="0"/>
        <v>1585</v>
      </c>
    </row>
    <row r="24" spans="1:17" ht="39" customHeight="1">
      <c r="A24" s="13">
        <v>5</v>
      </c>
      <c r="B24" s="21" t="s">
        <v>21</v>
      </c>
      <c r="C24" s="5" t="s">
        <v>26</v>
      </c>
      <c r="D24" s="22"/>
      <c r="E24" s="5" t="s">
        <v>27</v>
      </c>
      <c r="F24" s="3">
        <v>1</v>
      </c>
      <c r="G24" s="1">
        <v>1339</v>
      </c>
      <c r="H24" s="1"/>
      <c r="I24" s="1">
        <v>1339</v>
      </c>
      <c r="J24" s="1"/>
      <c r="K24" s="1"/>
      <c r="L24" s="1"/>
      <c r="M24" s="1"/>
      <c r="N24" s="1"/>
      <c r="O24" s="1"/>
      <c r="P24" s="1"/>
      <c r="Q24" s="1"/>
    </row>
    <row r="25" spans="1:17" ht="39" customHeight="1">
      <c r="A25" s="13"/>
      <c r="B25" s="21"/>
      <c r="C25" s="5" t="s">
        <v>29</v>
      </c>
      <c r="D25" s="22"/>
      <c r="E25" s="5" t="s">
        <v>28</v>
      </c>
      <c r="F25" s="3">
        <v>1</v>
      </c>
      <c r="G25" s="1">
        <v>50</v>
      </c>
      <c r="H25" s="1"/>
      <c r="I25" s="1">
        <v>50</v>
      </c>
      <c r="J25" s="1"/>
      <c r="K25" s="1"/>
      <c r="L25" s="1"/>
      <c r="M25" s="1"/>
      <c r="N25" s="1"/>
      <c r="O25" s="1"/>
      <c r="P25" s="1"/>
      <c r="Q25" s="1"/>
    </row>
    <row r="26" spans="1:17" ht="35.25" customHeight="1">
      <c r="A26" s="13"/>
      <c r="B26" s="21"/>
      <c r="C26" s="5" t="s">
        <v>26</v>
      </c>
      <c r="D26" s="22"/>
      <c r="E26" s="5" t="s">
        <v>27</v>
      </c>
      <c r="F26" s="3">
        <v>1</v>
      </c>
      <c r="G26" s="1">
        <v>1339</v>
      </c>
      <c r="H26" s="1"/>
      <c r="I26" s="1">
        <v>1339</v>
      </c>
      <c r="J26" s="1"/>
      <c r="K26" s="2"/>
      <c r="L26" s="2"/>
      <c r="M26" s="1"/>
      <c r="N26" s="1"/>
      <c r="O26" s="1"/>
      <c r="P26" s="1"/>
      <c r="Q26" s="1"/>
    </row>
    <row r="27" spans="1:17" ht="35.25" customHeight="1">
      <c r="A27" s="13"/>
      <c r="B27" s="21"/>
      <c r="C27" s="5" t="s">
        <v>29</v>
      </c>
      <c r="D27" s="22"/>
      <c r="E27" s="5" t="s">
        <v>28</v>
      </c>
      <c r="F27" s="3">
        <v>1</v>
      </c>
      <c r="G27" s="1">
        <v>50</v>
      </c>
      <c r="H27" s="1"/>
      <c r="I27" s="1">
        <v>50</v>
      </c>
      <c r="J27" s="1"/>
      <c r="K27" s="2"/>
      <c r="L27" s="2"/>
      <c r="M27" s="1"/>
      <c r="N27" s="1"/>
      <c r="O27" s="1"/>
      <c r="P27" s="1"/>
      <c r="Q27" s="1"/>
    </row>
    <row r="28" spans="1:17" ht="36.75" customHeight="1">
      <c r="A28" s="13">
        <v>6</v>
      </c>
      <c r="B28" s="14" t="s">
        <v>22</v>
      </c>
      <c r="C28" s="5" t="s">
        <v>26</v>
      </c>
      <c r="D28" s="22"/>
      <c r="E28" s="5" t="s">
        <v>27</v>
      </c>
      <c r="F28" s="3"/>
      <c r="G28" s="1"/>
      <c r="H28" s="1"/>
      <c r="I28" s="1"/>
      <c r="J28" s="3">
        <v>1</v>
      </c>
      <c r="K28" s="1">
        <v>1490</v>
      </c>
      <c r="L28" s="1"/>
      <c r="M28" s="1">
        <f t="shared" si="1"/>
        <v>1490</v>
      </c>
      <c r="N28" s="1"/>
      <c r="O28" s="1"/>
      <c r="P28" s="1"/>
      <c r="Q28" s="1"/>
    </row>
    <row r="29" spans="1:17" ht="31.5" customHeight="1">
      <c r="A29" s="13"/>
      <c r="B29" s="14"/>
      <c r="C29" s="5" t="s">
        <v>26</v>
      </c>
      <c r="D29" s="22"/>
      <c r="E29" s="5" t="s">
        <v>27</v>
      </c>
      <c r="F29" s="3"/>
      <c r="G29" s="1"/>
      <c r="H29" s="1"/>
      <c r="I29" s="1"/>
      <c r="J29" s="3">
        <v>1</v>
      </c>
      <c r="K29" s="1">
        <v>1490</v>
      </c>
      <c r="L29" s="1"/>
      <c r="M29" s="1">
        <f t="shared" si="1"/>
        <v>1490</v>
      </c>
      <c r="N29" s="1"/>
      <c r="O29" s="1"/>
      <c r="P29" s="1"/>
      <c r="Q29" s="1"/>
    </row>
    <row r="30" spans="1:17" ht="36.75" customHeight="1">
      <c r="A30" s="13">
        <v>7</v>
      </c>
      <c r="B30" s="19" t="s">
        <v>23</v>
      </c>
      <c r="C30" s="5" t="s">
        <v>26</v>
      </c>
      <c r="D30" s="22"/>
      <c r="E30" s="5" t="s">
        <v>27</v>
      </c>
      <c r="F30" s="3">
        <v>1</v>
      </c>
      <c r="G30" s="1">
        <v>1339</v>
      </c>
      <c r="H30" s="1"/>
      <c r="I30" s="1">
        <v>1339</v>
      </c>
      <c r="J30" s="1"/>
      <c r="K30" s="1"/>
      <c r="L30" s="1"/>
      <c r="M30" s="1"/>
      <c r="N30" s="1"/>
      <c r="O30" s="1"/>
      <c r="P30" s="1"/>
      <c r="Q30" s="1"/>
    </row>
    <row r="31" spans="1:17" ht="36.75" customHeight="1">
      <c r="A31" s="13"/>
      <c r="B31" s="19"/>
      <c r="C31" s="5" t="s">
        <v>29</v>
      </c>
      <c r="D31" s="22"/>
      <c r="E31" s="5" t="s">
        <v>28</v>
      </c>
      <c r="F31" s="3">
        <v>1</v>
      </c>
      <c r="G31" s="1">
        <v>50</v>
      </c>
      <c r="H31" s="1"/>
      <c r="I31" s="1">
        <v>50</v>
      </c>
      <c r="J31" s="1"/>
      <c r="K31" s="1"/>
      <c r="L31" s="1"/>
      <c r="M31" s="1"/>
      <c r="N31" s="1"/>
      <c r="O31" s="1"/>
      <c r="P31" s="1"/>
      <c r="Q31" s="1"/>
    </row>
    <row r="32" spans="1:17" ht="30" customHeight="1">
      <c r="A32" s="13"/>
      <c r="B32" s="19"/>
      <c r="C32" s="5" t="s">
        <v>26</v>
      </c>
      <c r="D32" s="22"/>
      <c r="E32" s="5" t="s">
        <v>27</v>
      </c>
      <c r="F32" s="3">
        <v>1</v>
      </c>
      <c r="G32" s="1">
        <v>1339</v>
      </c>
      <c r="H32" s="1"/>
      <c r="I32" s="1">
        <v>1339</v>
      </c>
      <c r="J32" s="1"/>
      <c r="K32" s="2"/>
      <c r="L32" s="2"/>
      <c r="M32" s="1"/>
      <c r="N32" s="1"/>
      <c r="O32" s="1"/>
      <c r="P32" s="1"/>
      <c r="Q32" s="1"/>
    </row>
    <row r="33" spans="1:17" ht="30" customHeight="1">
      <c r="A33" s="13"/>
      <c r="B33" s="19"/>
      <c r="C33" s="5" t="s">
        <v>29</v>
      </c>
      <c r="D33" s="22"/>
      <c r="E33" s="5" t="s">
        <v>28</v>
      </c>
      <c r="F33" s="3">
        <v>1</v>
      </c>
      <c r="G33" s="1">
        <v>50</v>
      </c>
      <c r="H33" s="1"/>
      <c r="I33" s="1">
        <v>50</v>
      </c>
      <c r="J33" s="1"/>
      <c r="K33" s="2"/>
      <c r="L33" s="2"/>
      <c r="M33" s="1"/>
      <c r="N33" s="1"/>
      <c r="O33" s="1"/>
      <c r="P33" s="1"/>
      <c r="Q33" s="1"/>
    </row>
    <row r="34" spans="1:17" ht="41.25" customHeight="1">
      <c r="A34" s="13">
        <v>8</v>
      </c>
      <c r="B34" s="14" t="s">
        <v>24</v>
      </c>
      <c r="C34" s="5" t="s">
        <v>26</v>
      </c>
      <c r="D34" s="22"/>
      <c r="E34" s="5" t="s">
        <v>27</v>
      </c>
      <c r="F34" s="3"/>
      <c r="G34" s="1"/>
      <c r="H34" s="1"/>
      <c r="I34" s="1"/>
      <c r="J34" s="1"/>
      <c r="K34" s="1"/>
      <c r="L34" s="1"/>
      <c r="M34" s="1"/>
      <c r="N34" s="3">
        <v>1</v>
      </c>
      <c r="O34" s="1">
        <v>1585</v>
      </c>
      <c r="P34" s="1"/>
      <c r="Q34" s="1">
        <f t="shared" si="0"/>
        <v>1585</v>
      </c>
    </row>
    <row r="35" spans="1:17" ht="29.25" customHeight="1">
      <c r="A35" s="13"/>
      <c r="B35" s="14"/>
      <c r="C35" s="5"/>
      <c r="D35" s="22"/>
      <c r="E35" s="5" t="s">
        <v>27</v>
      </c>
      <c r="F35" s="3"/>
      <c r="G35" s="1"/>
      <c r="H35" s="1"/>
      <c r="I35" s="1"/>
      <c r="J35" s="1"/>
      <c r="K35" s="2"/>
      <c r="L35" s="2"/>
      <c r="M35" s="1"/>
      <c r="N35" s="3">
        <v>1</v>
      </c>
      <c r="O35" s="1">
        <v>1585</v>
      </c>
      <c r="P35" s="1"/>
      <c r="Q35" s="1">
        <f t="shared" si="0"/>
        <v>1585</v>
      </c>
    </row>
    <row r="36" spans="1:17" ht="36.75" customHeight="1">
      <c r="A36" s="13">
        <v>9</v>
      </c>
      <c r="B36" s="19" t="s">
        <v>25</v>
      </c>
      <c r="C36" s="5" t="s">
        <v>26</v>
      </c>
      <c r="D36" s="22"/>
      <c r="E36" s="5" t="s">
        <v>27</v>
      </c>
      <c r="F36" s="3">
        <v>1</v>
      </c>
      <c r="G36" s="1">
        <v>1339</v>
      </c>
      <c r="H36" s="1"/>
      <c r="I36" s="1">
        <v>1339</v>
      </c>
      <c r="J36" s="1"/>
      <c r="K36" s="1"/>
      <c r="L36" s="1"/>
      <c r="M36" s="1"/>
      <c r="N36" s="1"/>
      <c r="O36" s="1"/>
      <c r="P36" s="1"/>
      <c r="Q36" s="1"/>
    </row>
    <row r="37" spans="1:17" ht="36.75" customHeight="1">
      <c r="A37" s="13"/>
      <c r="B37" s="19"/>
      <c r="C37" s="5" t="s">
        <v>29</v>
      </c>
      <c r="D37" s="22"/>
      <c r="E37" s="5" t="s">
        <v>28</v>
      </c>
      <c r="F37" s="3">
        <v>1</v>
      </c>
      <c r="G37" s="1">
        <v>50</v>
      </c>
      <c r="H37" s="1"/>
      <c r="I37" s="1">
        <v>50</v>
      </c>
      <c r="J37" s="1"/>
      <c r="K37" s="1"/>
      <c r="L37" s="1"/>
      <c r="M37" s="1"/>
      <c r="N37" s="1"/>
      <c r="O37" s="1"/>
      <c r="P37" s="1"/>
      <c r="Q37" s="1"/>
    </row>
    <row r="38" spans="1:17" ht="35.25" customHeight="1">
      <c r="A38" s="13"/>
      <c r="B38" s="19"/>
      <c r="C38" s="5" t="s">
        <v>26</v>
      </c>
      <c r="D38" s="22"/>
      <c r="E38" s="5" t="s">
        <v>27</v>
      </c>
      <c r="F38" s="3">
        <v>1</v>
      </c>
      <c r="G38" s="1">
        <v>1339</v>
      </c>
      <c r="H38" s="1"/>
      <c r="I38" s="1">
        <v>1339</v>
      </c>
      <c r="J38" s="1"/>
      <c r="K38" s="2"/>
      <c r="L38" s="2"/>
      <c r="M38" s="1"/>
      <c r="N38" s="1"/>
      <c r="O38" s="1"/>
      <c r="P38" s="1"/>
      <c r="Q38" s="1"/>
    </row>
    <row r="39" spans="1:17" ht="35.25" customHeight="1">
      <c r="A39" s="13"/>
      <c r="B39" s="19"/>
      <c r="C39" s="5" t="s">
        <v>29</v>
      </c>
      <c r="D39" s="22"/>
      <c r="E39" s="5" t="s">
        <v>28</v>
      </c>
      <c r="F39" s="3">
        <v>1</v>
      </c>
      <c r="G39" s="1">
        <v>50</v>
      </c>
      <c r="H39" s="1"/>
      <c r="I39" s="1">
        <v>50</v>
      </c>
      <c r="J39" s="1"/>
      <c r="K39" s="2"/>
      <c r="L39" s="2"/>
      <c r="M39" s="1"/>
      <c r="N39" s="1"/>
      <c r="O39" s="1"/>
      <c r="P39" s="1"/>
      <c r="Q39" s="1"/>
    </row>
    <row r="40" spans="1:17" ht="49.5" customHeight="1">
      <c r="A40" s="4"/>
      <c r="B40" s="5" t="s">
        <v>9</v>
      </c>
      <c r="C40" s="5"/>
      <c r="D40" s="22"/>
      <c r="E40" s="5" t="s">
        <v>27</v>
      </c>
      <c r="F40" s="3"/>
      <c r="G40" s="1">
        <f>SUM(G16:G39)</f>
        <v>8334</v>
      </c>
      <c r="H40" s="3">
        <f t="shared" ref="H40:Q40" si="2">SUM(H16:H39)</f>
        <v>0</v>
      </c>
      <c r="I40" s="1">
        <f t="shared" si="2"/>
        <v>8334</v>
      </c>
      <c r="J40" s="1"/>
      <c r="K40" s="1">
        <f t="shared" si="2"/>
        <v>8940</v>
      </c>
      <c r="L40" s="3">
        <f t="shared" si="2"/>
        <v>0</v>
      </c>
      <c r="M40" s="1">
        <f t="shared" si="2"/>
        <v>8940</v>
      </c>
      <c r="N40" s="1"/>
      <c r="O40" s="1">
        <f t="shared" si="2"/>
        <v>9510</v>
      </c>
      <c r="P40" s="3">
        <f t="shared" si="2"/>
        <v>0</v>
      </c>
      <c r="Q40" s="1">
        <f t="shared" si="2"/>
        <v>9510</v>
      </c>
    </row>
    <row r="42" spans="1:17" ht="36.75" customHeight="1">
      <c r="A42" s="23"/>
      <c r="B42" s="23"/>
      <c r="C42" s="23"/>
      <c r="D42" s="23"/>
      <c r="E42" s="23"/>
      <c r="F42" s="23"/>
      <c r="G42" s="23"/>
      <c r="H42" s="11"/>
      <c r="I42" s="11"/>
      <c r="J42" s="11"/>
      <c r="K42" s="11"/>
      <c r="L42" s="11"/>
      <c r="M42" s="24"/>
      <c r="N42" s="24"/>
      <c r="O42" s="24"/>
    </row>
  </sheetData>
  <mergeCells count="47">
    <mergeCell ref="A36:A39"/>
    <mergeCell ref="A42:G42"/>
    <mergeCell ref="M42:O42"/>
    <mergeCell ref="A24:A27"/>
    <mergeCell ref="A30:A33"/>
    <mergeCell ref="B30:B33"/>
    <mergeCell ref="A34:A35"/>
    <mergeCell ref="A28:A29"/>
    <mergeCell ref="P11:Q12"/>
    <mergeCell ref="B28:B29"/>
    <mergeCell ref="B14:Q14"/>
    <mergeCell ref="C10:C13"/>
    <mergeCell ref="C15:Q15"/>
    <mergeCell ref="D10:D13"/>
    <mergeCell ref="D16:D40"/>
    <mergeCell ref="B24:B27"/>
    <mergeCell ref="B36:B39"/>
    <mergeCell ref="B34:B35"/>
    <mergeCell ref="A7:Q7"/>
    <mergeCell ref="A8:Q8"/>
    <mergeCell ref="A10:A13"/>
    <mergeCell ref="B10:B13"/>
    <mergeCell ref="E10:E13"/>
    <mergeCell ref="F10:I10"/>
    <mergeCell ref="J10:M10"/>
    <mergeCell ref="N10:Q10"/>
    <mergeCell ref="F11:F13"/>
    <mergeCell ref="G11:G13"/>
    <mergeCell ref="H11:I12"/>
    <mergeCell ref="J11:J13"/>
    <mergeCell ref="K11:K13"/>
    <mergeCell ref="L11:M12"/>
    <mergeCell ref="N11:N13"/>
    <mergeCell ref="O11:O13"/>
    <mergeCell ref="L1:Q1"/>
    <mergeCell ref="L3:Q3"/>
    <mergeCell ref="L4:Q4"/>
    <mergeCell ref="L5:Q5"/>
    <mergeCell ref="L2:Q2"/>
    <mergeCell ref="A22:A23"/>
    <mergeCell ref="B22:B23"/>
    <mergeCell ref="A16:A17"/>
    <mergeCell ref="B16:B17"/>
    <mergeCell ref="A18:A19"/>
    <mergeCell ref="B18:B19"/>
    <mergeCell ref="A20:A21"/>
    <mergeCell ref="B20:B21"/>
  </mergeCells>
  <phoneticPr fontId="0" type="noConversion"/>
  <pageMargins left="0" right="0" top="0.59055118110236227" bottom="0.55118110236220474" header="0.51181102362204722" footer="0.51181102362204722"/>
  <pageSetup paperSize="9" scale="82" fitToHeight="3" orientation="landscape" r:id="rId1"/>
  <headerFooter alignWithMargins="0"/>
  <rowBreaks count="2" manualBreakCount="2">
    <brk id="19" max="16" man="1"/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2013-05-21T06:20:41Z</cp:lastPrinted>
  <dcterms:created xsi:type="dcterms:W3CDTF">1996-10-08T23:32:33Z</dcterms:created>
  <dcterms:modified xsi:type="dcterms:W3CDTF">2013-07-01T02:51:37Z</dcterms:modified>
</cp:coreProperties>
</file>