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692" windowHeight="12300"/>
  </bookViews>
  <sheets>
    <sheet name="Лист1" sheetId="2" r:id="rId1"/>
  </sheets>
  <definedNames>
    <definedName name="_xlnm.Print_Titles" localSheetId="0">Лист1!$13:$15</definedName>
    <definedName name="_xlnm.Print_Area" localSheetId="0">Лист1!$A$1:$O$37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2" l="1"/>
  <c r="H19" i="2" l="1"/>
  <c r="E37" i="2" l="1"/>
  <c r="D37" i="2"/>
  <c r="F34" i="2" l="1"/>
  <c r="H34" i="2"/>
</calcChain>
</file>

<file path=xl/sharedStrings.xml><?xml version="1.0" encoding="utf-8"?>
<sst xmlns="http://schemas.openxmlformats.org/spreadsheetml/2006/main" count="154" uniqueCount="92">
  <si>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</si>
  <si>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</si>
  <si>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</si>
  <si>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</si>
  <si>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</si>
  <si>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</si>
  <si>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</si>
  <si>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</si>
  <si>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2023 год</t>
  </si>
  <si>
    <t>факт</t>
  </si>
  <si>
    <t>план</t>
  </si>
  <si>
    <t>Наименование муниципальной программы: «Развитие потребительского рынка, поддержка малого и среднего предпринимательства»</t>
  </si>
  <si>
    <t>% (ед.)</t>
  </si>
  <si>
    <t>Отчет в АИС ММО «Ежемесячный мониторинг основных показателей за ходом реализации муниципальных программ поддержки и развития субъектов малого и среднего предпринимательства»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</si>
  <si>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</si>
  <si>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ед.</t>
  </si>
  <si>
    <t>Фактическое количество созданных рабочих мест</t>
  </si>
  <si>
    <t>Количество сохраненных рабочих мест в секторе малого и среднего предпринимательства</t>
  </si>
  <si>
    <t>Фактическое количество сохраненных рабочих мест в секторе малого и среднего предпринимательства</t>
  </si>
  <si>
    <t>Объем привлеченных внебюджетных инвестиций в секторе малого и среднего предпринимательства</t>
  </si>
  <si>
    <t>млн руб.</t>
  </si>
  <si>
    <t>Фактически привлеченные субъектами малого и среднего предпринимательства инвестиции</t>
  </si>
  <si>
    <t>%</t>
  </si>
  <si>
    <t>-</t>
  </si>
  <si>
    <t>Доля граждан и субъектов малого и среднего предпринимательства, получивших консультационную поддержку, от общего числа обратившихся за такой поддержкой</t>
  </si>
  <si>
    <t>Отношение количества граждан и субъектов малого и среднего предпринимательства, получивших консультационную поддержку, к количеству обратившихся за такой поддержкой</t>
  </si>
  <si>
    <t>Отчет АИС ММО «Ежемесячный отчет о деятельности центров содействия малому и среднему предпринимательству, работающих по принципу «одного окна»</t>
  </si>
  <si>
    <t>Доля обученных граждан и субъектов малого и среднего предпринимательства от количества числа слушателей, запланированного к обучению</t>
  </si>
  <si>
    <t>% (чел.)</t>
  </si>
  <si>
    <t>Аналитическая записка по итогам работы МКУ «УПРиУ»</t>
  </si>
  <si>
    <t>Доля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товаропроизводителей, от количества запланированных к проведению общегородских мероприятий</t>
  </si>
  <si>
    <t>Отношение количества проведенных общегородских мероприятий к их запланированному количеству в рамках муниципальной программы</t>
  </si>
  <si>
    <t>Удельный вес объема поступления платежей в местный бюджет из прибыли муниципальных унитарных предприятий в запланированном объеме поступления таких платежей</t>
  </si>
  <si>
    <t>% (тыс. руб.)</t>
  </si>
  <si>
    <t>Отношение объема поступления платежей в местный бюджет из прибыли муниципальных унитарных предприятий к плановому объему таких поступлений</t>
  </si>
  <si>
    <t>Сведения об исполнении администрируемых доходов во исполнение п. 2.6 Постановления Администрации города Норильска от 24.12.2008 № 2166 "Об утверждении Порядка осуществления бюджетных полномочий главных администраторов доходов бюджета муниципального образования город Норильск, являющихся органами местного самоуправления и (или) находящимися в их ведении муниципальными учреждениями"</t>
  </si>
  <si>
    <t>Количество размещенных объектов сезонной уличной торговли</t>
  </si>
  <si>
    <t>Фактическое количество размещенных объектов сезонной уличной торговли</t>
  </si>
  <si>
    <t>Обеспеченность населения площадью стационарных торговых объектов</t>
  </si>
  <si>
    <t>кв. м/1000 жителей</t>
  </si>
  <si>
    <t>Отношение площади стационарных торговых объектов к численности населения муниципального образования город Норильск, умноженное на 1000</t>
  </si>
  <si>
    <t>Объем реализации товарной продукции местного производства</t>
  </si>
  <si>
    <t>Фактический объем выпуска товарной продукции на территории муниципального образования город Норильск</t>
  </si>
  <si>
    <t>Отчет о деятельности Управления имущества Администрации города Норильска</t>
  </si>
  <si>
    <t>6.</t>
  </si>
  <si>
    <t>100
(150)</t>
  </si>
  <si>
    <t>100 
(1)</t>
  </si>
  <si>
    <t>100
(1)</t>
  </si>
  <si>
    <t>к муниципальной программе «Развитие потребительского</t>
  </si>
  <si>
    <t>рынка, поддержка малого и среднего предпринимательства»,</t>
  </si>
  <si>
    <t>утвержденной постановлением</t>
  </si>
  <si>
    <t>Администрации города Норильска</t>
  </si>
  <si>
    <t>от 30.11.2016 № 572</t>
  </si>
  <si>
    <t>Приложение № 4</t>
  </si>
  <si>
    <t>154,5
(85)</t>
  </si>
  <si>
    <t>87,5
(7)</t>
  </si>
  <si>
    <t>2020 год</t>
  </si>
  <si>
    <t>2024 год</t>
  </si>
  <si>
    <t>100
(30)</t>
  </si>
  <si>
    <t>100
(7)</t>
  </si>
  <si>
    <t xml:space="preserve"> -</t>
  </si>
  <si>
    <t>100
(1000)</t>
  </si>
  <si>
    <t>2021 год</t>
  </si>
  <si>
    <t>109,1
(60)</t>
  </si>
  <si>
    <t>100
(13)</t>
  </si>
  <si>
    <t>100
(50)</t>
  </si>
  <si>
    <t>2025 год</t>
  </si>
  <si>
    <t>В период 2023-2025</t>
  </si>
  <si>
    <t>Отношение количества обучившихся к запланированному количеству получателей такой поддержки в рамках муниципальной программы</t>
  </si>
  <si>
    <t>100
(20)</t>
  </si>
  <si>
    <t>1.2, 1.5, 1.8, 1.9, 1.12</t>
  </si>
  <si>
    <t>1.2, 1.5, 1.7, 1.8, 1.9, 1.12</t>
  </si>
  <si>
    <t>1.5, 1.7, 1.8, 1.9</t>
  </si>
  <si>
    <t>5.1</t>
  </si>
  <si>
    <t>3.2</t>
  </si>
  <si>
    <t>2</t>
  </si>
  <si>
    <t>В период 2023 - 2025</t>
  </si>
  <si>
    <t>Уд. вес индикатора в МП
 (подпрограмме МП)</t>
  </si>
  <si>
    <t>Доля субъектов малого и среднего предпринимательства и самозанятых граждан, получивших финансовую поддержку в рамках реализации муниципальной программы, от запланированного количества получателей финансовой поддержки</t>
  </si>
  <si>
    <t>Отношение количества субъектов малого и среднего предпринимательства и самозанятых граждан, получивших финансовую поддержку, к запланированному количеству получателей такой поддержки в рамках муниципальной программы</t>
  </si>
  <si>
    <t>Доля субъектов малого и среднего предпринимательства и самозанятых граждан, посетивших семинары по вопросам ведения предпринимательской деятельности, от общего числа обратившихся за такой поддержкой</t>
  </si>
  <si>
    <t>Количество субъектов малого и среднего предпринимательства и самозанятых граждан, которым предоставлено право владения и (или) пользования на долгосрочной основе муниципальным имуществом, свободным от прав третьих лиц, включенным в перечень муниципального имущества, предназначенного для передачи во владение и (или) в пользование субъектам малого и среднего предпринимательства, самозанятым гражданам и организациям, образующим инфраструктуру поддержки субъектов малого и среднего предпринимательств, в % от числа обратившихся за такой поддержкой</t>
  </si>
  <si>
    <t xml:space="preserve">Доля субъектов малого и среднего предпринимательства и самозанятых граждан, получивших консультационную поддержку, от общего числа обратившихся за такой поддержкой </t>
  </si>
  <si>
    <t>Отношение количества субъектов малого и среднего предпринимательства (далее - СМСП) и самозанятых граждан, фактически получивших имущественную поддержку и количества СМСП и самозанятых граждан, которым обоснованно отказано к общему количеству обратившихся за имущественной поддержкой.</t>
  </si>
  <si>
    <t>к постановлению Администрации города Норильска</t>
  </si>
  <si>
    <t>76,9
(10)</t>
  </si>
  <si>
    <t>100
(9)</t>
  </si>
  <si>
    <t>163,3
(49)</t>
  </si>
  <si>
    <t>Приложение № 2</t>
  </si>
  <si>
    <t>100
(49)</t>
  </si>
  <si>
    <t xml:space="preserve">2022 год </t>
  </si>
  <si>
    <t>от 23.05.2023 №201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</si>
</sst>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\-#,##0\ "/>
  </numFmts>
  <fonts count="5" x14ac:knownFonts="1"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36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Fill="1"/>
    <xf numFmtId="0" fontId="1" fillId="0" borderId="20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2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2" fontId="1" fillId="0" borderId="36" xfId="0" applyNumberFormat="1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164" fontId="1" fillId="0" borderId="23" xfId="0" applyNumberFormat="1" applyFont="1" applyFill="1" applyBorder="1" applyAlignment="1">
      <alignment horizontal="center" vertical="center" wrapText="1"/>
    </xf>
    <xf numFmtId="164" fontId="1" fillId="0" borderId="24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164" fontId="1" fillId="0" borderId="28" xfId="0" applyNumberFormat="1" applyFont="1" applyFill="1" applyBorder="1" applyAlignment="1">
      <alignment horizontal="center" vertical="center" wrapText="1"/>
    </xf>
    <xf numFmtId="164" fontId="1" fillId="0" borderId="29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164" fontId="1" fillId="0" borderId="34" xfId="0" applyNumberFormat="1" applyFont="1" applyFill="1" applyBorder="1" applyAlignment="1">
      <alignment horizontal="center" vertical="center" wrapText="1"/>
    </xf>
    <xf numFmtId="164" fontId="1" fillId="0" borderId="35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164" fontId="3" fillId="0" borderId="20" xfId="0" applyNumberFormat="1" applyFont="1" applyFill="1" applyBorder="1" applyAlignment="1">
      <alignment horizontal="center" vertical="center" wrapText="1"/>
    </xf>
    <xf numFmtId="1" fontId="1" fillId="0" borderId="34" xfId="0" applyNumberFormat="1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164" fontId="1" fillId="0" borderId="46" xfId="0" applyNumberFormat="1" applyFont="1" applyFill="1" applyBorder="1" applyAlignment="1">
      <alignment horizontal="center" vertical="center" wrapText="1"/>
    </xf>
    <xf numFmtId="164" fontId="1" fillId="0" borderId="48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2" xfId="0" quotePrefix="1" applyNumberFormat="1" applyFont="1" applyFill="1" applyBorder="1" applyAlignment="1">
      <alignment horizontal="center" vertical="center" wrapText="1"/>
    </xf>
    <xf numFmtId="49" fontId="1" fillId="0" borderId="4" xfId="0" quotePrefix="1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1" fontId="1" fillId="0" borderId="12" xfId="0" applyNumberFormat="1" applyFont="1" applyFill="1" applyBorder="1" applyAlignment="1">
      <alignment horizontal="center" vertical="center" wrapText="1"/>
    </xf>
    <xf numFmtId="1" fontId="1" fillId="0" borderId="15" xfId="0" applyNumberFormat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view="pageBreakPreview" zoomScale="102" zoomScaleNormal="91" zoomScaleSheetLayoutView="102" workbookViewId="0">
      <selection activeCell="A16" sqref="A16:O16"/>
    </sheetView>
  </sheetViews>
  <sheetFormatPr defaultRowHeight="14.4" x14ac:dyDescent="0.3"/>
  <cols>
    <col min="1" max="1" width="5.5546875" customWidth="1"/>
    <col min="2" max="2" width="23.5546875" customWidth="1"/>
    <col min="3" max="3" width="4.33203125" style="2" customWidth="1"/>
    <col min="4" max="4" width="6.44140625" customWidth="1"/>
    <col min="5" max="5" width="6.33203125" customWidth="1"/>
    <col min="6" max="6" width="7.88671875" customWidth="1"/>
    <col min="7" max="7" width="7.109375" customWidth="1"/>
    <col min="8" max="9" width="6.44140625" customWidth="1"/>
    <col min="10" max="10" width="6.5546875" customWidth="1"/>
    <col min="11" max="11" width="7" customWidth="1"/>
    <col min="12" max="12" width="6" customWidth="1"/>
    <col min="13" max="13" width="16.6640625" style="1" customWidth="1"/>
    <col min="14" max="14" width="29" style="1" customWidth="1"/>
    <col min="15" max="15" width="17.44140625" customWidth="1"/>
  </cols>
  <sheetData>
    <row r="1" spans="1:15" x14ac:dyDescent="0.3">
      <c r="A1" s="3"/>
      <c r="B1" s="3"/>
      <c r="C1" s="4"/>
      <c r="D1" s="3"/>
      <c r="E1" s="3"/>
      <c r="F1" s="3"/>
      <c r="G1" s="3"/>
      <c r="H1" s="3"/>
      <c r="I1" s="3"/>
      <c r="J1" s="3"/>
      <c r="K1" s="3"/>
      <c r="L1" s="3"/>
      <c r="M1" s="5"/>
      <c r="N1" s="62" t="s">
        <v>88</v>
      </c>
      <c r="O1" s="62"/>
    </row>
    <row r="2" spans="1:15" ht="9.75" customHeight="1" x14ac:dyDescent="0.3">
      <c r="A2" s="3"/>
      <c r="B2" s="3"/>
      <c r="C2" s="4"/>
      <c r="D2" s="3"/>
      <c r="E2" s="3"/>
      <c r="F2" s="3"/>
      <c r="G2" s="3"/>
      <c r="H2" s="3"/>
      <c r="I2" s="3"/>
      <c r="J2" s="3"/>
      <c r="K2" s="3"/>
      <c r="L2" s="3"/>
      <c r="M2" s="5"/>
      <c r="N2" s="63" t="s">
        <v>84</v>
      </c>
      <c r="O2" s="63"/>
    </row>
    <row r="3" spans="1:15" ht="10.5" customHeight="1" x14ac:dyDescent="0.3">
      <c r="A3" s="3"/>
      <c r="B3" s="3"/>
      <c r="C3" s="4"/>
      <c r="D3" s="3"/>
      <c r="E3" s="3"/>
      <c r="F3" s="3"/>
      <c r="G3" s="3"/>
      <c r="H3" s="3"/>
      <c r="I3" s="3"/>
      <c r="J3" s="3"/>
      <c r="K3" s="3"/>
      <c r="L3" s="3"/>
      <c r="M3" s="5"/>
      <c r="N3" s="63" t="s">
        <v>91</v>
      </c>
      <c r="O3" s="63"/>
    </row>
    <row r="4" spans="1:15" x14ac:dyDescent="0.3">
      <c r="A4" s="3"/>
      <c r="B4" s="3"/>
      <c r="C4" s="4"/>
      <c r="D4" s="3"/>
      <c r="E4" s="3"/>
      <c r="F4" s="3"/>
      <c r="G4" s="3"/>
      <c r="H4" s="3"/>
      <c r="I4" s="3"/>
      <c r="J4" s="3"/>
      <c r="K4" s="3"/>
      <c r="L4" s="3"/>
      <c r="M4" s="5"/>
      <c r="N4" s="63"/>
      <c r="O4" s="63"/>
    </row>
    <row r="5" spans="1:15" s="19" customFormat="1" x14ac:dyDescent="0.3">
      <c r="A5" s="16"/>
      <c r="B5" s="16"/>
      <c r="C5" s="17"/>
      <c r="D5" s="16"/>
      <c r="E5" s="16"/>
      <c r="F5" s="16"/>
      <c r="G5" s="16"/>
      <c r="H5" s="16"/>
      <c r="I5" s="16"/>
      <c r="J5" s="16"/>
      <c r="K5" s="16"/>
      <c r="L5" s="16"/>
      <c r="M5" s="18"/>
      <c r="N5" s="64" t="s">
        <v>53</v>
      </c>
      <c r="O5" s="64"/>
    </row>
    <row r="6" spans="1:15" s="19" customFormat="1" ht="10.5" customHeight="1" x14ac:dyDescent="0.3">
      <c r="A6" s="16"/>
      <c r="B6" s="16"/>
      <c r="C6" s="17"/>
      <c r="D6" s="16"/>
      <c r="E6" s="16"/>
      <c r="F6" s="16"/>
      <c r="G6" s="16"/>
      <c r="H6" s="16"/>
      <c r="I6" s="16"/>
      <c r="J6" s="16"/>
      <c r="K6" s="16"/>
      <c r="L6" s="16"/>
      <c r="M6" s="18"/>
      <c r="N6" s="64" t="s">
        <v>48</v>
      </c>
      <c r="O6" s="64"/>
    </row>
    <row r="7" spans="1:15" s="19" customFormat="1" ht="11.25" customHeight="1" x14ac:dyDescent="0.3">
      <c r="A7" s="16"/>
      <c r="B7" s="16"/>
      <c r="C7" s="17"/>
      <c r="D7" s="16"/>
      <c r="E7" s="16"/>
      <c r="F7" s="16"/>
      <c r="G7" s="16"/>
      <c r="H7" s="16"/>
      <c r="I7" s="16"/>
      <c r="J7" s="16"/>
      <c r="K7" s="16"/>
      <c r="L7" s="16"/>
      <c r="M7" s="18"/>
      <c r="N7" s="64" t="s">
        <v>49</v>
      </c>
      <c r="O7" s="64"/>
    </row>
    <row r="8" spans="1:15" s="19" customFormat="1" ht="10.5" customHeight="1" x14ac:dyDescent="0.3">
      <c r="A8" s="16"/>
      <c r="B8" s="16"/>
      <c r="C8" s="17"/>
      <c r="D8" s="16"/>
      <c r="E8" s="16"/>
      <c r="F8" s="16"/>
      <c r="G8" s="16"/>
      <c r="H8" s="16"/>
      <c r="I8" s="16"/>
      <c r="J8" s="16"/>
      <c r="K8" s="16"/>
      <c r="L8" s="16"/>
      <c r="M8" s="18"/>
      <c r="N8" s="64" t="s">
        <v>50</v>
      </c>
      <c r="O8" s="64"/>
    </row>
    <row r="9" spans="1:15" s="19" customFormat="1" x14ac:dyDescent="0.3">
      <c r="A9" s="16"/>
      <c r="B9" s="16"/>
      <c r="C9" s="17"/>
      <c r="D9" s="16"/>
      <c r="E9" s="16"/>
      <c r="F9" s="16"/>
      <c r="G9" s="16"/>
      <c r="H9" s="16"/>
      <c r="I9" s="16"/>
      <c r="J9" s="16"/>
      <c r="K9" s="16"/>
      <c r="L9" s="16"/>
      <c r="M9" s="18"/>
      <c r="N9" s="64" t="s">
        <v>51</v>
      </c>
      <c r="O9" s="64"/>
    </row>
    <row r="10" spans="1:15" s="19" customFormat="1" ht="10.5" customHeight="1" x14ac:dyDescent="0.3">
      <c r="A10" s="16"/>
      <c r="B10" s="16"/>
      <c r="C10" s="17"/>
      <c r="D10" s="16"/>
      <c r="E10" s="16"/>
      <c r="F10" s="16"/>
      <c r="G10" s="16"/>
      <c r="H10" s="16"/>
      <c r="I10" s="16"/>
      <c r="J10" s="16"/>
      <c r="K10" s="16"/>
      <c r="L10" s="16"/>
      <c r="M10" s="18"/>
      <c r="N10" s="64" t="s">
        <v>52</v>
      </c>
      <c r="O10" s="64"/>
    </row>
    <row r="11" spans="1:15" x14ac:dyDescent="0.3">
      <c r="A11" s="3"/>
      <c r="B11" s="3"/>
      <c r="C11" s="4"/>
      <c r="D11" s="3"/>
      <c r="E11" s="3"/>
      <c r="F11" s="3"/>
      <c r="G11" s="3"/>
      <c r="H11" s="3"/>
      <c r="I11" s="3"/>
      <c r="J11" s="3"/>
      <c r="K11" s="3"/>
      <c r="L11" s="3"/>
      <c r="M11" s="5"/>
      <c r="N11" s="6"/>
      <c r="O11" s="6"/>
    </row>
    <row r="12" spans="1:15" s="20" customFormat="1" ht="15" thickBot="1" x14ac:dyDescent="0.35">
      <c r="A12" s="79" t="s">
        <v>1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</row>
    <row r="13" spans="1:15" ht="43.5" customHeight="1" thickBot="1" x14ac:dyDescent="0.35">
      <c r="A13" s="65" t="s">
        <v>0</v>
      </c>
      <c r="B13" s="65" t="s">
        <v>1</v>
      </c>
      <c r="C13" s="65" t="s">
        <v>2</v>
      </c>
      <c r="D13" s="82" t="s">
        <v>3</v>
      </c>
      <c r="E13" s="83"/>
      <c r="F13" s="83"/>
      <c r="G13" s="60"/>
      <c r="H13" s="82" t="s">
        <v>4</v>
      </c>
      <c r="I13" s="83"/>
      <c r="J13" s="60"/>
      <c r="K13" s="68" t="s">
        <v>77</v>
      </c>
      <c r="L13" s="69"/>
      <c r="M13" s="65" t="s">
        <v>5</v>
      </c>
      <c r="N13" s="65" t="s">
        <v>6</v>
      </c>
      <c r="O13" s="65" t="s">
        <v>7</v>
      </c>
    </row>
    <row r="14" spans="1:15" ht="25.5" customHeight="1" x14ac:dyDescent="0.3">
      <c r="A14" s="66"/>
      <c r="B14" s="66"/>
      <c r="C14" s="80"/>
      <c r="D14" s="21" t="s">
        <v>56</v>
      </c>
      <c r="E14" s="21" t="s">
        <v>62</v>
      </c>
      <c r="F14" s="68" t="s">
        <v>90</v>
      </c>
      <c r="G14" s="69"/>
      <c r="H14" s="7" t="s">
        <v>8</v>
      </c>
      <c r="I14" s="8" t="s">
        <v>57</v>
      </c>
      <c r="J14" s="25" t="s">
        <v>66</v>
      </c>
      <c r="K14" s="84"/>
      <c r="L14" s="85"/>
      <c r="M14" s="66"/>
      <c r="N14" s="66"/>
      <c r="O14" s="66"/>
    </row>
    <row r="15" spans="1:15" ht="15" thickBot="1" x14ac:dyDescent="0.35">
      <c r="A15" s="67"/>
      <c r="B15" s="67"/>
      <c r="C15" s="81"/>
      <c r="D15" s="22" t="s">
        <v>9</v>
      </c>
      <c r="E15" s="22" t="s">
        <v>9</v>
      </c>
      <c r="F15" s="23" t="s">
        <v>10</v>
      </c>
      <c r="G15" s="53" t="s">
        <v>9</v>
      </c>
      <c r="H15" s="70" t="s">
        <v>10</v>
      </c>
      <c r="I15" s="71"/>
      <c r="J15" s="72"/>
      <c r="K15" s="86"/>
      <c r="L15" s="72"/>
      <c r="M15" s="67"/>
      <c r="N15" s="67"/>
      <c r="O15" s="67"/>
    </row>
    <row r="16" spans="1:15" ht="15" thickBot="1" x14ac:dyDescent="0.35">
      <c r="A16" s="78" t="s">
        <v>11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</row>
    <row r="17" spans="1:18" ht="23.25" customHeight="1" x14ac:dyDescent="0.3">
      <c r="A17" s="74">
        <v>1</v>
      </c>
      <c r="B17" s="98" t="s">
        <v>78</v>
      </c>
      <c r="C17" s="74" t="s">
        <v>12</v>
      </c>
      <c r="D17" s="89" t="s">
        <v>55</v>
      </c>
      <c r="E17" s="89" t="s">
        <v>55</v>
      </c>
      <c r="F17" s="58" t="s">
        <v>64</v>
      </c>
      <c r="G17" s="89" t="s">
        <v>85</v>
      </c>
      <c r="H17" s="58" t="s">
        <v>86</v>
      </c>
      <c r="I17" s="91" t="s">
        <v>59</v>
      </c>
      <c r="J17" s="93" t="s">
        <v>59</v>
      </c>
      <c r="K17" s="115" t="s">
        <v>76</v>
      </c>
      <c r="L17" s="60">
        <v>0.06</v>
      </c>
      <c r="M17" s="95" t="s">
        <v>79</v>
      </c>
      <c r="N17" s="95" t="s">
        <v>13</v>
      </c>
      <c r="O17" s="87" t="s">
        <v>71</v>
      </c>
      <c r="P17" s="20"/>
      <c r="Q17" s="20"/>
      <c r="R17" s="20"/>
    </row>
    <row r="18" spans="1:18" ht="120.75" customHeight="1" thickBot="1" x14ac:dyDescent="0.35">
      <c r="A18" s="97"/>
      <c r="B18" s="99"/>
      <c r="C18" s="97"/>
      <c r="D18" s="100"/>
      <c r="E18" s="100"/>
      <c r="F18" s="59"/>
      <c r="G18" s="90"/>
      <c r="H18" s="59"/>
      <c r="I18" s="92"/>
      <c r="J18" s="94"/>
      <c r="K18" s="116"/>
      <c r="L18" s="61"/>
      <c r="M18" s="96"/>
      <c r="N18" s="96"/>
      <c r="O18" s="88"/>
      <c r="P18" s="20"/>
      <c r="Q18" s="20"/>
      <c r="R18" s="20"/>
    </row>
    <row r="19" spans="1:18" ht="23.4" customHeight="1" x14ac:dyDescent="0.3">
      <c r="A19" s="65">
        <v>2</v>
      </c>
      <c r="B19" s="102" t="s">
        <v>14</v>
      </c>
      <c r="C19" s="65" t="s">
        <v>15</v>
      </c>
      <c r="D19" s="69">
        <v>7</v>
      </c>
      <c r="E19" s="69">
        <v>10</v>
      </c>
      <c r="F19" s="68">
        <v>10</v>
      </c>
      <c r="G19" s="74">
        <v>10</v>
      </c>
      <c r="H19" s="68">
        <f>6+1</f>
        <v>7</v>
      </c>
      <c r="I19" s="76">
        <v>6</v>
      </c>
      <c r="J19" s="101">
        <v>6</v>
      </c>
      <c r="K19" s="115" t="s">
        <v>67</v>
      </c>
      <c r="L19" s="60">
        <v>7.0000000000000007E-2</v>
      </c>
      <c r="M19" s="102" t="s">
        <v>16</v>
      </c>
      <c r="N19" s="102" t="s">
        <v>13</v>
      </c>
      <c r="O19" s="104" t="s">
        <v>70</v>
      </c>
      <c r="P19" s="20"/>
      <c r="Q19" s="20"/>
      <c r="R19" s="20"/>
    </row>
    <row r="20" spans="1:18" ht="48.75" customHeight="1" thickBot="1" x14ac:dyDescent="0.35">
      <c r="A20" s="66"/>
      <c r="B20" s="103"/>
      <c r="C20" s="66"/>
      <c r="D20" s="85"/>
      <c r="E20" s="85"/>
      <c r="F20" s="73"/>
      <c r="G20" s="75"/>
      <c r="H20" s="73"/>
      <c r="I20" s="77"/>
      <c r="J20" s="84"/>
      <c r="K20" s="116"/>
      <c r="L20" s="61"/>
      <c r="M20" s="103"/>
      <c r="N20" s="103"/>
      <c r="O20" s="105"/>
      <c r="P20" s="20"/>
      <c r="Q20" s="20"/>
      <c r="R20" s="20"/>
    </row>
    <row r="21" spans="1:18" ht="16.95" customHeight="1" x14ac:dyDescent="0.3">
      <c r="A21" s="65">
        <v>3</v>
      </c>
      <c r="B21" s="102" t="s">
        <v>17</v>
      </c>
      <c r="C21" s="65" t="s">
        <v>15</v>
      </c>
      <c r="D21" s="69">
        <v>174</v>
      </c>
      <c r="E21" s="69">
        <v>104</v>
      </c>
      <c r="F21" s="68">
        <v>90</v>
      </c>
      <c r="G21" s="74">
        <v>93</v>
      </c>
      <c r="H21" s="68">
        <v>90</v>
      </c>
      <c r="I21" s="76">
        <v>90</v>
      </c>
      <c r="J21" s="101">
        <v>90</v>
      </c>
      <c r="K21" s="115" t="s">
        <v>76</v>
      </c>
      <c r="L21" s="60">
        <v>7.0000000000000007E-2</v>
      </c>
      <c r="M21" s="102" t="s">
        <v>18</v>
      </c>
      <c r="N21" s="102" t="s">
        <v>13</v>
      </c>
      <c r="O21" s="104" t="s">
        <v>72</v>
      </c>
      <c r="P21" s="20"/>
      <c r="Q21" s="20"/>
      <c r="R21" s="20"/>
    </row>
    <row r="22" spans="1:18" ht="50.25" customHeight="1" thickBot="1" x14ac:dyDescent="0.35">
      <c r="A22" s="67"/>
      <c r="B22" s="106"/>
      <c r="C22" s="67"/>
      <c r="D22" s="72"/>
      <c r="E22" s="72"/>
      <c r="F22" s="70"/>
      <c r="G22" s="75"/>
      <c r="H22" s="70"/>
      <c r="I22" s="71"/>
      <c r="J22" s="86"/>
      <c r="K22" s="116"/>
      <c r="L22" s="61"/>
      <c r="M22" s="106"/>
      <c r="N22" s="106"/>
      <c r="O22" s="107"/>
      <c r="P22" s="20"/>
      <c r="Q22" s="20"/>
      <c r="R22" s="20"/>
    </row>
    <row r="23" spans="1:18" x14ac:dyDescent="0.3">
      <c r="A23" s="65">
        <v>4</v>
      </c>
      <c r="B23" s="102" t="s">
        <v>19</v>
      </c>
      <c r="C23" s="65" t="s">
        <v>20</v>
      </c>
      <c r="D23" s="69">
        <v>38.299999999999997</v>
      </c>
      <c r="E23" s="69">
        <v>113.5</v>
      </c>
      <c r="F23" s="68">
        <v>15</v>
      </c>
      <c r="G23" s="74">
        <v>54</v>
      </c>
      <c r="H23" s="68">
        <v>20</v>
      </c>
      <c r="I23" s="76">
        <v>11</v>
      </c>
      <c r="J23" s="101">
        <v>11</v>
      </c>
      <c r="K23" s="115" t="s">
        <v>76</v>
      </c>
      <c r="L23" s="60">
        <v>7.0000000000000007E-2</v>
      </c>
      <c r="M23" s="102" t="s">
        <v>21</v>
      </c>
      <c r="N23" s="102" t="s">
        <v>13</v>
      </c>
      <c r="O23" s="104" t="s">
        <v>70</v>
      </c>
      <c r="P23" s="20"/>
      <c r="Q23" s="20"/>
      <c r="R23" s="20"/>
    </row>
    <row r="24" spans="1:18" ht="55.5" customHeight="1" thickBot="1" x14ac:dyDescent="0.35">
      <c r="A24" s="66"/>
      <c r="B24" s="103"/>
      <c r="C24" s="66"/>
      <c r="D24" s="85"/>
      <c r="E24" s="85"/>
      <c r="F24" s="73"/>
      <c r="G24" s="75"/>
      <c r="H24" s="70"/>
      <c r="I24" s="77"/>
      <c r="J24" s="84"/>
      <c r="K24" s="116"/>
      <c r="L24" s="61"/>
      <c r="M24" s="103"/>
      <c r="N24" s="103"/>
      <c r="O24" s="105"/>
      <c r="P24" s="20"/>
      <c r="Q24" s="20"/>
      <c r="R24" s="20"/>
    </row>
    <row r="25" spans="1:18" ht="79.5" customHeight="1" x14ac:dyDescent="0.3">
      <c r="A25" s="74">
        <v>5</v>
      </c>
      <c r="B25" s="26" t="s">
        <v>24</v>
      </c>
      <c r="C25" s="74" t="s">
        <v>12</v>
      </c>
      <c r="D25" s="27" t="s">
        <v>45</v>
      </c>
      <c r="E25" s="27" t="s">
        <v>45</v>
      </c>
      <c r="F25" s="41" t="s">
        <v>45</v>
      </c>
      <c r="G25" s="27" t="s">
        <v>89</v>
      </c>
      <c r="H25" s="41" t="s">
        <v>23</v>
      </c>
      <c r="I25" s="42" t="s">
        <v>23</v>
      </c>
      <c r="J25" s="43" t="s">
        <v>23</v>
      </c>
      <c r="K25" s="24"/>
      <c r="L25" s="25"/>
      <c r="M25" s="98" t="s">
        <v>25</v>
      </c>
      <c r="N25" s="98" t="s">
        <v>26</v>
      </c>
      <c r="O25" s="113" t="s">
        <v>75</v>
      </c>
      <c r="P25" s="20"/>
      <c r="Q25" s="20"/>
      <c r="R25" s="20"/>
    </row>
    <row r="26" spans="1:18" ht="78" customHeight="1" thickBot="1" x14ac:dyDescent="0.35">
      <c r="A26" s="75"/>
      <c r="B26" s="9" t="s">
        <v>82</v>
      </c>
      <c r="C26" s="75"/>
      <c r="D26" s="28" t="s">
        <v>23</v>
      </c>
      <c r="E26" s="28" t="s">
        <v>23</v>
      </c>
      <c r="F26" s="44" t="s">
        <v>23</v>
      </c>
      <c r="G26" s="28" t="s">
        <v>23</v>
      </c>
      <c r="H26" s="44" t="s">
        <v>65</v>
      </c>
      <c r="I26" s="45" t="s">
        <v>65</v>
      </c>
      <c r="J26" s="46" t="s">
        <v>65</v>
      </c>
      <c r="K26" s="33" t="s">
        <v>67</v>
      </c>
      <c r="L26" s="34">
        <v>0.25</v>
      </c>
      <c r="M26" s="112"/>
      <c r="N26" s="112"/>
      <c r="O26" s="114"/>
      <c r="P26" s="20"/>
      <c r="Q26" s="20"/>
      <c r="R26" s="20"/>
    </row>
    <row r="27" spans="1:18" ht="54.75" customHeight="1" x14ac:dyDescent="0.3">
      <c r="A27" s="74">
        <v>6</v>
      </c>
      <c r="B27" s="26" t="s">
        <v>27</v>
      </c>
      <c r="C27" s="74" t="s">
        <v>28</v>
      </c>
      <c r="D27" s="27" t="s">
        <v>54</v>
      </c>
      <c r="E27" s="27" t="s">
        <v>63</v>
      </c>
      <c r="F27" s="41" t="s">
        <v>58</v>
      </c>
      <c r="G27" s="55" t="s">
        <v>87</v>
      </c>
      <c r="H27" s="41" t="s">
        <v>23</v>
      </c>
      <c r="I27" s="42" t="s">
        <v>23</v>
      </c>
      <c r="J27" s="43" t="s">
        <v>23</v>
      </c>
      <c r="K27" s="24"/>
      <c r="L27" s="25"/>
      <c r="M27" s="98" t="s">
        <v>68</v>
      </c>
      <c r="N27" s="98" t="s">
        <v>29</v>
      </c>
      <c r="O27" s="110" t="s">
        <v>74</v>
      </c>
      <c r="P27" s="20"/>
      <c r="Q27" s="20"/>
      <c r="R27" s="20"/>
    </row>
    <row r="28" spans="1:18" ht="114.75" customHeight="1" thickBot="1" x14ac:dyDescent="0.35">
      <c r="A28" s="75"/>
      <c r="B28" s="9" t="s">
        <v>80</v>
      </c>
      <c r="C28" s="75"/>
      <c r="D28" s="29" t="s">
        <v>23</v>
      </c>
      <c r="E28" s="29" t="s">
        <v>23</v>
      </c>
      <c r="F28" s="47" t="s">
        <v>23</v>
      </c>
      <c r="G28" s="29" t="s">
        <v>23</v>
      </c>
      <c r="H28" s="47" t="s">
        <v>69</v>
      </c>
      <c r="I28" s="48" t="s">
        <v>69</v>
      </c>
      <c r="J28" s="49" t="s">
        <v>69</v>
      </c>
      <c r="K28" s="35" t="s">
        <v>67</v>
      </c>
      <c r="L28" s="36">
        <v>0.15</v>
      </c>
      <c r="M28" s="112"/>
      <c r="N28" s="112"/>
      <c r="O28" s="111"/>
      <c r="P28" s="20"/>
      <c r="Q28" s="20"/>
      <c r="R28" s="20"/>
    </row>
    <row r="29" spans="1:18" ht="114.75" customHeight="1" thickBot="1" x14ac:dyDescent="0.35">
      <c r="A29" s="30">
        <v>7</v>
      </c>
      <c r="B29" s="31" t="s">
        <v>30</v>
      </c>
      <c r="C29" s="30" t="s">
        <v>12</v>
      </c>
      <c r="D29" s="11" t="s">
        <v>60</v>
      </c>
      <c r="E29" s="11" t="s">
        <v>60</v>
      </c>
      <c r="F29" s="50" t="s">
        <v>46</v>
      </c>
      <c r="G29" s="50" t="s">
        <v>46</v>
      </c>
      <c r="H29" s="50" t="s">
        <v>46</v>
      </c>
      <c r="I29" s="51" t="s">
        <v>47</v>
      </c>
      <c r="J29" s="52" t="s">
        <v>47</v>
      </c>
      <c r="K29" s="37" t="s">
        <v>67</v>
      </c>
      <c r="L29" s="38">
        <v>0.01</v>
      </c>
      <c r="M29" s="15" t="s">
        <v>31</v>
      </c>
      <c r="N29" s="31" t="s">
        <v>29</v>
      </c>
      <c r="O29" s="40" t="s">
        <v>73</v>
      </c>
      <c r="P29" s="20"/>
      <c r="Q29" s="20"/>
      <c r="R29" s="20"/>
    </row>
    <row r="30" spans="1:18" ht="42" customHeight="1" x14ac:dyDescent="0.3">
      <c r="A30" s="65">
        <v>8</v>
      </c>
      <c r="B30" s="102" t="s">
        <v>32</v>
      </c>
      <c r="C30" s="65" t="s">
        <v>33</v>
      </c>
      <c r="D30" s="69" t="s">
        <v>60</v>
      </c>
      <c r="E30" s="69" t="s">
        <v>60</v>
      </c>
      <c r="F30" s="68" t="s">
        <v>60</v>
      </c>
      <c r="G30" s="74" t="s">
        <v>60</v>
      </c>
      <c r="H30" s="68" t="s">
        <v>60</v>
      </c>
      <c r="I30" s="108" t="s">
        <v>61</v>
      </c>
      <c r="J30" s="123" t="s">
        <v>61</v>
      </c>
      <c r="K30" s="115" t="s">
        <v>76</v>
      </c>
      <c r="L30" s="60">
        <v>0.01</v>
      </c>
      <c r="M30" s="102" t="s">
        <v>34</v>
      </c>
      <c r="N30" s="102" t="s">
        <v>35</v>
      </c>
      <c r="O30" s="117" t="s">
        <v>73</v>
      </c>
      <c r="P30" s="20"/>
      <c r="Q30" s="20"/>
      <c r="R30" s="20"/>
    </row>
    <row r="31" spans="1:18" ht="87" customHeight="1" thickBot="1" x14ac:dyDescent="0.35">
      <c r="A31" s="67"/>
      <c r="B31" s="106"/>
      <c r="C31" s="67"/>
      <c r="D31" s="72"/>
      <c r="E31" s="72"/>
      <c r="F31" s="70"/>
      <c r="G31" s="75"/>
      <c r="H31" s="70"/>
      <c r="I31" s="109"/>
      <c r="J31" s="124"/>
      <c r="K31" s="116"/>
      <c r="L31" s="61"/>
      <c r="M31" s="106"/>
      <c r="N31" s="106"/>
      <c r="O31" s="118"/>
      <c r="P31" s="20"/>
      <c r="Q31" s="20"/>
      <c r="R31" s="20"/>
    </row>
    <row r="32" spans="1:18" x14ac:dyDescent="0.3">
      <c r="A32" s="65">
        <v>9</v>
      </c>
      <c r="B32" s="102" t="s">
        <v>36</v>
      </c>
      <c r="C32" s="65" t="s">
        <v>15</v>
      </c>
      <c r="D32" s="69">
        <v>49</v>
      </c>
      <c r="E32" s="69">
        <v>47</v>
      </c>
      <c r="F32" s="68">
        <v>40</v>
      </c>
      <c r="G32" s="74">
        <v>51</v>
      </c>
      <c r="H32" s="68">
        <v>40</v>
      </c>
      <c r="I32" s="76">
        <v>40</v>
      </c>
      <c r="J32" s="69">
        <v>40</v>
      </c>
      <c r="K32" s="115" t="s">
        <v>76</v>
      </c>
      <c r="L32" s="60">
        <v>0.02</v>
      </c>
      <c r="M32" s="102" t="s">
        <v>37</v>
      </c>
      <c r="N32" s="102" t="s">
        <v>29</v>
      </c>
      <c r="O32" s="117" t="s">
        <v>73</v>
      </c>
      <c r="P32" s="20"/>
      <c r="Q32" s="20"/>
      <c r="R32" s="20"/>
    </row>
    <row r="33" spans="1:18" ht="40.5" customHeight="1" thickBot="1" x14ac:dyDescent="0.35">
      <c r="A33" s="66"/>
      <c r="B33" s="103"/>
      <c r="C33" s="66"/>
      <c r="D33" s="85"/>
      <c r="E33" s="85"/>
      <c r="F33" s="73"/>
      <c r="G33" s="75"/>
      <c r="H33" s="73"/>
      <c r="I33" s="77"/>
      <c r="J33" s="85"/>
      <c r="K33" s="116"/>
      <c r="L33" s="61"/>
      <c r="M33" s="103"/>
      <c r="N33" s="103"/>
      <c r="O33" s="119"/>
      <c r="P33" s="20"/>
      <c r="Q33" s="20"/>
      <c r="R33" s="20"/>
    </row>
    <row r="34" spans="1:18" x14ac:dyDescent="0.3">
      <c r="A34" s="74">
        <v>10</v>
      </c>
      <c r="B34" s="98" t="s">
        <v>38</v>
      </c>
      <c r="C34" s="74" t="s">
        <v>39</v>
      </c>
      <c r="D34" s="60">
        <v>756</v>
      </c>
      <c r="E34" s="60">
        <v>752</v>
      </c>
      <c r="F34" s="121">
        <f>133897/183299*1000</f>
        <v>730.48407247175385</v>
      </c>
      <c r="G34" s="74">
        <v>747</v>
      </c>
      <c r="H34" s="121">
        <f>133897/183299*1000</f>
        <v>730.48407247175385</v>
      </c>
      <c r="I34" s="83">
        <v>730</v>
      </c>
      <c r="J34" s="60">
        <v>730</v>
      </c>
      <c r="K34" s="115" t="s">
        <v>76</v>
      </c>
      <c r="L34" s="60">
        <v>0.03</v>
      </c>
      <c r="M34" s="98" t="s">
        <v>40</v>
      </c>
      <c r="N34" s="98" t="s">
        <v>29</v>
      </c>
      <c r="O34" s="74" t="s">
        <v>73</v>
      </c>
      <c r="P34" s="20"/>
      <c r="Q34" s="20"/>
      <c r="R34" s="20"/>
    </row>
    <row r="35" spans="1:18" ht="81.75" customHeight="1" thickBot="1" x14ac:dyDescent="0.35">
      <c r="A35" s="97"/>
      <c r="B35" s="99"/>
      <c r="C35" s="97"/>
      <c r="D35" s="120"/>
      <c r="E35" s="120"/>
      <c r="F35" s="122"/>
      <c r="G35" s="75"/>
      <c r="H35" s="122"/>
      <c r="I35" s="78"/>
      <c r="J35" s="120"/>
      <c r="K35" s="116"/>
      <c r="L35" s="61"/>
      <c r="M35" s="99"/>
      <c r="N35" s="99"/>
      <c r="O35" s="97"/>
      <c r="P35" s="20"/>
      <c r="Q35" s="20"/>
      <c r="R35" s="20"/>
    </row>
    <row r="36" spans="1:18" ht="77.25" customHeight="1" thickBot="1" x14ac:dyDescent="0.35">
      <c r="A36" s="30">
        <v>11</v>
      </c>
      <c r="B36" s="31" t="s">
        <v>41</v>
      </c>
      <c r="C36" s="30" t="s">
        <v>20</v>
      </c>
      <c r="D36" s="39">
        <v>2716.9</v>
      </c>
      <c r="E36" s="39">
        <v>2929.6</v>
      </c>
      <c r="F36" s="56">
        <v>2500</v>
      </c>
      <c r="G36" s="30">
        <v>2980</v>
      </c>
      <c r="H36" s="56">
        <v>2500</v>
      </c>
      <c r="I36" s="57">
        <v>2500</v>
      </c>
      <c r="J36" s="39">
        <v>2500</v>
      </c>
      <c r="K36" s="37" t="s">
        <v>76</v>
      </c>
      <c r="L36" s="39">
        <v>0.25</v>
      </c>
      <c r="M36" s="31" t="s">
        <v>42</v>
      </c>
      <c r="N36" s="31" t="s">
        <v>29</v>
      </c>
      <c r="O36" s="30" t="s">
        <v>73</v>
      </c>
      <c r="P36" s="20"/>
      <c r="Q36" s="20"/>
      <c r="R36" s="20"/>
    </row>
    <row r="37" spans="1:18" ht="217.5" customHeight="1" thickBot="1" x14ac:dyDescent="0.35">
      <c r="A37" s="30">
        <v>12</v>
      </c>
      <c r="B37" s="31" t="s">
        <v>81</v>
      </c>
      <c r="C37" s="30" t="s">
        <v>22</v>
      </c>
      <c r="D37" s="10">
        <f>1/2*100</f>
        <v>50</v>
      </c>
      <c r="E37" s="11">
        <f>2/3*100</f>
        <v>66.666666666666657</v>
      </c>
      <c r="F37" s="12">
        <v>100</v>
      </c>
      <c r="G37" s="12">
        <f>2/2*100</f>
        <v>100</v>
      </c>
      <c r="H37" s="12">
        <v>100</v>
      </c>
      <c r="I37" s="13">
        <v>100</v>
      </c>
      <c r="J37" s="14">
        <v>100</v>
      </c>
      <c r="K37" s="37" t="s">
        <v>76</v>
      </c>
      <c r="L37" s="39">
        <v>0.01</v>
      </c>
      <c r="M37" s="15" t="s">
        <v>83</v>
      </c>
      <c r="N37" s="31" t="s">
        <v>43</v>
      </c>
      <c r="O37" s="30" t="s">
        <v>44</v>
      </c>
      <c r="P37" s="20"/>
      <c r="Q37" s="20"/>
      <c r="R37" s="20"/>
    </row>
    <row r="38" spans="1:18" x14ac:dyDescent="0.3">
      <c r="A38" s="20"/>
      <c r="B38" s="20"/>
      <c r="C38" s="32"/>
      <c r="D38" s="20"/>
      <c r="E38" s="20"/>
      <c r="H38" s="20"/>
      <c r="I38" s="20"/>
      <c r="J38" s="20"/>
      <c r="K38" s="20"/>
      <c r="L38" s="20"/>
      <c r="M38" s="54"/>
      <c r="N38" s="54"/>
      <c r="O38" s="20"/>
      <c r="P38" s="20"/>
      <c r="Q38" s="20"/>
      <c r="R38" s="20"/>
    </row>
    <row r="39" spans="1:18" ht="148.5" customHeight="1" x14ac:dyDescent="0.3">
      <c r="A39" s="20"/>
      <c r="B39" s="20"/>
      <c r="C39" s="32"/>
      <c r="D39" s="20"/>
      <c r="E39" s="20"/>
      <c r="H39" s="20"/>
      <c r="I39" s="20"/>
      <c r="J39" s="20"/>
      <c r="K39" s="20"/>
      <c r="L39" s="20"/>
      <c r="M39" s="54"/>
      <c r="N39" s="54"/>
      <c r="O39" s="20"/>
      <c r="P39" s="20"/>
      <c r="Q39" s="20"/>
      <c r="R39" s="20"/>
    </row>
  </sheetData>
  <mergeCells count="138">
    <mergeCell ref="G34:G35"/>
    <mergeCell ref="A34:A35"/>
    <mergeCell ref="B34:B35"/>
    <mergeCell ref="C34:C35"/>
    <mergeCell ref="D34:D35"/>
    <mergeCell ref="E34:E35"/>
    <mergeCell ref="F34:F35"/>
    <mergeCell ref="K17:K18"/>
    <mergeCell ref="K19:K20"/>
    <mergeCell ref="K21:K22"/>
    <mergeCell ref="K23:K24"/>
    <mergeCell ref="H34:H35"/>
    <mergeCell ref="I34:I35"/>
    <mergeCell ref="J34:J35"/>
    <mergeCell ref="J30:J31"/>
    <mergeCell ref="J23:J24"/>
    <mergeCell ref="H32:H33"/>
    <mergeCell ref="I32:I33"/>
    <mergeCell ref="J32:J33"/>
    <mergeCell ref="A32:A33"/>
    <mergeCell ref="B32:B33"/>
    <mergeCell ref="A27:A28"/>
    <mergeCell ref="C27:C28"/>
    <mergeCell ref="C32:C33"/>
    <mergeCell ref="O34:O35"/>
    <mergeCell ref="M34:M35"/>
    <mergeCell ref="N34:N35"/>
    <mergeCell ref="K34:K35"/>
    <mergeCell ref="L34:L35"/>
    <mergeCell ref="M30:M31"/>
    <mergeCell ref="N30:N31"/>
    <mergeCell ref="O30:O31"/>
    <mergeCell ref="K30:K31"/>
    <mergeCell ref="L30:L31"/>
    <mergeCell ref="K32:K33"/>
    <mergeCell ref="L32:L33"/>
    <mergeCell ref="O32:O33"/>
    <mergeCell ref="M32:M33"/>
    <mergeCell ref="H30:H31"/>
    <mergeCell ref="I30:I31"/>
    <mergeCell ref="G32:G33"/>
    <mergeCell ref="G30:G31"/>
    <mergeCell ref="A25:A26"/>
    <mergeCell ref="C25:C26"/>
    <mergeCell ref="O27:O28"/>
    <mergeCell ref="M27:M28"/>
    <mergeCell ref="N27:N28"/>
    <mergeCell ref="M25:M26"/>
    <mergeCell ref="N25:N26"/>
    <mergeCell ref="O25:O26"/>
    <mergeCell ref="N32:N33"/>
    <mergeCell ref="E32:E33"/>
    <mergeCell ref="F32:F33"/>
    <mergeCell ref="A30:A31"/>
    <mergeCell ref="B30:B31"/>
    <mergeCell ref="C30:C31"/>
    <mergeCell ref="D30:D31"/>
    <mergeCell ref="E30:E31"/>
    <mergeCell ref="F30:F31"/>
    <mergeCell ref="D32:D33"/>
    <mergeCell ref="N23:N24"/>
    <mergeCell ref="O23:O24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L23:L24"/>
    <mergeCell ref="M23:M24"/>
    <mergeCell ref="J19:J20"/>
    <mergeCell ref="M19:M20"/>
    <mergeCell ref="N19:N20"/>
    <mergeCell ref="O19:O20"/>
    <mergeCell ref="A21:A22"/>
    <mergeCell ref="B21:B22"/>
    <mergeCell ref="C21:C22"/>
    <mergeCell ref="D21:D22"/>
    <mergeCell ref="E21:E22"/>
    <mergeCell ref="F21:F22"/>
    <mergeCell ref="O21:O22"/>
    <mergeCell ref="G21:G22"/>
    <mergeCell ref="H21:H22"/>
    <mergeCell ref="I21:I22"/>
    <mergeCell ref="J21:J22"/>
    <mergeCell ref="M21:M22"/>
    <mergeCell ref="N21:N22"/>
    <mergeCell ref="L19:L20"/>
    <mergeCell ref="L21:L22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A16:O16"/>
    <mergeCell ref="A12:O12"/>
    <mergeCell ref="A13:A15"/>
    <mergeCell ref="B13:B15"/>
    <mergeCell ref="C13:C15"/>
    <mergeCell ref="D13:G13"/>
    <mergeCell ref="H13:J13"/>
    <mergeCell ref="K13:L15"/>
    <mergeCell ref="O17:O18"/>
    <mergeCell ref="G17:G18"/>
    <mergeCell ref="H17:H18"/>
    <mergeCell ref="I17:I18"/>
    <mergeCell ref="J17:J18"/>
    <mergeCell ref="M17:M18"/>
    <mergeCell ref="N17:N18"/>
    <mergeCell ref="A17:A18"/>
    <mergeCell ref="B17:B18"/>
    <mergeCell ref="C17:C18"/>
    <mergeCell ref="D17:D18"/>
    <mergeCell ref="E17:E18"/>
    <mergeCell ref="F17:F18"/>
    <mergeCell ref="L17:L18"/>
    <mergeCell ref="N1:O1"/>
    <mergeCell ref="N2:O2"/>
    <mergeCell ref="N3:O3"/>
    <mergeCell ref="N5:O5"/>
    <mergeCell ref="N6:O6"/>
    <mergeCell ref="M13:M15"/>
    <mergeCell ref="N13:N15"/>
    <mergeCell ref="O13:O15"/>
    <mergeCell ref="F14:G14"/>
    <mergeCell ref="H15:J15"/>
    <mergeCell ref="N7:O7"/>
    <mergeCell ref="N8:O8"/>
    <mergeCell ref="N9:O9"/>
    <mergeCell ref="N10:O10"/>
    <mergeCell ref="N4:O4"/>
  </mergeCells>
  <pageMargins left="0" right="0" top="0.35433070866141736" bottom="0" header="0.31496062992125984" footer="0.31496062992125984"/>
  <pageSetup paperSize="9" scale="90" fitToHeight="0" orientation="landscape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Симонов Андрей Николаевич</dc:creator>
  <cp:lastModifiedBy>Грицюк Марина Геннадьевна</cp:lastModifiedBy>
  <cp:lastPrinted>2023-04-21T05:33:48Z</cp:lastPrinted>
  <dcterms:created xsi:type="dcterms:W3CDTF">2020-11-09T12:59:11Z</dcterms:created>
  <dcterms:modified xsi:type="dcterms:W3CDTF">2023-05-23T08:23:12Z</dcterms:modified>
</cp:coreProperties>
</file>