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674"/>
  </bookViews>
  <sheets>
    <sheet name="Индикаторы_ГОиЧС_2018-2020" sheetId="1" r:id="rId1"/>
    <sheet name="расчеты" sheetId="2" r:id="rId2"/>
    <sheet name="расчет индикаторов" sheetId="3" r:id="rId3"/>
  </sheets>
  <definedNames>
    <definedName name="_xlnm.Print_Titles" localSheetId="0">'Индикаторы_ГОиЧС_2018-2020'!$12:$14</definedName>
    <definedName name="_xlnm.Print_Area" localSheetId="0">'Индикаторы_ГОиЧС_2018-2020'!$A$1:$Q$26</definedName>
  </definedNames>
  <calcPr calcId="152511"/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H7" i="2" l="1"/>
  <c r="D2" i="2" l="1"/>
  <c r="D8" i="2"/>
  <c r="D7" i="2" s="1"/>
  <c r="R43" i="3" l="1"/>
  <c r="Q43" i="3"/>
  <c r="P43" i="3"/>
  <c r="O43" i="3"/>
  <c r="N43" i="3"/>
  <c r="E25" i="1" l="1"/>
  <c r="F25" i="1"/>
  <c r="G25" i="1"/>
  <c r="H25" i="1"/>
  <c r="I25" i="1"/>
  <c r="J25" i="1"/>
  <c r="D25" i="1"/>
  <c r="E24" i="1"/>
  <c r="F24" i="1"/>
  <c r="G24" i="1"/>
  <c r="H24" i="1"/>
  <c r="I24" i="1"/>
  <c r="J24" i="1"/>
  <c r="D24" i="1"/>
  <c r="E23" i="1"/>
  <c r="F23" i="1"/>
  <c r="G23" i="1"/>
  <c r="H23" i="1"/>
  <c r="I23" i="1"/>
  <c r="J23" i="1"/>
  <c r="D23" i="1"/>
  <c r="D22" i="1"/>
  <c r="K21" i="1"/>
  <c r="L21" i="1"/>
  <c r="M21" i="1"/>
  <c r="K19" i="1"/>
  <c r="L19" i="1"/>
  <c r="M19" i="1"/>
  <c r="I18" i="1"/>
  <c r="J18" i="1"/>
  <c r="K17" i="1"/>
  <c r="L17" i="1"/>
  <c r="M17" i="1"/>
  <c r="D17" i="1"/>
  <c r="G15" i="1"/>
  <c r="H15" i="1"/>
  <c r="I15" i="1"/>
  <c r="J15" i="1"/>
  <c r="F15" i="1"/>
  <c r="E15" i="1"/>
  <c r="D15" i="1"/>
  <c r="P26" i="3" l="1"/>
  <c r="Q26" i="3"/>
  <c r="Q29" i="3" s="1"/>
  <c r="R26" i="3"/>
  <c r="R29" i="3" s="1"/>
  <c r="O26" i="3"/>
  <c r="O29" i="3" s="1"/>
  <c r="N26" i="3"/>
  <c r="N29" i="3" s="1"/>
  <c r="M26" i="3"/>
  <c r="M29" i="3" s="1"/>
  <c r="P19" i="3"/>
  <c r="Q19" i="3"/>
  <c r="Q17" i="3" s="1"/>
  <c r="R19" i="3"/>
  <c r="R17" i="3" s="1"/>
  <c r="O19" i="3"/>
  <c r="N19" i="3"/>
  <c r="M19" i="3"/>
  <c r="M16" i="3"/>
  <c r="E8" i="2"/>
  <c r="E7" i="2" s="1"/>
  <c r="N13" i="3" s="1"/>
  <c r="F8" i="2"/>
  <c r="F7" i="2" s="1"/>
  <c r="P13" i="3" s="1"/>
  <c r="G8" i="2"/>
  <c r="G7" i="2" s="1"/>
  <c r="Q13" i="3" s="1"/>
  <c r="Q11" i="3" s="1"/>
  <c r="H8" i="2"/>
  <c r="R13" i="3" s="1"/>
  <c r="R12" i="3" s="1"/>
  <c r="M13" i="3"/>
  <c r="E2" i="2"/>
  <c r="O16" i="3" s="1"/>
  <c r="F2" i="2"/>
  <c r="P16" i="3" s="1"/>
  <c r="G2" i="2"/>
  <c r="Q16" i="3" s="1"/>
  <c r="Q15" i="3" s="1"/>
  <c r="H2" i="2"/>
  <c r="R16" i="3" s="1"/>
  <c r="R15" i="3" s="1"/>
  <c r="P29" i="3" l="1"/>
  <c r="P24" i="3"/>
  <c r="H21" i="1" s="1"/>
  <c r="N16" i="3"/>
  <c r="O13" i="3"/>
  <c r="M17" i="3"/>
  <c r="E19" i="1" s="1"/>
  <c r="R36" i="3"/>
  <c r="Q36" i="3"/>
  <c r="P36" i="3"/>
  <c r="O36" i="3"/>
  <c r="N36" i="3"/>
  <c r="M36" i="3"/>
  <c r="L36" i="3"/>
  <c r="R33" i="3"/>
  <c r="Q33" i="3"/>
  <c r="P33" i="3"/>
  <c r="O33" i="3"/>
  <c r="N33" i="3"/>
  <c r="M33" i="3"/>
  <c r="L33" i="3"/>
  <c r="R30" i="3"/>
  <c r="Q30" i="3"/>
  <c r="P30" i="3"/>
  <c r="O30" i="3"/>
  <c r="N30" i="3"/>
  <c r="M30" i="3"/>
  <c r="L30" i="3"/>
  <c r="R24" i="3"/>
  <c r="J21" i="1" s="1"/>
  <c r="Q24" i="3"/>
  <c r="I21" i="1" s="1"/>
  <c r="O24" i="3"/>
  <c r="G21" i="1" s="1"/>
  <c r="N24" i="3"/>
  <c r="F21" i="1" s="1"/>
  <c r="M24" i="3"/>
  <c r="E21" i="1" s="1"/>
  <c r="L24" i="3"/>
  <c r="D21" i="1" s="1"/>
  <c r="R27" i="3"/>
  <c r="J22" i="1" s="1"/>
  <c r="Q27" i="3"/>
  <c r="I22" i="1" s="1"/>
  <c r="P27" i="3"/>
  <c r="H22" i="1" s="1"/>
  <c r="O27" i="3"/>
  <c r="N27" i="3"/>
  <c r="L27" i="3"/>
  <c r="M27" i="3"/>
  <c r="E22" i="1" s="1"/>
  <c r="O39" i="3" l="1"/>
  <c r="G22" i="1"/>
  <c r="L39" i="3"/>
  <c r="N39" i="3"/>
  <c r="F22" i="1"/>
  <c r="Q39" i="3"/>
  <c r="P39" i="3"/>
  <c r="R39" i="3"/>
  <c r="M39" i="3"/>
  <c r="J17" i="1"/>
  <c r="I17" i="1"/>
  <c r="P11" i="3"/>
  <c r="H17" i="1" s="1"/>
  <c r="J26" i="1"/>
  <c r="I26" i="1"/>
  <c r="H26" i="1"/>
  <c r="G26" i="1"/>
  <c r="M43" i="3"/>
  <c r="E26" i="1" s="1"/>
  <c r="L43" i="3"/>
  <c r="D26" i="1" s="1"/>
  <c r="J19" i="1"/>
  <c r="I19" i="1"/>
  <c r="P17" i="3"/>
  <c r="H19" i="1" s="1"/>
  <c r="O17" i="3"/>
  <c r="G19" i="1" s="1"/>
  <c r="N17" i="3"/>
  <c r="F19" i="1" s="1"/>
  <c r="L17" i="3"/>
  <c r="D19" i="1" s="1"/>
  <c r="P14" i="3"/>
  <c r="H18" i="1" s="1"/>
  <c r="O14" i="3"/>
  <c r="G18" i="1" s="1"/>
  <c r="N14" i="3"/>
  <c r="F18" i="1" s="1"/>
  <c r="M14" i="3"/>
  <c r="E18" i="1" s="1"/>
  <c r="L14" i="3"/>
  <c r="D18" i="1" s="1"/>
  <c r="N11" i="3"/>
  <c r="F17" i="1" s="1"/>
  <c r="O11" i="3"/>
  <c r="G17" i="1" s="1"/>
  <c r="M11" i="3"/>
  <c r="L11" i="3"/>
  <c r="M5" i="3"/>
  <c r="N5" i="3"/>
  <c r="O5" i="3"/>
  <c r="P5" i="3"/>
  <c r="Q5" i="3"/>
  <c r="R5" i="3"/>
  <c r="L5" i="3"/>
  <c r="L20" i="3" l="1"/>
  <c r="M20" i="3"/>
  <c r="E17" i="1"/>
  <c r="P20" i="3"/>
  <c r="O20" i="3"/>
  <c r="Q20" i="3"/>
  <c r="R20" i="3"/>
  <c r="N20" i="3"/>
  <c r="D20" i="1" l="1"/>
  <c r="J16" i="1"/>
  <c r="I16" i="1"/>
  <c r="H16" i="1"/>
  <c r="G16" i="1"/>
  <c r="F16" i="1"/>
  <c r="D16" i="1"/>
  <c r="E16" i="1" l="1"/>
  <c r="F26" i="1"/>
</calcChain>
</file>

<file path=xl/sharedStrings.xml><?xml version="1.0" encoding="utf-8"?>
<sst xmlns="http://schemas.openxmlformats.org/spreadsheetml/2006/main" count="310" uniqueCount="183">
  <si>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</si>
  <si>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</si>
  <si>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</si>
  <si>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</si>
  <si>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</si>
  <si>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2015 год</t>
  </si>
  <si>
    <t>2018 год</t>
  </si>
  <si>
    <t>Факт</t>
  </si>
  <si>
    <t>План</t>
  </si>
  <si>
    <t>Оценка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</si>
  <si>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</si>
  <si>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</si>
  <si>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</si>
  <si>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</si>
  <si>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</si>
  <si>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</si>
  <si>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</si>
  <si>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</si>
  <si>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</si>
  <si>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</si>
  <si>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2019 год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</si>
  <si>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</si>
  <si>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</si>
  <si>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</si>
  <si>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</si>
  <si>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</si>
  <si>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</si>
  <si>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Индекс завершенности создания муниципальной системы г. Норильска по видам оповещения: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</si>
  <si>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</si>
  <si>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</si>
  <si>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</si>
  <si>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</si>
  <si>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</si>
  <si>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</si>
  <si>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</si>
  <si>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</t>
  </si>
  <si>
    <t>-</t>
  </si>
  <si>
    <t>3.1.</t>
  </si>
  <si>
    <t>3.2.</t>
  </si>
  <si>
    <t>3.3.</t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</si>
  <si>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</si>
  <si>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</si>
  <si>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</si>
  <si>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</si>
  <si>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</si>
  <si>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</si>
  <si>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</si>
  <si>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</si>
  <si>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</si>
  <si>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</si>
  <si>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</si>
  <si>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</si>
  <si>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</si>
  <si>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</si>
  <si>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3.5.</t>
  </si>
  <si>
    <t>2016 год</t>
  </si>
  <si>
    <t>2017 год (текущий)</t>
  </si>
  <si>
    <r>
      <rPr>
        <b/>
        <sz val="11"/>
        <color theme="1"/>
        <rFont val="Times New Roman"/>
        <family val="1"/>
        <charset val="204"/>
      </rPr>
      <t xml:space="preserve">                      Дпк =Ф/К*100%</t>
    </r>
    <r>
      <rPr>
        <sz val="11"/>
        <color theme="1"/>
        <rFont val="Times New Roman"/>
        <family val="1"/>
        <charset val="204"/>
      </rPr>
      <t>,
Д</t>
    </r>
    <r>
      <rPr>
        <b/>
        <sz val="11"/>
        <color theme="1"/>
        <rFont val="Times New Roman"/>
        <family val="1"/>
        <charset val="204"/>
      </rPr>
      <t>пк</t>
    </r>
    <r>
      <rPr>
        <sz val="11"/>
        <color theme="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</t>
    </r>
  </si>
  <si>
    <r>
      <rPr>
        <b/>
        <sz val="11"/>
        <color theme="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/3</t>
    </r>
    <r>
      <rPr>
        <sz val="11"/>
        <color theme="1"/>
        <rFont val="Times New Roman"/>
        <family val="1"/>
        <charset val="204"/>
      </rPr>
      <t>,
Д</t>
    </r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
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– доля подготовленных учащихся образовательных учреждений за отчетный период;
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доля подготовленного работающего населения за отчетный период;
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>доля подготовленного неработающего населения за отчетный период.</t>
    </r>
  </si>
  <si>
    <r>
      <rPr>
        <b/>
        <sz val="11"/>
        <color theme="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,
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количество фактически подготовленных учащихся образовательных учреждений за отчетный период;
</t>
    </r>
    <r>
      <rPr>
        <b/>
        <sz val="11"/>
        <color theme="1"/>
        <rFont val="Times New Roman"/>
        <family val="1"/>
        <charset val="204"/>
      </rPr>
      <t>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– </t>
    </r>
    <r>
      <rPr>
        <sz val="11"/>
        <color theme="1"/>
        <rFont val="Times New Roman"/>
        <family val="1"/>
        <charset val="204"/>
      </rPr>
      <t>общая численность учащихся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</si>
  <si>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
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
</t>
    </r>
    <r>
      <rPr>
        <b/>
        <sz val="11"/>
        <color theme="1"/>
        <rFont val="Times New Roman"/>
        <family val="1"/>
        <charset val="204"/>
      </rPr>
      <t>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</si>
  <si>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,
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
</t>
    </r>
    <r>
      <rPr>
        <b/>
        <sz val="11"/>
        <color theme="1"/>
        <rFont val="Times New Roman"/>
        <family val="1"/>
        <charset val="204"/>
      </rPr>
      <t>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</si>
  <si>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r>
      <t xml:space="preserve">             Имсо = (Итврв+Исосон+Ипу+Имо+Иркс)/5*100%,
Имсо - </t>
    </r>
    <r>
      <rPr>
        <sz val="11"/>
        <color theme="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
</t>
    </r>
    <r>
      <rPr>
        <b/>
        <sz val="11"/>
        <color theme="1"/>
        <rFont val="Times New Roman"/>
        <family val="1"/>
        <charset val="204"/>
      </rPr>
      <t>Итврв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
</t>
    </r>
    <r>
      <rPr>
        <b/>
        <sz val="11"/>
        <color theme="1"/>
        <rFont val="Times New Roman"/>
        <family val="1"/>
        <charset val="204"/>
      </rPr>
      <t>Исосон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
</t>
    </r>
    <r>
      <rPr>
        <b/>
        <sz val="11"/>
        <color theme="1"/>
        <rFont val="Times New Roman"/>
        <family val="1"/>
        <charset val="204"/>
      </rPr>
      <t>Ипу -</t>
    </r>
    <r>
      <rPr>
        <sz val="11"/>
        <color theme="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
</t>
    </r>
    <r>
      <rPr>
        <b/>
        <sz val="11"/>
        <color theme="1"/>
        <rFont val="Times New Roman"/>
        <family val="1"/>
        <charset val="204"/>
      </rPr>
      <t>Имо</t>
    </r>
    <r>
      <rPr>
        <sz val="11"/>
        <color theme="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населения;
</t>
    </r>
    <r>
      <rPr>
        <b/>
        <sz val="11"/>
        <color theme="1"/>
        <rFont val="Times New Roman"/>
        <family val="1"/>
        <charset val="204"/>
      </rPr>
      <t>Иркс</t>
    </r>
    <r>
      <rPr>
        <sz val="11"/>
        <color theme="1"/>
        <rFont val="Times New Roman"/>
        <family val="1"/>
        <charset val="204"/>
      </rPr>
      <t xml:space="preserve"> - индекс создания резервных каналов связи и передачи данных.                                                                                                            </t>
    </r>
  </si>
  <si>
    <r>
      <t xml:space="preserve">                      Итврв = Нтврв/Нобщ,
Нтврв </t>
    </r>
    <r>
      <rPr>
        <sz val="11"/>
        <color theme="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
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</si>
  <si>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
Нсосон</t>
    </r>
    <r>
      <rPr>
        <sz val="11"/>
        <color theme="1"/>
        <rFont val="Times New Roman"/>
        <family val="1"/>
        <charset val="204"/>
      </rPr>
      <t xml:space="preserve"> - численность населения г. Норильска, проживающего в зоне действия специальных оконечных средств оповещения населения;
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</t>
    </r>
  </si>
  <si>
    <r>
      <t xml:space="preserve">                        Ипу = Кпуарм/Кпу,
Кпуарм </t>
    </r>
    <r>
      <rPr>
        <sz val="11"/>
        <color theme="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
</t>
    </r>
    <r>
      <rPr>
        <b/>
        <sz val="11"/>
        <color theme="1"/>
        <rFont val="Times New Roman"/>
        <family val="1"/>
        <charset val="204"/>
      </rPr>
      <t>Кпу</t>
    </r>
    <r>
      <rPr>
        <sz val="11"/>
        <color theme="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</si>
  <si>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r>
      <t xml:space="preserve">                         Имо = Кмосо/Кмо,
Кмосо </t>
    </r>
    <r>
      <rPr>
        <sz val="11"/>
        <color theme="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
</t>
    </r>
    <r>
      <rPr>
        <b/>
        <sz val="11"/>
        <color theme="1"/>
        <rFont val="Times New Roman"/>
        <family val="1"/>
        <charset val="204"/>
      </rPr>
      <t>Кмо</t>
    </r>
    <r>
      <rPr>
        <sz val="11"/>
        <color theme="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</si>
  <si>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r>
      <t xml:space="preserve">                         Иркс = Кркс/Кокс,
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
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</si>
  <si>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t>к постановлению
Администрации города Норильска</t>
  </si>
  <si>
    <r>
      <t xml:space="preserve">«Защита населения и территории от чрезвычайных ситуаций» на 2017-2020 гг., утвержденной постановлением Администрации </t>
    </r>
    <r>
      <rPr>
        <sz val="12"/>
        <rFont val="Times New Roman"/>
        <family val="1"/>
        <charset val="204"/>
      </rPr>
      <t>города Норильска 
 от 02.12.2016 № 579</t>
    </r>
  </si>
  <si>
    <t>Категории населения</t>
  </si>
  <si>
    <t>на 01.08.2016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</si>
  <si>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</si>
  <si>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r>
      <t>Работающее население</t>
    </r>
    <r>
      <rPr>
        <sz val="12"/>
        <color theme="1"/>
        <rFont val="Times New Roman"/>
        <family val="1"/>
        <charset val="204"/>
      </rPr>
      <t>, в том числе: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</si>
  <si>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</si>
  <si>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t>Среднесписочная численность работников крупных и средних организаций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</si>
  <si>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</si>
  <si>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t>Среднесписочная численность работников по полному кругу организаций и предприятий (с дорасчетом по малому бизнесу)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</si>
  <si>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</si>
  <si>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t>Среднесписочная численность работников местного бюджета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</si>
  <si>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</si>
  <si>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t>Неработающее население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</si>
  <si>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 </t>
    </r>
  </si>
  <si>
    <t>Обучающиеся</t>
  </si>
  <si>
    <t>6.1.</t>
  </si>
  <si>
    <t>Обучающиеся в учреждениях общего и дошкольного образования, в том числе:</t>
  </si>
  <si>
    <t>- дошкольного образования, ДОУ</t>
  </si>
  <si>
    <t>- общеобразовательные учреждения, ОУ</t>
  </si>
  <si>
    <t>6.2.</t>
  </si>
  <si>
    <t>Обучающиеся в учреждениях среднего профессионального образования, в том числе:</t>
  </si>
  <si>
    <t>- Политехнический колледж (НГИИ)</t>
  </si>
  <si>
    <t>- КГБПО "Норильский педагогический колледж"</t>
  </si>
  <si>
    <t>- КГБПОУ "Норильский колледж искусств"</t>
  </si>
  <si>
    <t>- КГБПОУ "Норильский медицинский техникум"</t>
  </si>
  <si>
    <t>- КГБПОУ «Норильский техникум промышленных технологий и сервиса»</t>
  </si>
  <si>
    <t>6.3.</t>
  </si>
  <si>
    <t>Обучающиеся в учреждениях высшего профессионального образования, в том числе:</t>
  </si>
  <si>
    <t>- НГИИ</t>
  </si>
  <si>
    <t>- Ленинградский гос. университет им. А.С. Пушкина</t>
  </si>
  <si>
    <t>Показатель</t>
  </si>
  <si>
    <t>факт</t>
  </si>
  <si>
    <t>(оценка)</t>
  </si>
  <si>
    <t>план</t>
  </si>
  <si>
    <t>Дпк, в процентах</t>
  </si>
  <si>
    <t>Ф, человек</t>
  </si>
  <si>
    <t>К, человек</t>
  </si>
  <si>
    <r>
      <t>Дп</t>
    </r>
    <r>
      <rPr>
        <b/>
        <i/>
        <vertAlign val="subscript"/>
        <sz val="11"/>
        <color rgb="FF000000"/>
        <rFont val="Times New Roman"/>
        <family val="1"/>
        <charset val="204"/>
      </rPr>
      <t>1</t>
    </r>
    <r>
      <rPr>
        <b/>
        <i/>
        <sz val="11"/>
        <color rgb="FF000000"/>
        <rFont val="Times New Roman"/>
        <family val="1"/>
        <charset val="204"/>
      </rPr>
      <t>, в процентах</t>
    </r>
  </si>
  <si>
    <r>
      <t>Ф</t>
    </r>
    <r>
      <rPr>
        <vertAlign val="subscript"/>
        <sz val="11"/>
        <color rgb="FF000000"/>
        <rFont val="Times New Roman"/>
        <family val="1"/>
        <charset val="204"/>
      </rPr>
      <t>1</t>
    </r>
    <r>
      <rPr>
        <sz val="11"/>
        <color rgb="FF000000"/>
        <rFont val="Times New Roman"/>
        <family val="1"/>
        <charset val="204"/>
      </rPr>
      <t>, человек</t>
    </r>
  </si>
  <si>
    <r>
      <t>К</t>
    </r>
    <r>
      <rPr>
        <vertAlign val="subscript"/>
        <sz val="11"/>
        <color rgb="FF000000"/>
        <rFont val="Times New Roman"/>
        <family val="1"/>
        <charset val="204"/>
      </rPr>
      <t>1</t>
    </r>
    <r>
      <rPr>
        <sz val="11"/>
        <color rgb="FF000000"/>
        <rFont val="Times New Roman"/>
        <family val="1"/>
        <charset val="204"/>
      </rPr>
      <t>, человек</t>
    </r>
  </si>
  <si>
    <r>
      <t>Дп</t>
    </r>
    <r>
      <rPr>
        <b/>
        <i/>
        <vertAlign val="subscript"/>
        <sz val="11"/>
        <color rgb="FF000000"/>
        <rFont val="Times New Roman"/>
        <family val="1"/>
        <charset val="204"/>
      </rPr>
      <t>2</t>
    </r>
    <r>
      <rPr>
        <b/>
        <i/>
        <sz val="11"/>
        <color rgb="FF000000"/>
        <rFont val="Times New Roman"/>
        <family val="1"/>
        <charset val="204"/>
      </rPr>
      <t>, в процентах</t>
    </r>
  </si>
  <si>
    <r>
      <t>Ф</t>
    </r>
    <r>
      <rPr>
        <vertAlign val="sub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, человек</t>
    </r>
  </si>
  <si>
    <r>
      <t>К</t>
    </r>
    <r>
      <rPr>
        <vertAlign val="sub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, человек</t>
    </r>
  </si>
  <si>
    <r>
      <t>Дп</t>
    </r>
    <r>
      <rPr>
        <b/>
        <i/>
        <vertAlign val="subscript"/>
        <sz val="11"/>
        <color rgb="FF000000"/>
        <rFont val="Times New Roman"/>
        <family val="1"/>
        <charset val="204"/>
      </rPr>
      <t>3</t>
    </r>
    <r>
      <rPr>
        <b/>
        <i/>
        <sz val="11"/>
        <color rgb="FF000000"/>
        <rFont val="Times New Roman"/>
        <family val="1"/>
        <charset val="204"/>
      </rPr>
      <t>, в процентах</t>
    </r>
  </si>
  <si>
    <r>
      <t>Ф</t>
    </r>
    <r>
      <rPr>
        <vertAlign val="sub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>, человек</t>
    </r>
  </si>
  <si>
    <r>
      <t>К</t>
    </r>
    <r>
      <rPr>
        <vertAlign val="sub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>, человек</t>
    </r>
  </si>
  <si>
    <t>Дп, в процентах</t>
  </si>
  <si>
    <t>оценка</t>
  </si>
  <si>
    <r>
      <t>Итврв</t>
    </r>
    <r>
      <rPr>
        <b/>
        <i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i/>
        <sz val="11"/>
        <color rgb="FF000000"/>
        <rFont val="Times New Roman"/>
        <family val="1"/>
        <charset val="204"/>
      </rPr>
      <t>, в единицах</t>
    </r>
  </si>
  <si>
    <r>
      <t>Нтврв</t>
    </r>
    <r>
      <rPr>
        <vertAlign val="subscript"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, человек</t>
    </r>
  </si>
  <si>
    <t>Нобщ, человек</t>
  </si>
  <si>
    <r>
      <t>Исосон</t>
    </r>
    <r>
      <rPr>
        <b/>
        <i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i/>
        <sz val="11"/>
        <color rgb="FF000000"/>
        <rFont val="Times New Roman"/>
        <family val="1"/>
        <charset val="204"/>
      </rPr>
      <t>, в единицах</t>
    </r>
  </si>
  <si>
    <r>
      <t>Нсосон</t>
    </r>
    <r>
      <rPr>
        <vertAlign val="subscript"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, человек</t>
    </r>
  </si>
  <si>
    <r>
      <t>Ипу</t>
    </r>
    <r>
      <rPr>
        <b/>
        <i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i/>
        <sz val="11"/>
        <color rgb="FF000000"/>
        <rFont val="Times New Roman"/>
        <family val="1"/>
        <charset val="204"/>
      </rPr>
      <t>, в единицах</t>
    </r>
  </si>
  <si>
    <t>Кпуарм, штук</t>
  </si>
  <si>
    <t>Кпу, штук</t>
  </si>
  <si>
    <r>
      <t>Имо</t>
    </r>
    <r>
      <rPr>
        <b/>
        <i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i/>
        <sz val="11"/>
        <color rgb="FF000000"/>
        <rFont val="Times New Roman"/>
        <family val="1"/>
        <charset val="204"/>
      </rPr>
      <t>, в единицах</t>
    </r>
  </si>
  <si>
    <t>Кмосо, штук</t>
  </si>
  <si>
    <t>Кмо, штук</t>
  </si>
  <si>
    <r>
      <t>Иркс</t>
    </r>
    <r>
      <rPr>
        <b/>
        <i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i/>
        <sz val="11"/>
        <color rgb="FF000000"/>
        <rFont val="Times New Roman"/>
        <family val="1"/>
        <charset val="204"/>
      </rPr>
      <t>, в единицах</t>
    </r>
  </si>
  <si>
    <t>Кокс, штук</t>
  </si>
  <si>
    <r>
      <t>Имсо</t>
    </r>
    <r>
      <rPr>
        <b/>
        <vertAlign val="subscript"/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, в процентах</t>
    </r>
  </si>
  <si>
    <t>Кд, в процентах</t>
  </si>
  <si>
    <t>Ф, сообщений</t>
  </si>
  <si>
    <t>К, сообщений</t>
  </si>
  <si>
    <r>
      <t xml:space="preserve">Расчеты при формировании МП на </t>
    </r>
    <r>
      <rPr>
        <b/>
        <sz val="14"/>
        <color theme="1"/>
        <rFont val="Calibri"/>
        <family val="2"/>
        <charset val="204"/>
        <scheme val="minor"/>
      </rPr>
      <t>2018-2020</t>
    </r>
  </si>
  <si>
    <r>
      <t>Расчеты при формировании МП на</t>
    </r>
    <r>
      <rPr>
        <b/>
        <sz val="14"/>
        <color theme="1"/>
        <rFont val="Calibri"/>
        <family val="2"/>
        <charset val="204"/>
        <scheme val="minor"/>
      </rPr>
      <t xml:space="preserve"> 2017-2019</t>
    </r>
  </si>
  <si>
    <r>
      <t>ü</t>
    </r>
    <r>
      <rPr>
        <sz val="7"/>
        <color theme="1"/>
        <rFont val="Times New Roman"/>
        <family val="1"/>
        <charset val="204"/>
      </rPr>
      <t xml:space="preserve">   </t>
    </r>
    <r>
      <rPr>
        <sz val="13"/>
        <color theme="1"/>
        <rFont val="Times New Roman"/>
        <family val="1"/>
        <charset val="204"/>
      </rPr>
      <t>Информация по численности работающего населения, пенсионерам и с сайта города – Документы – СЭР – Статистические данные и социально-экономические показатели – файл 01092017</t>
    </r>
  </si>
  <si>
    <r>
      <t>ü</t>
    </r>
    <r>
      <rPr>
        <sz val="7"/>
        <color theme="1"/>
        <rFont val="Times New Roman"/>
        <family val="1"/>
        <charset val="204"/>
      </rPr>
      <t xml:space="preserve">   </t>
    </r>
    <r>
      <rPr>
        <sz val="13"/>
        <color theme="1"/>
        <rFont val="Times New Roman"/>
        <family val="1"/>
        <charset val="204"/>
      </rPr>
      <t xml:space="preserve">Информация по численности обучающихся в ДОУ, ОУ из отчета за 9 месяцев (на 01.10.2017) </t>
    </r>
  </si>
  <si>
    <r>
      <t>ü</t>
    </r>
    <r>
      <rPr>
        <sz val="7"/>
        <color theme="1"/>
        <rFont val="Times New Roman"/>
        <family val="1"/>
        <charset val="204"/>
      </rPr>
      <t xml:space="preserve">   </t>
    </r>
    <r>
      <rPr>
        <sz val="13"/>
        <color theme="1"/>
        <rFont val="Times New Roman"/>
        <family val="1"/>
        <charset val="204"/>
      </rPr>
      <t>Информация по численности обучающихся в учреждениях среднего профессионального образования – из отчетов учебных учреждений</t>
    </r>
  </si>
  <si>
    <r>
      <t>ü</t>
    </r>
    <r>
      <rPr>
        <sz val="7"/>
        <color theme="1"/>
        <rFont val="Times New Roman"/>
        <family val="1"/>
        <charset val="204"/>
      </rPr>
      <t xml:space="preserve">   </t>
    </r>
    <r>
      <rPr>
        <sz val="13"/>
        <color theme="1"/>
        <rFont val="Times New Roman"/>
        <family val="1"/>
        <charset val="204"/>
      </rPr>
      <t>Информация по численности обучающихся в учреждениях высшего профессионального образования – из АИС ММО по прогнозных показателям</t>
    </r>
  </si>
  <si>
    <t>данные пересчитываются 1 раз в год (из книжки взяты)</t>
  </si>
  <si>
    <t>списочная численность (данные из прогноза АИС ММО)</t>
  </si>
  <si>
    <t>из аналитички</t>
  </si>
  <si>
    <t>данные ГОиЧС</t>
  </si>
  <si>
    <t>Среднесписочная численность населения</t>
  </si>
  <si>
    <t>данные из прогноза АИС ММО (Экономика - Зарубин)</t>
  </si>
  <si>
    <t>Ед. изм</t>
  </si>
  <si>
    <t>чел.</t>
  </si>
  <si>
    <r>
      <rPr>
        <sz val="13"/>
        <color rgb="FF000000"/>
        <rFont val="Times New Roman"/>
        <family val="1"/>
        <charset val="204"/>
      </rPr>
      <t>Ф</t>
    </r>
    <r>
      <rPr>
        <i/>
        <sz val="13"/>
        <color rgb="FF000000"/>
        <rFont val="Times New Roman"/>
        <family val="1"/>
        <charset val="204"/>
      </rPr>
      <t xml:space="preserve"> </t>
    </r>
    <r>
      <rPr>
        <i/>
        <sz val="10"/>
        <color rgb="FF000000"/>
        <rFont val="Times New Roman"/>
        <family val="1"/>
        <charset val="204"/>
      </rPr>
      <t>(количество фактически подготовленных должностных лиц за отчетный период)</t>
    </r>
  </si>
  <si>
    <r>
      <t xml:space="preserve">Дпк </t>
    </r>
    <r>
      <rPr>
        <i/>
        <sz val="10"/>
        <color rgb="FF000000"/>
        <rFont val="Times New Roman"/>
        <family val="1"/>
        <charset val="204"/>
      </rPr>
      <t>(доля, прошедших подготовку должностных лиц на курсах ГО и ЧС)</t>
    </r>
  </si>
  <si>
    <r>
      <t xml:space="preserve">К </t>
    </r>
    <r>
      <rPr>
        <i/>
        <sz val="10"/>
        <color rgb="FF000000"/>
        <rFont val="Times New Roman"/>
        <family val="1"/>
        <charset val="204"/>
      </rPr>
      <t>(количество должностных лиц, подлежащих обучению согласно плану комплектования слушателями, за отчетный период)</t>
    </r>
  </si>
  <si>
    <t>сообщений</t>
  </si>
  <si>
    <t>шт.</t>
  </si>
  <si>
    <t>(доля подготовленного населения в области гражданской обороны и защиты от чрезвычайных ситуаций)</t>
  </si>
  <si>
    <t>(доля подготовленных учащихся образовательных учреждений (организаций) за отчетный период)</t>
  </si>
  <si>
    <t>(количество фактически подготовленных учащихся образовательных учреждений (организаций) за отчетный период)</t>
  </si>
  <si>
    <t>(общая численность учащихся г. Норильска в отчетном периоде)</t>
  </si>
  <si>
    <t>(доля подготовленного работающего населения за отчетный период)</t>
  </si>
  <si>
    <t>(количество фактически подготовленного работающего населения за отчетный период)</t>
  </si>
  <si>
    <t xml:space="preserve"> (доля подготовленного неработающего населения за отчетный период)</t>
  </si>
  <si>
    <t>(количество фактически подготовленного неработающего населения за отчетный период)</t>
  </si>
  <si>
    <t>(общая численность неработающего населения г. Норильска в отчетном периоде)</t>
  </si>
  <si>
    <r>
      <rPr>
        <b/>
        <sz val="10"/>
        <color theme="1"/>
        <rFont val="Times New Roman"/>
        <family val="1"/>
        <charset val="204"/>
      </rPr>
      <t xml:space="preserve">Нтврв </t>
    </r>
    <r>
      <rPr>
        <sz val="10"/>
        <color theme="1"/>
        <rFont val="Times New Roman"/>
        <family val="1"/>
        <charset val="204"/>
      </rPr>
      <t>(численность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Норильска)</t>
    </r>
  </si>
  <si>
    <r>
      <rPr>
        <b/>
        <sz val="10"/>
        <color theme="1"/>
        <rFont val="Times New Roman"/>
        <family val="1"/>
        <charset val="204"/>
      </rPr>
      <t xml:space="preserve">Нобщ </t>
    </r>
    <r>
      <rPr>
        <sz val="10"/>
        <color theme="1"/>
        <rFont val="Times New Roman"/>
        <family val="1"/>
        <charset val="204"/>
      </rPr>
      <t>(общая численность населения г. Норильска)</t>
    </r>
  </si>
  <si>
    <r>
      <rPr>
        <b/>
        <sz val="10"/>
        <color theme="1"/>
        <rFont val="Times New Roman"/>
        <family val="1"/>
        <charset val="204"/>
      </rPr>
      <t>Нсосон (</t>
    </r>
    <r>
      <rPr>
        <sz val="10"/>
        <color theme="1"/>
        <rFont val="Times New Roman"/>
        <family val="1"/>
        <charset val="204"/>
      </rPr>
      <t>численность населения г. Норильска, проживающего в зоне действия специальных оконечных средств оповещения населения)</t>
    </r>
  </si>
  <si>
    <r>
      <rPr>
        <b/>
        <sz val="10"/>
        <color theme="1"/>
        <rFont val="Times New Roman"/>
        <family val="1"/>
        <charset val="204"/>
      </rPr>
      <t xml:space="preserve">Кпуарм </t>
    </r>
    <r>
      <rPr>
        <sz val="10"/>
        <color theme="1"/>
        <rFont val="Times New Roman"/>
        <family val="1"/>
        <charset val="204"/>
      </rPr>
      <t>(количество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Норильска)</t>
    </r>
  </si>
  <si>
    <r>
      <rPr>
        <b/>
        <sz val="10"/>
        <color theme="1"/>
        <rFont val="Times New Roman"/>
        <family val="1"/>
        <charset val="204"/>
      </rPr>
      <t>Кпу (</t>
    </r>
    <r>
      <rPr>
        <sz val="10"/>
        <color theme="1"/>
        <rFont val="Times New Roman"/>
        <family val="1"/>
        <charset val="204"/>
      </rPr>
      <t>общее количество пунктов управления ОМСУ г. Норильска и пунктов управления ЕДДС г. Норильска)</t>
    </r>
  </si>
  <si>
    <r>
      <rPr>
        <b/>
        <sz val="10"/>
        <color theme="1"/>
        <rFont val="Times New Roman"/>
        <family val="1"/>
        <charset val="204"/>
      </rPr>
      <t>Кмосо</t>
    </r>
    <r>
      <rPr>
        <sz val="10"/>
        <color theme="1"/>
        <rFont val="Times New Roman"/>
        <family val="1"/>
        <charset val="204"/>
      </rPr>
      <t xml:space="preserve"> (количество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Норильска)</t>
    </r>
  </si>
  <si>
    <r>
      <rPr>
        <b/>
        <sz val="10"/>
        <color theme="1"/>
        <rFont val="Times New Roman"/>
        <family val="1"/>
        <charset val="204"/>
      </rPr>
      <t xml:space="preserve">Кмо </t>
    </r>
    <r>
      <rPr>
        <sz val="10"/>
        <color theme="1"/>
        <rFont val="Times New Roman"/>
        <family val="1"/>
        <charset val="204"/>
      </rPr>
      <t>(количество муниципальных объектов (учреждений, предприятий и организаций) с массовым пребыванием населения)</t>
    </r>
  </si>
  <si>
    <r>
      <rPr>
        <b/>
        <sz val="10"/>
        <color theme="1"/>
        <rFont val="Times New Roman"/>
        <family val="1"/>
        <charset val="204"/>
      </rPr>
      <t>Кркс</t>
    </r>
    <r>
      <rPr>
        <sz val="10"/>
        <color theme="1"/>
        <rFont val="Times New Roman"/>
        <family val="1"/>
        <charset val="204"/>
      </rPr>
      <t xml:space="preserve"> (количество резервных каналов связи и передачи данных созданных в МСО г. Норильска)</t>
    </r>
  </si>
  <si>
    <r>
      <rPr>
        <b/>
        <sz val="10"/>
        <color theme="1"/>
        <rFont val="Times New Roman"/>
        <family val="1"/>
        <charset val="204"/>
      </rPr>
      <t>Кокс</t>
    </r>
    <r>
      <rPr>
        <sz val="10"/>
        <color theme="1"/>
        <rFont val="Times New Roman"/>
        <family val="1"/>
        <charset val="204"/>
      </rPr>
      <t xml:space="preserve"> (количество основных каналов связи и передачи данных созданных в МСО г. Норильска)</t>
    </r>
  </si>
  <si>
    <r>
      <rPr>
        <b/>
        <i/>
        <sz val="10"/>
        <color theme="1"/>
        <rFont val="Times New Roman"/>
        <family val="1"/>
        <charset val="204"/>
      </rPr>
      <t xml:space="preserve">Итврв </t>
    </r>
    <r>
      <rPr>
        <i/>
        <sz val="10"/>
        <color theme="1"/>
        <rFont val="Times New Roman"/>
        <family val="1"/>
        <charset val="204"/>
      </rPr>
      <t>(индекс охвата населения г. Норильска оповещением по эфирным телевизионным и радиовещательным каналам)</t>
    </r>
  </si>
  <si>
    <r>
      <rPr>
        <b/>
        <i/>
        <sz val="10"/>
        <color theme="1"/>
        <rFont val="Times New Roman"/>
        <family val="1"/>
        <charset val="204"/>
      </rPr>
      <t xml:space="preserve">Исосон </t>
    </r>
    <r>
      <rPr>
        <i/>
        <sz val="10"/>
        <color theme="1"/>
        <rFont val="Times New Roman"/>
        <family val="1"/>
        <charset val="204"/>
      </rPr>
      <t>(индекс охвата населения г. Норильска оповещением через специальные оконечные средства оповещения населения)</t>
    </r>
  </si>
  <si>
    <r>
      <rPr>
        <b/>
        <i/>
        <sz val="10"/>
        <color theme="1"/>
        <rFont val="Times New Roman"/>
        <family val="1"/>
        <charset val="204"/>
      </rPr>
      <t xml:space="preserve">Ипу </t>
    </r>
    <r>
      <rPr>
        <i/>
        <sz val="10"/>
        <color theme="1"/>
        <rFont val="Times New Roman"/>
        <family val="1"/>
        <charset val="204"/>
      </rPr>
      <t>(индекс оснащения пунктов управления ОМСУ г. Норильска и пунктов управления ЕДДС г. Норильска автоматизированными рабочими местами МСО г. Норильска)</t>
    </r>
  </si>
  <si>
    <r>
      <rPr>
        <b/>
        <i/>
        <sz val="10"/>
        <color theme="1"/>
        <rFont val="Times New Roman"/>
        <family val="1"/>
        <charset val="204"/>
      </rPr>
      <t xml:space="preserve">Имо </t>
    </r>
    <r>
      <rPr>
        <i/>
        <sz val="10"/>
        <color theme="1"/>
        <rFont val="Times New Roman"/>
        <family val="1"/>
        <charset val="204"/>
      </rPr>
      <t>(индекс охвата МСО г. Норильска муниципальных объектов (учреждений, предприятий и организаций) с массовым пребыванием населения)</t>
    </r>
  </si>
  <si>
    <r>
      <rPr>
        <b/>
        <i/>
        <sz val="10"/>
        <color theme="1"/>
        <rFont val="Times New Roman"/>
        <family val="1"/>
        <charset val="204"/>
      </rPr>
      <t>Иркс</t>
    </r>
    <r>
      <rPr>
        <i/>
        <sz val="10"/>
        <color theme="1"/>
        <rFont val="Times New Roman"/>
        <family val="1"/>
        <charset val="204"/>
      </rPr>
      <t xml:space="preserve"> (индекс создания резервных каналов связи и передачи данных)</t>
    </r>
  </si>
  <si>
    <t>Имсо (индекс завершенности создания муниципальной системы оповещения г. Норильска)</t>
  </si>
  <si>
    <r>
      <t xml:space="preserve">Дв </t>
    </r>
    <r>
      <rPr>
        <i/>
        <sz val="11"/>
        <color rgb="FF000000"/>
        <rFont val="Times New Roman"/>
        <family val="1"/>
        <charset val="204"/>
      </rPr>
      <t>(доля вызовов экстренных оперативных служб через единый телефонный номер «112» от общего количества вызовов)</t>
    </r>
  </si>
  <si>
    <t>К (количество фактически полученных сообщений по тел. номеру «112» за отчетный период)</t>
  </si>
  <si>
    <t>Ф (количество фактически полученных (переадресованных) сообщений на тел. номерам «01», «02», «03» за отчетный период)</t>
  </si>
  <si>
    <t>Доля вызовов экстренных оперативных служб через единый телефонный номер "112" от общего количества вызовов</t>
  </si>
  <si>
    <r>
      <rPr>
        <b/>
        <sz val="11"/>
        <color theme="1"/>
        <rFont val="Times New Roman"/>
        <family val="1"/>
        <charset val="204"/>
      </rPr>
      <t xml:space="preserve">                      Дв =Ф/К*100%</t>
    </r>
    <r>
      <rPr>
        <sz val="11"/>
        <color theme="1"/>
        <rFont val="Times New Roman"/>
        <family val="1"/>
        <charset val="204"/>
      </rPr>
      <t xml:space="preserve">,
</t>
    </r>
    <r>
      <rPr>
        <b/>
        <sz val="11"/>
        <color theme="1"/>
        <rFont val="Times New Roman"/>
        <family val="1"/>
        <charset val="204"/>
      </rPr>
      <t>Дв</t>
    </r>
    <r>
      <rPr>
        <sz val="11"/>
        <color theme="1"/>
        <rFont val="Times New Roman"/>
        <family val="1"/>
        <charset val="204"/>
      </rPr>
      <t xml:space="preserve"> – доля вызовов экстренных оперативных служб через единый телефонный номер "112" от общего количества вызовов;
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полученных (переадресованных) сообщений на тел. номерам «01», «02», «03» за отчетный период;
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 количество фактически полученных сообщений по тел. номеру «112» за отчетный период.
</t>
    </r>
    <r>
      <rPr>
        <b/>
        <sz val="11"/>
        <color theme="1"/>
        <rFont val="Times New Roman"/>
        <family val="1"/>
        <charset val="204"/>
      </rPr>
      <t/>
    </r>
  </si>
  <si>
    <t>от 08.12.2017 №579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</si>
</sst>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  <font>
      <b/>
      <vertAlign val="subscript"/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3"/>
      <color theme="1"/>
      <name val="Wingdings"/>
      <charset val="2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justify"/>
    </xf>
    <xf numFmtId="0" fontId="4" fillId="0" borderId="1" xfId="0" applyFont="1" applyBorder="1" applyAlignment="1">
      <alignment vertical="top" wrapText="1" shrinkToFi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 shrinkToFit="1"/>
    </xf>
    <xf numFmtId="0" fontId="2" fillId="0" borderId="1" xfId="0" applyNumberFormat="1" applyFont="1" applyBorder="1" applyAlignment="1">
      <alignment vertical="top" wrapText="1" shrinkToFi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 shrinkToFit="1"/>
    </xf>
    <xf numFmtId="0" fontId="7" fillId="0" borderId="0" xfId="0" applyFont="1" applyFill="1" applyAlignment="1">
      <alignment horizontal="left" vertical="top" wrapText="1"/>
    </xf>
    <xf numFmtId="0" fontId="15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Border="1"/>
    <xf numFmtId="0" fontId="24" fillId="0" borderId="1" xfId="0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right"/>
    </xf>
    <xf numFmtId="0" fontId="0" fillId="0" borderId="0" xfId="0" applyFill="1"/>
    <xf numFmtId="164" fontId="18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21897</xdr:colOff>
      <xdr:row>10</xdr:row>
      <xdr:rowOff>109483</xdr:rowOff>
    </xdr:from>
    <xdr:to>
      <xdr:col>9</xdr:col>
      <xdr:colOff>260022</xdr:colOff>
      <xdr:row>10</xdr:row>
      <xdr:rowOff>271408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83" y="2540000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32845</xdr:colOff>
      <xdr:row>11</xdr:row>
      <xdr:rowOff>65689</xdr:rowOff>
    </xdr:from>
    <xdr:to>
      <xdr:col>9</xdr:col>
      <xdr:colOff>204295</xdr:colOff>
      <xdr:row>11</xdr:row>
      <xdr:rowOff>227614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31" y="2824655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32845</xdr:colOff>
      <xdr:row>12</xdr:row>
      <xdr:rowOff>32845</xdr:rowOff>
    </xdr:from>
    <xdr:to>
      <xdr:col>9</xdr:col>
      <xdr:colOff>185245</xdr:colOff>
      <xdr:row>12</xdr:row>
      <xdr:rowOff>194770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31" y="3120259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32845</xdr:colOff>
      <xdr:row>13</xdr:row>
      <xdr:rowOff>10948</xdr:rowOff>
    </xdr:from>
    <xdr:to>
      <xdr:col>9</xdr:col>
      <xdr:colOff>270970</xdr:colOff>
      <xdr:row>13</xdr:row>
      <xdr:rowOff>172873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31" y="3306379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32845</xdr:colOff>
      <xdr:row>14</xdr:row>
      <xdr:rowOff>32845</xdr:rowOff>
    </xdr:from>
    <xdr:to>
      <xdr:col>9</xdr:col>
      <xdr:colOff>204295</xdr:colOff>
      <xdr:row>14</xdr:row>
      <xdr:rowOff>194770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31" y="3536293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15</xdr:row>
      <xdr:rowOff>0</xdr:rowOff>
    </xdr:from>
    <xdr:to>
      <xdr:col>9</xdr:col>
      <xdr:colOff>152400</xdr:colOff>
      <xdr:row>15</xdr:row>
      <xdr:rowOff>161925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956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21896</xdr:colOff>
      <xdr:row>17</xdr:row>
      <xdr:rowOff>10948</xdr:rowOff>
    </xdr:from>
    <xdr:to>
      <xdr:col>9</xdr:col>
      <xdr:colOff>193346</xdr:colOff>
      <xdr:row>17</xdr:row>
      <xdr:rowOff>172873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82" y="4258879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54741</xdr:colOff>
      <xdr:row>18</xdr:row>
      <xdr:rowOff>21897</xdr:rowOff>
    </xdr:from>
    <xdr:to>
      <xdr:col>9</xdr:col>
      <xdr:colOff>207141</xdr:colOff>
      <xdr:row>18</xdr:row>
      <xdr:rowOff>183822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827" y="4598276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54741</xdr:colOff>
      <xdr:row>19</xdr:row>
      <xdr:rowOff>153276</xdr:rowOff>
    </xdr:from>
    <xdr:to>
      <xdr:col>9</xdr:col>
      <xdr:colOff>226191</xdr:colOff>
      <xdr:row>19</xdr:row>
      <xdr:rowOff>315201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827" y="5058104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43793</xdr:colOff>
      <xdr:row>16</xdr:row>
      <xdr:rowOff>0</xdr:rowOff>
    </xdr:from>
    <xdr:to>
      <xdr:col>9</xdr:col>
      <xdr:colOff>281918</xdr:colOff>
      <xdr:row>16</xdr:row>
      <xdr:rowOff>161925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79" y="4039914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8"/>
  <sheetViews>
    <sheetView tabSelected="1" view="pageBreakPreview" zoomScale="78" zoomScaleSheetLayoutView="78" workbookViewId="0">
      <selection activeCell="G1" sqref="G1"/>
    </sheetView>
  </sheetViews>
  <sheetFormatPr defaultRowHeight="14.4" x14ac:dyDescent="0.3"/>
  <cols>
    <col min="1" max="1" width="9.109375" style="24"/>
    <col min="2" max="2" width="33.88671875" customWidth="1"/>
    <col min="4" max="4" width="11.44140625" bestFit="1" customWidth="1"/>
    <col min="6" max="6" width="10.5546875" bestFit="1" customWidth="1"/>
    <col min="7" max="7" width="9.44140625" bestFit="1" customWidth="1"/>
    <col min="8" max="10" width="11.5546875" bestFit="1" customWidth="1"/>
    <col min="11" max="13" width="0" hidden="1" customWidth="1"/>
    <col min="14" max="14" width="8.6640625" customWidth="1"/>
    <col min="15" max="15" width="54.44140625" customWidth="1"/>
    <col min="16" max="16" width="26.5546875" customWidth="1"/>
    <col min="17" max="17" width="15.5546875" customWidth="1"/>
  </cols>
  <sheetData>
    <row r="1" spans="1:22" ht="15.6" x14ac:dyDescent="0.3">
      <c r="P1" s="30" t="s">
        <v>19</v>
      </c>
      <c r="Q1" s="30"/>
      <c r="R1" s="30"/>
      <c r="S1" s="30"/>
      <c r="T1" s="30"/>
    </row>
    <row r="2" spans="1:22" ht="33" customHeight="1" x14ac:dyDescent="0.3">
      <c r="P2" s="101" t="s">
        <v>68</v>
      </c>
      <c r="Q2" s="101"/>
      <c r="R2" s="101"/>
      <c r="S2" s="101"/>
      <c r="T2" s="101"/>
    </row>
    <row r="3" spans="1:22" ht="15.6" x14ac:dyDescent="0.3">
      <c r="P3" s="31" t="s">
        <v>182</v>
      </c>
      <c r="Q3" s="30"/>
      <c r="R3" s="30"/>
      <c r="S3" s="30"/>
      <c r="T3" s="30"/>
    </row>
    <row r="4" spans="1:22" ht="15.6" x14ac:dyDescent="0.3">
      <c r="P4" s="31"/>
      <c r="Q4" s="30"/>
      <c r="R4" s="30"/>
      <c r="S4" s="30"/>
      <c r="T4" s="30"/>
    </row>
    <row r="5" spans="1:22" ht="16.8" x14ac:dyDescent="0.3">
      <c r="O5" s="20"/>
      <c r="P5" s="98" t="s">
        <v>19</v>
      </c>
      <c r="Q5" s="98"/>
      <c r="R5" s="32"/>
      <c r="S5" s="32"/>
      <c r="T5" s="32"/>
      <c r="U5" s="3"/>
      <c r="V5" s="3"/>
    </row>
    <row r="6" spans="1:22" ht="16.8" x14ac:dyDescent="0.3">
      <c r="O6" s="20"/>
      <c r="P6" s="98" t="s">
        <v>0</v>
      </c>
      <c r="Q6" s="98"/>
      <c r="R6" s="32"/>
      <c r="S6" s="32"/>
      <c r="T6" s="32"/>
      <c r="U6" s="3"/>
      <c r="V6" s="3"/>
    </row>
    <row r="7" spans="1:22" ht="76.5" customHeight="1" x14ac:dyDescent="0.3">
      <c r="O7" s="21"/>
      <c r="P7" s="99" t="s">
        <v>69</v>
      </c>
      <c r="Q7" s="99"/>
      <c r="R7" s="33"/>
      <c r="S7" s="34"/>
      <c r="T7" s="34"/>
      <c r="U7" s="4"/>
      <c r="V7" s="4"/>
    </row>
    <row r="10" spans="1:22" ht="16.8" x14ac:dyDescent="0.3">
      <c r="A10" s="100" t="s">
        <v>14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2" spans="1:22" ht="65.25" customHeight="1" x14ac:dyDescent="0.3">
      <c r="A12" s="97" t="s">
        <v>1</v>
      </c>
      <c r="B12" s="97" t="s">
        <v>14</v>
      </c>
      <c r="C12" s="97" t="s">
        <v>15</v>
      </c>
      <c r="D12" s="97" t="s">
        <v>16</v>
      </c>
      <c r="E12" s="97"/>
      <c r="F12" s="97"/>
      <c r="G12" s="97"/>
      <c r="H12" s="97" t="s">
        <v>17</v>
      </c>
      <c r="I12" s="97"/>
      <c r="J12" s="97"/>
      <c r="K12" s="97"/>
      <c r="L12" s="97"/>
      <c r="M12" s="97"/>
      <c r="N12" s="97" t="s">
        <v>18</v>
      </c>
      <c r="O12" s="97" t="s">
        <v>2</v>
      </c>
      <c r="P12" s="97" t="s">
        <v>3</v>
      </c>
      <c r="Q12" s="97" t="s">
        <v>4</v>
      </c>
    </row>
    <row r="13" spans="1:22" ht="21.75" customHeight="1" x14ac:dyDescent="0.3">
      <c r="A13" s="97"/>
      <c r="B13" s="97"/>
      <c r="C13" s="97"/>
      <c r="D13" s="25" t="s">
        <v>5</v>
      </c>
      <c r="E13" s="1" t="s">
        <v>55</v>
      </c>
      <c r="F13" s="97" t="s">
        <v>56</v>
      </c>
      <c r="G13" s="97"/>
      <c r="H13" s="1" t="s">
        <v>6</v>
      </c>
      <c r="I13" s="1" t="s">
        <v>20</v>
      </c>
      <c r="J13" s="1" t="s">
        <v>21</v>
      </c>
      <c r="K13" s="1" t="s">
        <v>21</v>
      </c>
      <c r="L13" s="1" t="s">
        <v>22</v>
      </c>
      <c r="M13" s="1" t="s">
        <v>23</v>
      </c>
      <c r="N13" s="97"/>
      <c r="O13" s="97"/>
      <c r="P13" s="97"/>
      <c r="Q13" s="97"/>
    </row>
    <row r="14" spans="1:22" ht="18" customHeight="1" x14ac:dyDescent="0.3">
      <c r="A14" s="97"/>
      <c r="B14" s="97"/>
      <c r="C14" s="97"/>
      <c r="D14" s="25" t="s">
        <v>7</v>
      </c>
      <c r="E14" s="1" t="s">
        <v>7</v>
      </c>
      <c r="F14" s="1" t="s">
        <v>8</v>
      </c>
      <c r="G14" s="1" t="s">
        <v>9</v>
      </c>
      <c r="H14" s="97" t="s">
        <v>8</v>
      </c>
      <c r="I14" s="97"/>
      <c r="J14" s="97"/>
      <c r="K14" s="97"/>
      <c r="L14" s="97"/>
      <c r="M14" s="97"/>
      <c r="N14" s="97"/>
      <c r="O14" s="97"/>
      <c r="P14" s="97"/>
      <c r="Q14" s="97"/>
    </row>
    <row r="15" spans="1:22" ht="167.25" customHeight="1" x14ac:dyDescent="0.3">
      <c r="A15" s="23" t="s">
        <v>10</v>
      </c>
      <c r="B15" s="5" t="s">
        <v>26</v>
      </c>
      <c r="C15" s="6" t="s">
        <v>24</v>
      </c>
      <c r="D15" s="8">
        <f>'расчет индикаторов'!L5</f>
        <v>91.416893732970024</v>
      </c>
      <c r="E15" s="26">
        <f>'расчет индикаторов'!M5</f>
        <v>95.787831513260528</v>
      </c>
      <c r="F15" s="26">
        <f>'расчет индикаторов'!N5</f>
        <v>91.556291390728475</v>
      </c>
      <c r="G15" s="26">
        <f>'расчет индикаторов'!O5</f>
        <v>91.556291390728475</v>
      </c>
      <c r="H15" s="26">
        <f>'расчет индикаторов'!P5</f>
        <v>91.556291390728475</v>
      </c>
      <c r="I15" s="26">
        <f>'расчет индикаторов'!Q5</f>
        <v>91.556291390728475</v>
      </c>
      <c r="J15" s="26">
        <f>'расчет индикаторов'!R5</f>
        <v>91.556291390728475</v>
      </c>
      <c r="K15" s="8">
        <v>91.5</v>
      </c>
      <c r="L15" s="8">
        <v>91.5</v>
      </c>
      <c r="M15" s="8">
        <v>91.5</v>
      </c>
      <c r="N15" s="9">
        <v>0.25</v>
      </c>
      <c r="O15" s="7" t="s">
        <v>57</v>
      </c>
      <c r="P15" s="2" t="s">
        <v>48</v>
      </c>
      <c r="Q15" s="6">
        <v>1</v>
      </c>
    </row>
    <row r="16" spans="1:22" ht="147.6" x14ac:dyDescent="0.3">
      <c r="A16" s="23" t="s">
        <v>11</v>
      </c>
      <c r="B16" s="5" t="s">
        <v>49</v>
      </c>
      <c r="C16" s="6" t="s">
        <v>24</v>
      </c>
      <c r="D16" s="28">
        <f>(D17+D18+D19)/3</f>
        <v>93.060091876503563</v>
      </c>
      <c r="E16" s="28">
        <f>(E17+E18+E19)/3</f>
        <v>90.103255067081548</v>
      </c>
      <c r="F16" s="28">
        <f t="shared" ref="F16:J16" si="0">(F17+F18+F19)/3</f>
        <v>94.128318587066317</v>
      </c>
      <c r="G16" s="28">
        <f t="shared" si="0"/>
        <v>94.128318587066317</v>
      </c>
      <c r="H16" s="28">
        <f t="shared" si="0"/>
        <v>90.896112290621545</v>
      </c>
      <c r="I16" s="28">
        <f t="shared" si="0"/>
        <v>90.942217147565557</v>
      </c>
      <c r="J16" s="28">
        <f t="shared" si="0"/>
        <v>90.948992713244749</v>
      </c>
      <c r="K16" s="8">
        <v>98.7</v>
      </c>
      <c r="L16" s="8">
        <v>99</v>
      </c>
      <c r="M16" s="8">
        <v>100</v>
      </c>
      <c r="N16" s="9">
        <v>0.25</v>
      </c>
      <c r="O16" s="7" t="s">
        <v>58</v>
      </c>
      <c r="P16" s="2"/>
      <c r="Q16" s="6">
        <v>1</v>
      </c>
    </row>
    <row r="17" spans="1:17" ht="110.25" customHeight="1" x14ac:dyDescent="0.3">
      <c r="A17" s="23" t="s">
        <v>50</v>
      </c>
      <c r="B17" s="5" t="s">
        <v>42</v>
      </c>
      <c r="C17" s="6" t="s">
        <v>24</v>
      </c>
      <c r="D17" s="8">
        <f>'расчет индикаторов'!L11</f>
        <v>100</v>
      </c>
      <c r="E17" s="8">
        <f>'расчет индикаторов'!M11</f>
        <v>95.570574342997844</v>
      </c>
      <c r="F17" s="8">
        <f>'расчет индикаторов'!N11</f>
        <v>96.26082292544632</v>
      </c>
      <c r="G17" s="8">
        <f>'расчет индикаторов'!O11</f>
        <v>96.26082292544632</v>
      </c>
      <c r="H17" s="8">
        <f>'расчет индикаторов'!P11</f>
        <v>99.476758953517901</v>
      </c>
      <c r="I17" s="8">
        <f>'расчет индикаторов'!Q11</f>
        <v>99.579673302962419</v>
      </c>
      <c r="J17" s="8">
        <f>'расчет индикаторов'!R11</f>
        <v>99.6</v>
      </c>
      <c r="K17" s="8">
        <f>'расчет индикаторов'!S11</f>
        <v>0</v>
      </c>
      <c r="L17" s="8">
        <f>'расчет индикаторов'!T11</f>
        <v>0</v>
      </c>
      <c r="M17" s="8">
        <f>'расчет индикаторов'!U11</f>
        <v>0</v>
      </c>
      <c r="N17" s="9" t="s">
        <v>36</v>
      </c>
      <c r="O17" s="7" t="s">
        <v>59</v>
      </c>
      <c r="P17" s="2" t="s">
        <v>40</v>
      </c>
      <c r="Q17" s="6"/>
    </row>
    <row r="18" spans="1:17" ht="120" customHeight="1" x14ac:dyDescent="0.3">
      <c r="A18" s="23" t="s">
        <v>51</v>
      </c>
      <c r="B18" s="5" t="s">
        <v>43</v>
      </c>
      <c r="C18" s="6" t="s">
        <v>24</v>
      </c>
      <c r="D18" s="8">
        <f>'расчет индикаторов'!L14</f>
        <v>91.000183413617009</v>
      </c>
      <c r="E18" s="8">
        <f>'расчет индикаторов'!M14</f>
        <v>92.423843464838612</v>
      </c>
      <c r="F18" s="8">
        <f>'расчет индикаторов'!N14</f>
        <v>92.135545230143748</v>
      </c>
      <c r="G18" s="8">
        <f>'расчет индикаторов'!O14</f>
        <v>92.135545230143748</v>
      </c>
      <c r="H18" s="8">
        <f>'расчет индикаторов'!P14</f>
        <v>94.364599778612515</v>
      </c>
      <c r="I18" s="8">
        <f>'расчет индикаторов'!Q14</f>
        <v>94.4</v>
      </c>
      <c r="J18" s="8">
        <f>'расчет индикаторов'!R14</f>
        <v>94.4</v>
      </c>
      <c r="K18" s="8">
        <v>96</v>
      </c>
      <c r="L18" s="8">
        <v>97</v>
      </c>
      <c r="M18" s="8">
        <v>100</v>
      </c>
      <c r="N18" s="9" t="s">
        <v>36</v>
      </c>
      <c r="O18" s="22" t="s">
        <v>60</v>
      </c>
      <c r="P18" s="2" t="s">
        <v>45</v>
      </c>
      <c r="Q18" s="6"/>
    </row>
    <row r="19" spans="1:17" ht="82.5" customHeight="1" x14ac:dyDescent="0.3">
      <c r="A19" s="23" t="s">
        <v>52</v>
      </c>
      <c r="B19" s="5" t="s">
        <v>44</v>
      </c>
      <c r="C19" s="6" t="s">
        <v>24</v>
      </c>
      <c r="D19" s="8">
        <f>'расчет индикаторов'!L17</f>
        <v>88.18009221589368</v>
      </c>
      <c r="E19" s="8">
        <f>'расчет индикаторов'!M17</f>
        <v>82.315347393408203</v>
      </c>
      <c r="F19" s="8">
        <f>'расчет индикаторов'!N17</f>
        <v>93.988587605608885</v>
      </c>
      <c r="G19" s="8">
        <f>'расчет индикаторов'!O17</f>
        <v>93.988587605608885</v>
      </c>
      <c r="H19" s="8">
        <f>'расчет индикаторов'!P17</f>
        <v>78.846978139734247</v>
      </c>
      <c r="I19" s="8">
        <f>'расчет индикаторов'!Q17</f>
        <v>78.846978139734247</v>
      </c>
      <c r="J19" s="8">
        <f>'расчет индикаторов'!R17</f>
        <v>78.846978139734247</v>
      </c>
      <c r="K19" s="8">
        <f>'расчет индикаторов'!S17</f>
        <v>0</v>
      </c>
      <c r="L19" s="8">
        <f>'расчет индикаторов'!T17</f>
        <v>0</v>
      </c>
      <c r="M19" s="8">
        <f>'расчет индикаторов'!U17</f>
        <v>0</v>
      </c>
      <c r="N19" s="9" t="s">
        <v>36</v>
      </c>
      <c r="O19" s="22" t="s">
        <v>61</v>
      </c>
      <c r="P19" s="2" t="s">
        <v>41</v>
      </c>
      <c r="Q19" s="2"/>
    </row>
    <row r="20" spans="1:17" ht="262.2" x14ac:dyDescent="0.3">
      <c r="A20" s="23" t="s">
        <v>12</v>
      </c>
      <c r="B20" s="7" t="s">
        <v>27</v>
      </c>
      <c r="C20" s="6" t="s">
        <v>24</v>
      </c>
      <c r="D20" s="28">
        <f t="shared" ref="D20:J20" si="1">(D21+D22+D23+D24+D25)/5*100</f>
        <v>25.381322789171207</v>
      </c>
      <c r="E20" s="28">
        <f t="shared" si="1"/>
        <v>25.286803453301935</v>
      </c>
      <c r="F20" s="28">
        <f t="shared" si="1"/>
        <v>25.276852936177523</v>
      </c>
      <c r="G20" s="28">
        <f t="shared" si="1"/>
        <v>25.276852936177523</v>
      </c>
      <c r="H20" s="28">
        <f t="shared" si="1"/>
        <v>36.500221500709365</v>
      </c>
      <c r="I20" s="28">
        <f t="shared" si="1"/>
        <v>52.484674565720212</v>
      </c>
      <c r="J20" s="28">
        <f t="shared" si="1"/>
        <v>52.469143133509242</v>
      </c>
      <c r="K20" s="8">
        <v>61.2</v>
      </c>
      <c r="L20" s="8">
        <v>79.8</v>
      </c>
      <c r="M20" s="17">
        <v>99.8</v>
      </c>
      <c r="N20" s="9">
        <v>0.25</v>
      </c>
      <c r="O20" s="16" t="s">
        <v>62</v>
      </c>
      <c r="P20" s="2"/>
      <c r="Q20" s="6">
        <v>1</v>
      </c>
    </row>
    <row r="21" spans="1:17" ht="121.5" customHeight="1" x14ac:dyDescent="0.3">
      <c r="A21" s="23" t="s">
        <v>37</v>
      </c>
      <c r="B21" s="7" t="s">
        <v>46</v>
      </c>
      <c r="C21" s="6" t="s">
        <v>28</v>
      </c>
      <c r="D21" s="27">
        <f>'расчет индикаторов'!L24</f>
        <v>0.87451207903615547</v>
      </c>
      <c r="E21" s="27">
        <f>'расчет индикаторов'!M24</f>
        <v>0.87038905706917813</v>
      </c>
      <c r="F21" s="27">
        <f>'расчет индикаторов'!N24</f>
        <v>0.86995500619155153</v>
      </c>
      <c r="G21" s="27">
        <f>'расчет индикаторов'!O24</f>
        <v>0.86995500619155153</v>
      </c>
      <c r="H21" s="27">
        <f>'расчет индикаторов'!P24</f>
        <v>0.87063797811909449</v>
      </c>
      <c r="I21" s="27">
        <f>'расчет индикаторов'!Q24</f>
        <v>0.87020367900099771</v>
      </c>
      <c r="J21" s="27">
        <f>'расчет индикаторов'!R24</f>
        <v>0.86976981294851186</v>
      </c>
      <c r="K21" s="27">
        <f>'расчет индикаторов'!S24</f>
        <v>0</v>
      </c>
      <c r="L21" s="27">
        <f>'расчет индикаторов'!T24</f>
        <v>0</v>
      </c>
      <c r="M21" s="27">
        <f>'расчет индикаторов'!U24</f>
        <v>0</v>
      </c>
      <c r="N21" s="9" t="s">
        <v>36</v>
      </c>
      <c r="O21" s="16" t="s">
        <v>63</v>
      </c>
      <c r="P21" s="95" t="s">
        <v>30</v>
      </c>
      <c r="Q21" s="6" t="s">
        <v>36</v>
      </c>
    </row>
    <row r="22" spans="1:17" ht="106.5" customHeight="1" x14ac:dyDescent="0.3">
      <c r="A22" s="23" t="s">
        <v>38</v>
      </c>
      <c r="B22" s="7" t="s">
        <v>29</v>
      </c>
      <c r="C22" s="6" t="s">
        <v>28</v>
      </c>
      <c r="D22" s="27">
        <f>'расчет индикаторов'!L27</f>
        <v>0.12788739375573818</v>
      </c>
      <c r="E22" s="27">
        <f>'расчет индикаторов'!M27</f>
        <v>0.12728444892925217</v>
      </c>
      <c r="F22" s="27">
        <f>'расчет индикаторов'!N27</f>
        <v>0.12722097395065809</v>
      </c>
      <c r="G22" s="27">
        <f>'расчет индикаторов'!O27</f>
        <v>0.12722097395065809</v>
      </c>
      <c r="H22" s="27">
        <f>'расчет индикаторов'!P27</f>
        <v>0.68770643024970701</v>
      </c>
      <c r="I22" s="27">
        <f>'расчет индикаторов'!Q27</f>
        <v>0.68736338261834573</v>
      </c>
      <c r="J22" s="27">
        <f>'расчет индикаторов'!R27</f>
        <v>0.68702067706028336</v>
      </c>
      <c r="K22" s="19">
        <v>1</v>
      </c>
      <c r="L22" s="19">
        <v>1</v>
      </c>
      <c r="M22" s="18">
        <v>1</v>
      </c>
      <c r="N22" s="9" t="s">
        <v>36</v>
      </c>
      <c r="O22" s="16" t="s">
        <v>64</v>
      </c>
      <c r="P22" s="96"/>
      <c r="Q22" s="6" t="s">
        <v>36</v>
      </c>
    </row>
    <row r="23" spans="1:17" ht="96.6" x14ac:dyDescent="0.3">
      <c r="A23" s="23" t="s">
        <v>39</v>
      </c>
      <c r="B23" s="7" t="s">
        <v>31</v>
      </c>
      <c r="C23" s="6" t="s">
        <v>28</v>
      </c>
      <c r="D23" s="27">
        <f>'расчет индикаторов'!L30</f>
        <v>0.25</v>
      </c>
      <c r="E23" s="27">
        <f>'расчет индикаторов'!M30</f>
        <v>0.25</v>
      </c>
      <c r="F23" s="27">
        <f>'расчет индикаторов'!N30</f>
        <v>0.25</v>
      </c>
      <c r="G23" s="27">
        <f>'расчет индикаторов'!O30</f>
        <v>0.25</v>
      </c>
      <c r="H23" s="27">
        <f>'расчет индикаторов'!P30</f>
        <v>0.25</v>
      </c>
      <c r="I23" s="27">
        <f>'расчет индикаторов'!Q30</f>
        <v>1</v>
      </c>
      <c r="J23" s="27">
        <f>'расчет индикаторов'!R30</f>
        <v>1</v>
      </c>
      <c r="K23" s="19">
        <v>1</v>
      </c>
      <c r="L23" s="19">
        <v>1</v>
      </c>
      <c r="M23" s="18">
        <v>1</v>
      </c>
      <c r="N23" s="9" t="s">
        <v>36</v>
      </c>
      <c r="O23" s="16" t="s">
        <v>65</v>
      </c>
      <c r="P23" s="2" t="s">
        <v>32</v>
      </c>
      <c r="Q23" s="6" t="s">
        <v>36</v>
      </c>
    </row>
    <row r="24" spans="1:17" ht="124.2" x14ac:dyDescent="0.3">
      <c r="A24" s="23" t="s">
        <v>53</v>
      </c>
      <c r="B24" s="7" t="s">
        <v>33</v>
      </c>
      <c r="C24" s="6" t="s">
        <v>28</v>
      </c>
      <c r="D24" s="29">
        <f>'расчет индикаторов'!L33</f>
        <v>1.6666666666666666E-2</v>
      </c>
      <c r="E24" s="29">
        <f>'расчет индикаторов'!M33</f>
        <v>1.6666666666666666E-2</v>
      </c>
      <c r="F24" s="29">
        <f>'расчет индикаторов'!N33</f>
        <v>1.6666666666666666E-2</v>
      </c>
      <c r="G24" s="29">
        <f>'расчет индикаторов'!O33</f>
        <v>1.6666666666666666E-2</v>
      </c>
      <c r="H24" s="29">
        <f>'расчет индикаторов'!P33</f>
        <v>1.6666666666666666E-2</v>
      </c>
      <c r="I24" s="29">
        <f>'расчет индикаторов'!Q33</f>
        <v>6.6666666666666666E-2</v>
      </c>
      <c r="J24" s="29">
        <f>'расчет индикаторов'!R33</f>
        <v>6.6666666666666666E-2</v>
      </c>
      <c r="K24" s="19">
        <v>7.0000000000000007E-2</v>
      </c>
      <c r="L24" s="19">
        <v>1</v>
      </c>
      <c r="M24" s="18">
        <v>1</v>
      </c>
      <c r="N24" s="9" t="s">
        <v>36</v>
      </c>
      <c r="O24" s="16" t="s">
        <v>66</v>
      </c>
      <c r="P24" s="2" t="s">
        <v>47</v>
      </c>
      <c r="Q24" s="6" t="s">
        <v>36</v>
      </c>
    </row>
    <row r="25" spans="1:17" ht="69" x14ac:dyDescent="0.3">
      <c r="A25" s="23" t="s">
        <v>54</v>
      </c>
      <c r="B25" s="7" t="s">
        <v>35</v>
      </c>
      <c r="C25" s="6" t="s">
        <v>28</v>
      </c>
      <c r="D25" s="28">
        <f>'расчет индикаторов'!L36</f>
        <v>0</v>
      </c>
      <c r="E25" s="28">
        <f>'расчет индикаторов'!M36</f>
        <v>0</v>
      </c>
      <c r="F25" s="28">
        <f>'расчет индикаторов'!N36</f>
        <v>0</v>
      </c>
      <c r="G25" s="28">
        <f>'расчет индикаторов'!O36</f>
        <v>0</v>
      </c>
      <c r="H25" s="28">
        <f>'расчет индикаторов'!P36</f>
        <v>0</v>
      </c>
      <c r="I25" s="28">
        <f>'расчет индикаторов'!Q36</f>
        <v>0</v>
      </c>
      <c r="J25" s="28">
        <f>'расчет индикаторов'!R36</f>
        <v>0</v>
      </c>
      <c r="K25" s="6">
        <v>0</v>
      </c>
      <c r="L25" s="6">
        <v>0</v>
      </c>
      <c r="M25" s="18">
        <v>1</v>
      </c>
      <c r="N25" s="9" t="s">
        <v>36</v>
      </c>
      <c r="O25" s="16" t="s">
        <v>67</v>
      </c>
      <c r="P25" s="2" t="s">
        <v>34</v>
      </c>
      <c r="Q25" s="6" t="s">
        <v>36</v>
      </c>
    </row>
    <row r="26" spans="1:17" ht="141" customHeight="1" x14ac:dyDescent="0.3">
      <c r="A26" s="23" t="s">
        <v>13</v>
      </c>
      <c r="B26" s="7" t="s">
        <v>180</v>
      </c>
      <c r="C26" s="6" t="s">
        <v>24</v>
      </c>
      <c r="D26" s="8">
        <f>'расчет индикаторов'!L43</f>
        <v>63.401200230181132</v>
      </c>
      <c r="E26" s="8">
        <f>'расчет индикаторов'!M43</f>
        <v>66.284950604019812</v>
      </c>
      <c r="F26" s="8">
        <f>'расчет индикаторов'!N43</f>
        <v>69.753390875462401</v>
      </c>
      <c r="G26" s="8">
        <f>'расчет индикаторов'!O43</f>
        <v>76.777701070072496</v>
      </c>
      <c r="H26" s="8">
        <f>'расчет индикаторов'!P43</f>
        <v>79.999314281795904</v>
      </c>
      <c r="I26" s="8">
        <f>'расчет индикаторов'!Q43</f>
        <v>84.999207146255088</v>
      </c>
      <c r="J26" s="8">
        <f>'расчет индикаторов'!R43</f>
        <v>89.999471430836735</v>
      </c>
      <c r="K26" s="8">
        <v>90</v>
      </c>
      <c r="L26" s="8">
        <v>95</v>
      </c>
      <c r="M26" s="8">
        <v>100</v>
      </c>
      <c r="N26" s="6">
        <v>0.25</v>
      </c>
      <c r="O26" s="7" t="s">
        <v>181</v>
      </c>
      <c r="P26" s="7" t="s">
        <v>25</v>
      </c>
      <c r="Q26" s="6">
        <v>1</v>
      </c>
    </row>
    <row r="28" spans="1:17" ht="15.6" x14ac:dyDescent="0.3">
      <c r="O28" s="11"/>
    </row>
    <row r="29" spans="1:17" x14ac:dyDescent="0.3">
      <c r="O29" s="12"/>
    </row>
    <row r="30" spans="1:17" x14ac:dyDescent="0.3">
      <c r="O30" s="12"/>
    </row>
    <row r="31" spans="1:17" ht="15.6" x14ac:dyDescent="0.3">
      <c r="O31" s="10"/>
    </row>
    <row r="32" spans="1:17" x14ac:dyDescent="0.3">
      <c r="O32" s="12"/>
    </row>
    <row r="33" spans="15:15" ht="15.6" x14ac:dyDescent="0.3">
      <c r="O33" s="11"/>
    </row>
    <row r="34" spans="15:15" x14ac:dyDescent="0.3">
      <c r="O34" s="13"/>
    </row>
    <row r="35" spans="15:15" ht="15.6" x14ac:dyDescent="0.3">
      <c r="O35" s="10"/>
    </row>
    <row r="36" spans="15:15" ht="15.6" x14ac:dyDescent="0.3">
      <c r="O36" s="14"/>
    </row>
    <row r="37" spans="15:15" ht="15.6" x14ac:dyDescent="0.3">
      <c r="O37" s="11"/>
    </row>
    <row r="38" spans="15:15" ht="15.6" x14ac:dyDescent="0.3">
      <c r="O38" s="10"/>
    </row>
    <row r="39" spans="15:15" ht="15.6" x14ac:dyDescent="0.3">
      <c r="O39" s="14"/>
    </row>
    <row r="40" spans="15:15" ht="15.6" x14ac:dyDescent="0.3">
      <c r="O40" s="11"/>
    </row>
    <row r="41" spans="15:15" x14ac:dyDescent="0.3">
      <c r="O41" s="13"/>
    </row>
    <row r="42" spans="15:15" ht="15.6" x14ac:dyDescent="0.3">
      <c r="O42" s="10"/>
    </row>
    <row r="43" spans="15:15" ht="15.6" x14ac:dyDescent="0.3">
      <c r="O43" s="14"/>
    </row>
    <row r="44" spans="15:15" ht="15.6" x14ac:dyDescent="0.3">
      <c r="O44" s="11"/>
    </row>
    <row r="45" spans="15:15" x14ac:dyDescent="0.3">
      <c r="O45" s="12"/>
    </row>
    <row r="46" spans="15:15" ht="15.6" x14ac:dyDescent="0.3">
      <c r="O46" s="10"/>
    </row>
    <row r="47" spans="15:15" x14ac:dyDescent="0.3">
      <c r="O47" s="12"/>
    </row>
    <row r="48" spans="15:15" ht="15.6" x14ac:dyDescent="0.3">
      <c r="O48" s="11"/>
    </row>
    <row r="49" spans="15:15" ht="15.6" x14ac:dyDescent="0.3">
      <c r="O49" s="10"/>
    </row>
    <row r="50" spans="15:15" ht="15.6" x14ac:dyDescent="0.3">
      <c r="O50" s="14"/>
    </row>
    <row r="51" spans="15:15" ht="15.6" x14ac:dyDescent="0.3">
      <c r="O51" s="11"/>
    </row>
    <row r="52" spans="15:15" x14ac:dyDescent="0.3">
      <c r="O52" s="13"/>
    </row>
    <row r="53" spans="15:15" ht="15.6" x14ac:dyDescent="0.3">
      <c r="O53" s="11"/>
    </row>
    <row r="54" spans="15:15" x14ac:dyDescent="0.3">
      <c r="O54" s="13"/>
    </row>
    <row r="55" spans="15:15" ht="15.6" x14ac:dyDescent="0.3">
      <c r="O55" s="14"/>
    </row>
    <row r="56" spans="15:15" ht="15.6" x14ac:dyDescent="0.3">
      <c r="O56" s="11"/>
    </row>
    <row r="57" spans="15:15" x14ac:dyDescent="0.3">
      <c r="O57" s="13"/>
    </row>
    <row r="58" spans="15:15" ht="15.6" x14ac:dyDescent="0.3">
      <c r="O58" s="10"/>
    </row>
    <row r="59" spans="15:15" ht="15.6" x14ac:dyDescent="0.3">
      <c r="O59" s="14"/>
    </row>
    <row r="60" spans="15:15" ht="16.8" x14ac:dyDescent="0.3">
      <c r="O60" s="15"/>
    </row>
    <row r="61" spans="15:15" ht="16.8" x14ac:dyDescent="0.3">
      <c r="O61" s="15"/>
    </row>
    <row r="62" spans="15:15" ht="15.6" x14ac:dyDescent="0.3">
      <c r="O62" s="10"/>
    </row>
    <row r="63" spans="15:15" ht="15.6" x14ac:dyDescent="0.3">
      <c r="O63" s="11"/>
    </row>
    <row r="64" spans="15:15" x14ac:dyDescent="0.3">
      <c r="O64" s="13"/>
    </row>
    <row r="65" spans="15:15" ht="15.6" x14ac:dyDescent="0.3">
      <c r="O65" s="10"/>
    </row>
    <row r="66" spans="15:15" ht="15.6" x14ac:dyDescent="0.3">
      <c r="O66" s="14"/>
    </row>
    <row r="67" spans="15:15" ht="15.6" x14ac:dyDescent="0.3">
      <c r="O67" s="11"/>
    </row>
    <row r="68" spans="15:15" ht="15.6" x14ac:dyDescent="0.3">
      <c r="O68" s="10"/>
    </row>
  </sheetData>
  <mergeCells count="17">
    <mergeCell ref="P2:T2"/>
    <mergeCell ref="P21:P22"/>
    <mergeCell ref="Q12:Q14"/>
    <mergeCell ref="P5:Q5"/>
    <mergeCell ref="P6:Q6"/>
    <mergeCell ref="P7:Q7"/>
    <mergeCell ref="A10:Q10"/>
    <mergeCell ref="F13:G13"/>
    <mergeCell ref="H14:M14"/>
    <mergeCell ref="O12:O14"/>
    <mergeCell ref="P12:P14"/>
    <mergeCell ref="A12:A14"/>
    <mergeCell ref="D12:G12"/>
    <mergeCell ref="H12:M12"/>
    <mergeCell ref="B12:B14"/>
    <mergeCell ref="N12:N14"/>
    <mergeCell ref="C12:C14"/>
  </mergeCells>
  <printOptions horizontalCentered="1"/>
  <pageMargins left="0.19685039370078741" right="0.19685039370078741" top="0.78740157480314965" bottom="0" header="0" footer="0"/>
  <pageSetup paperSize="9" scale="55" orientation="landscape" horizontalDpi="180" verticalDpi="180" r:id="rId1"/>
  <rowBreaks count="2" manualBreakCount="2">
    <brk id="17" max="16" man="1"/>
    <brk id="2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B1" workbookViewId="0">
      <selection activeCell="D1" sqref="D1:H1"/>
    </sheetView>
  </sheetViews>
  <sheetFormatPr defaultRowHeight="14.4" x14ac:dyDescent="0.3"/>
  <cols>
    <col min="2" max="2" width="70.5546875" customWidth="1"/>
    <col min="3" max="3" width="14.109375" customWidth="1"/>
    <col min="9" max="9" width="2.6640625" customWidth="1"/>
  </cols>
  <sheetData>
    <row r="1" spans="1:10" ht="30.75" customHeight="1" x14ac:dyDescent="0.3">
      <c r="A1" s="36" t="s">
        <v>1</v>
      </c>
      <c r="B1" s="37" t="s">
        <v>70</v>
      </c>
      <c r="C1" s="38" t="s">
        <v>71</v>
      </c>
      <c r="D1" s="69">
        <v>2016</v>
      </c>
      <c r="E1" s="69">
        <v>2017</v>
      </c>
      <c r="F1" s="69">
        <v>2018</v>
      </c>
      <c r="G1" s="69">
        <v>2019</v>
      </c>
      <c r="H1" s="69">
        <v>2020</v>
      </c>
    </row>
    <row r="2" spans="1:10" ht="24" customHeight="1" x14ac:dyDescent="0.3">
      <c r="A2" s="36" t="s">
        <v>72</v>
      </c>
      <c r="B2" s="61" t="s">
        <v>73</v>
      </c>
      <c r="C2" s="62">
        <v>110642</v>
      </c>
      <c r="D2" s="62">
        <f>D4+D5</f>
        <v>110135</v>
      </c>
      <c r="E2" s="62">
        <f t="shared" ref="E2:H2" si="0">E4+E5</f>
        <v>110192</v>
      </c>
      <c r="F2" s="62">
        <f t="shared" si="0"/>
        <v>110214</v>
      </c>
      <c r="G2" s="62">
        <f t="shared" si="0"/>
        <v>110265</v>
      </c>
      <c r="H2" s="62">
        <f t="shared" si="0"/>
        <v>110353</v>
      </c>
    </row>
    <row r="3" spans="1:10" ht="33" customHeight="1" x14ac:dyDescent="0.3">
      <c r="A3" s="36" t="s">
        <v>74</v>
      </c>
      <c r="B3" s="63" t="s">
        <v>75</v>
      </c>
      <c r="C3" s="64">
        <v>85918</v>
      </c>
      <c r="D3" s="64">
        <v>85104</v>
      </c>
      <c r="E3" s="64">
        <v>82664</v>
      </c>
      <c r="F3" s="64">
        <v>80850</v>
      </c>
      <c r="G3" s="64">
        <v>80047</v>
      </c>
      <c r="H3" s="64">
        <v>79235</v>
      </c>
      <c r="J3" t="s">
        <v>145</v>
      </c>
    </row>
    <row r="4" spans="1:10" ht="39" customHeight="1" x14ac:dyDescent="0.3">
      <c r="A4" s="36" t="s">
        <v>76</v>
      </c>
      <c r="B4" s="36" t="s">
        <v>77</v>
      </c>
      <c r="C4" s="41">
        <v>101142</v>
      </c>
      <c r="D4" s="57">
        <v>100585</v>
      </c>
      <c r="E4" s="57">
        <v>100585</v>
      </c>
      <c r="F4" s="57">
        <v>100585</v>
      </c>
      <c r="G4" s="57">
        <v>100585</v>
      </c>
      <c r="H4" s="57">
        <v>100585</v>
      </c>
      <c r="J4" t="s">
        <v>140</v>
      </c>
    </row>
    <row r="5" spans="1:10" ht="27" customHeight="1" x14ac:dyDescent="0.3">
      <c r="A5" s="36" t="s">
        <v>78</v>
      </c>
      <c r="B5" s="38" t="s">
        <v>79</v>
      </c>
      <c r="C5" s="41">
        <v>9500</v>
      </c>
      <c r="D5" s="57">
        <v>9550</v>
      </c>
      <c r="E5" s="57">
        <v>9607</v>
      </c>
      <c r="F5" s="57">
        <v>9629</v>
      </c>
      <c r="G5" s="57">
        <v>9680</v>
      </c>
      <c r="H5" s="57">
        <v>9768</v>
      </c>
      <c r="J5" t="s">
        <v>145</v>
      </c>
    </row>
    <row r="6" spans="1:10" ht="15.6" x14ac:dyDescent="0.3">
      <c r="A6" s="36" t="s">
        <v>80</v>
      </c>
      <c r="B6" s="61" t="s">
        <v>81</v>
      </c>
      <c r="C6" s="62">
        <v>18770</v>
      </c>
      <c r="D6" s="62">
        <v>21906</v>
      </c>
      <c r="E6" s="62">
        <v>22607</v>
      </c>
      <c r="F6" s="62">
        <v>23330</v>
      </c>
      <c r="G6" s="62">
        <v>23330</v>
      </c>
      <c r="H6" s="62">
        <v>23330</v>
      </c>
      <c r="J6" t="s">
        <v>145</v>
      </c>
    </row>
    <row r="7" spans="1:10" ht="15.6" x14ac:dyDescent="0.3">
      <c r="A7" s="36" t="s">
        <v>82</v>
      </c>
      <c r="B7" s="61" t="s">
        <v>83</v>
      </c>
      <c r="C7" s="62">
        <v>38059</v>
      </c>
      <c r="D7" s="62">
        <f>D8+D11+D17</f>
        <v>39802</v>
      </c>
      <c r="E7" s="62">
        <f t="shared" ref="E7:G7" si="1">E8+E11+E17</f>
        <v>39153</v>
      </c>
      <c r="F7" s="62">
        <f t="shared" si="1"/>
        <v>39370</v>
      </c>
      <c r="G7" s="62">
        <f t="shared" si="1"/>
        <v>39731</v>
      </c>
      <c r="H7" s="62">
        <f>H8+H11+H17</f>
        <v>40271</v>
      </c>
    </row>
    <row r="8" spans="1:10" ht="31.2" x14ac:dyDescent="0.3">
      <c r="A8" s="36" t="s">
        <v>84</v>
      </c>
      <c r="B8" s="65" t="s">
        <v>85</v>
      </c>
      <c r="C8" s="66">
        <v>33653</v>
      </c>
      <c r="D8" s="66">
        <f>D9+D10</f>
        <v>35311</v>
      </c>
      <c r="E8" s="66">
        <f t="shared" ref="E8:H8" si="2">E9+E10</f>
        <v>35581</v>
      </c>
      <c r="F8" s="66">
        <f t="shared" si="2"/>
        <v>35798</v>
      </c>
      <c r="G8" s="66">
        <f t="shared" si="2"/>
        <v>36159</v>
      </c>
      <c r="H8" s="66">
        <f t="shared" si="2"/>
        <v>36699</v>
      </c>
    </row>
    <row r="9" spans="1:10" ht="15.6" x14ac:dyDescent="0.3">
      <c r="A9" s="36"/>
      <c r="B9" s="42" t="s">
        <v>86</v>
      </c>
      <c r="C9" s="40">
        <v>11790</v>
      </c>
      <c r="D9" s="40">
        <v>11907</v>
      </c>
      <c r="E9" s="40">
        <v>12233</v>
      </c>
      <c r="F9" s="40">
        <v>12450</v>
      </c>
      <c r="G9" s="40">
        <v>12811</v>
      </c>
      <c r="H9" s="40">
        <v>13351</v>
      </c>
      <c r="J9" t="s">
        <v>141</v>
      </c>
    </row>
    <row r="10" spans="1:10" ht="15.6" x14ac:dyDescent="0.3">
      <c r="A10" s="36"/>
      <c r="B10" s="39" t="s">
        <v>87</v>
      </c>
      <c r="C10" s="40">
        <v>23153</v>
      </c>
      <c r="D10" s="40">
        <v>23404</v>
      </c>
      <c r="E10" s="40">
        <v>23348</v>
      </c>
      <c r="F10" s="40">
        <v>23348</v>
      </c>
      <c r="G10" s="40">
        <v>23348</v>
      </c>
      <c r="H10" s="40">
        <v>23348</v>
      </c>
      <c r="J10" t="s">
        <v>142</v>
      </c>
    </row>
    <row r="11" spans="1:10" ht="31.2" x14ac:dyDescent="0.3">
      <c r="A11" s="36" t="s">
        <v>88</v>
      </c>
      <c r="B11" s="65" t="s">
        <v>89</v>
      </c>
      <c r="C11" s="66">
        <v>2770</v>
      </c>
      <c r="D11" s="66">
        <v>2770</v>
      </c>
      <c r="E11" s="66">
        <v>2757</v>
      </c>
      <c r="F11" s="66">
        <v>2757</v>
      </c>
      <c r="G11" s="66">
        <v>2757</v>
      </c>
      <c r="H11" s="66">
        <v>2757</v>
      </c>
      <c r="J11" t="s">
        <v>143</v>
      </c>
    </row>
    <row r="12" spans="1:10" ht="15.6" x14ac:dyDescent="0.3">
      <c r="A12" s="36"/>
      <c r="B12" s="39" t="s">
        <v>90</v>
      </c>
      <c r="C12" s="43">
        <v>756</v>
      </c>
      <c r="D12" s="68"/>
      <c r="E12" s="68"/>
      <c r="F12" s="68"/>
      <c r="G12" s="68"/>
      <c r="H12" s="68"/>
    </row>
    <row r="13" spans="1:10" ht="15.6" x14ac:dyDescent="0.3">
      <c r="A13" s="36"/>
      <c r="B13" s="39" t="s">
        <v>91</v>
      </c>
      <c r="C13" s="70">
        <v>379</v>
      </c>
      <c r="D13" s="68"/>
      <c r="E13" s="68"/>
      <c r="F13" s="68"/>
      <c r="G13" s="68"/>
      <c r="H13" s="68"/>
    </row>
    <row r="14" spans="1:10" ht="15.6" x14ac:dyDescent="0.3">
      <c r="A14" s="36"/>
      <c r="B14" s="39" t="s">
        <v>92</v>
      </c>
      <c r="C14" s="70">
        <v>188</v>
      </c>
      <c r="D14" s="68"/>
      <c r="E14" s="68"/>
      <c r="F14" s="68"/>
      <c r="G14" s="68"/>
      <c r="H14" s="68"/>
    </row>
    <row r="15" spans="1:10" ht="15.6" x14ac:dyDescent="0.3">
      <c r="A15" s="36"/>
      <c r="B15" s="39" t="s">
        <v>93</v>
      </c>
      <c r="C15" s="70">
        <v>330</v>
      </c>
      <c r="D15" s="68"/>
      <c r="E15" s="68"/>
      <c r="F15" s="68"/>
      <c r="G15" s="68"/>
      <c r="H15" s="68"/>
    </row>
    <row r="16" spans="1:10" ht="31.2" x14ac:dyDescent="0.3">
      <c r="A16" s="36"/>
      <c r="B16" s="39" t="s">
        <v>94</v>
      </c>
      <c r="C16" s="40">
        <v>1117</v>
      </c>
      <c r="D16" s="68"/>
      <c r="E16" s="68"/>
      <c r="F16" s="68"/>
      <c r="G16" s="68"/>
      <c r="H16" s="68"/>
    </row>
    <row r="17" spans="1:10" ht="27.75" customHeight="1" x14ac:dyDescent="0.3">
      <c r="A17" s="59" t="s">
        <v>95</v>
      </c>
      <c r="B17" s="65" t="s">
        <v>96</v>
      </c>
      <c r="C17" s="66">
        <v>1636</v>
      </c>
      <c r="D17" s="66">
        <v>1721</v>
      </c>
      <c r="E17" s="66">
        <v>815</v>
      </c>
      <c r="F17" s="66">
        <v>815</v>
      </c>
      <c r="G17" s="66">
        <v>815</v>
      </c>
      <c r="H17" s="66">
        <v>815</v>
      </c>
      <c r="J17" t="s">
        <v>143</v>
      </c>
    </row>
    <row r="18" spans="1:10" ht="15.6" x14ac:dyDescent="0.3">
      <c r="A18" s="36"/>
      <c r="B18" s="39" t="s">
        <v>97</v>
      </c>
      <c r="C18" s="40">
        <v>1223</v>
      </c>
      <c r="D18" s="68"/>
      <c r="E18" s="68"/>
      <c r="F18" s="68"/>
      <c r="G18" s="68"/>
      <c r="H18" s="68"/>
    </row>
    <row r="19" spans="1:10" ht="15.6" x14ac:dyDescent="0.3">
      <c r="A19" s="36"/>
      <c r="B19" s="39" t="s">
        <v>98</v>
      </c>
      <c r="C19" s="43">
        <v>413</v>
      </c>
      <c r="D19" s="68"/>
      <c r="E19" s="68"/>
      <c r="F19" s="68"/>
      <c r="G19" s="68"/>
      <c r="H19" s="68"/>
    </row>
    <row r="20" spans="1:10" ht="15.6" x14ac:dyDescent="0.3">
      <c r="B20" s="67" t="s">
        <v>144</v>
      </c>
      <c r="C20" s="68"/>
      <c r="D20" s="60">
        <v>178380</v>
      </c>
      <c r="E20" s="60">
        <v>178469</v>
      </c>
      <c r="F20" s="60">
        <v>178329</v>
      </c>
      <c r="G20" s="57">
        <v>178418</v>
      </c>
      <c r="H20" s="57">
        <v>178507</v>
      </c>
      <c r="J20" t="s">
        <v>145</v>
      </c>
    </row>
    <row r="21" spans="1:10" ht="15.6" x14ac:dyDescent="0.3">
      <c r="B21" s="35"/>
    </row>
    <row r="22" spans="1:10" ht="67.2" x14ac:dyDescent="0.3">
      <c r="B22" s="52" t="s">
        <v>136</v>
      </c>
    </row>
    <row r="23" spans="1:10" ht="33.6" x14ac:dyDescent="0.3">
      <c r="B23" s="52" t="s">
        <v>137</v>
      </c>
    </row>
    <row r="24" spans="1:10" ht="50.4" x14ac:dyDescent="0.3">
      <c r="B24" s="52" t="s">
        <v>138</v>
      </c>
    </row>
    <row r="25" spans="1:10" ht="50.4" x14ac:dyDescent="0.3">
      <c r="B25" s="52" t="s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opLeftCell="I1" zoomScale="87" zoomScaleNormal="87" workbookViewId="0">
      <selection activeCell="M49" sqref="M49"/>
    </sheetView>
  </sheetViews>
  <sheetFormatPr defaultRowHeight="14.4" x14ac:dyDescent="0.3"/>
  <cols>
    <col min="1" max="1" width="20.6640625" hidden="1" customWidth="1"/>
    <col min="2" max="7" width="0" hidden="1" customWidth="1"/>
    <col min="8" max="8" width="0.33203125" hidden="1" customWidth="1"/>
    <col min="9" max="9" width="6.109375" customWidth="1"/>
    <col min="10" max="10" width="68.33203125" customWidth="1"/>
    <col min="11" max="11" width="11.109375" customWidth="1"/>
    <col min="17" max="17" width="10.109375" bestFit="1" customWidth="1"/>
  </cols>
  <sheetData>
    <row r="1" spans="1:18" ht="18" x14ac:dyDescent="0.35">
      <c r="A1" s="104" t="s">
        <v>135</v>
      </c>
      <c r="B1" s="104"/>
      <c r="C1" s="104"/>
      <c r="D1" s="104"/>
      <c r="E1" s="104"/>
      <c r="F1" s="104"/>
      <c r="G1" s="104"/>
      <c r="H1" s="104"/>
      <c r="J1" s="104" t="s">
        <v>134</v>
      </c>
      <c r="K1" s="104"/>
      <c r="L1" s="104"/>
      <c r="M1" s="104"/>
      <c r="N1" s="104"/>
      <c r="O1" s="104"/>
      <c r="P1" s="104"/>
      <c r="Q1" s="104"/>
      <c r="R1" s="104"/>
    </row>
    <row r="3" spans="1:18" x14ac:dyDescent="0.3">
      <c r="A3" s="105" t="s">
        <v>99</v>
      </c>
      <c r="B3" s="44">
        <v>2014</v>
      </c>
      <c r="C3" s="44">
        <v>2015</v>
      </c>
      <c r="D3" s="44">
        <v>2016</v>
      </c>
      <c r="E3" s="44">
        <v>2016</v>
      </c>
      <c r="F3" s="44">
        <v>2017</v>
      </c>
      <c r="G3" s="44">
        <v>2018</v>
      </c>
      <c r="H3" s="44">
        <v>2019</v>
      </c>
      <c r="J3" s="103" t="s">
        <v>99</v>
      </c>
      <c r="K3" s="106" t="s">
        <v>146</v>
      </c>
      <c r="L3" s="44">
        <v>2015</v>
      </c>
      <c r="M3" s="44">
        <v>2016</v>
      </c>
      <c r="N3" s="44">
        <v>2017</v>
      </c>
      <c r="O3" s="44">
        <v>2017</v>
      </c>
      <c r="P3" s="44">
        <v>2018</v>
      </c>
      <c r="Q3" s="44">
        <v>2019</v>
      </c>
      <c r="R3" s="44">
        <v>2020</v>
      </c>
    </row>
    <row r="4" spans="1:18" x14ac:dyDescent="0.3">
      <c r="A4" s="105"/>
      <c r="B4" s="44" t="s">
        <v>100</v>
      </c>
      <c r="C4" s="44" t="s">
        <v>100</v>
      </c>
      <c r="D4" s="44" t="s">
        <v>101</v>
      </c>
      <c r="E4" s="44" t="s">
        <v>102</v>
      </c>
      <c r="F4" s="103" t="s">
        <v>102</v>
      </c>
      <c r="G4" s="103"/>
      <c r="H4" s="103"/>
      <c r="J4" s="103"/>
      <c r="K4" s="107"/>
      <c r="L4" s="44" t="s">
        <v>100</v>
      </c>
      <c r="M4" s="44" t="s">
        <v>100</v>
      </c>
      <c r="N4" s="44" t="s">
        <v>102</v>
      </c>
      <c r="O4" s="44" t="s">
        <v>116</v>
      </c>
      <c r="P4" s="103" t="s">
        <v>102</v>
      </c>
      <c r="Q4" s="103"/>
      <c r="R4" s="103"/>
    </row>
    <row r="5" spans="1:18" x14ac:dyDescent="0.3">
      <c r="A5" s="45" t="s">
        <v>103</v>
      </c>
      <c r="B5" s="46">
        <v>91.3</v>
      </c>
      <c r="C5" s="46">
        <v>91.4</v>
      </c>
      <c r="D5" s="46">
        <v>91.4</v>
      </c>
      <c r="E5" s="46">
        <v>91.4</v>
      </c>
      <c r="F5" s="46">
        <v>91.5</v>
      </c>
      <c r="G5" s="46">
        <v>91.5</v>
      </c>
      <c r="H5" s="46">
        <v>91.5</v>
      </c>
      <c r="J5" s="75" t="s">
        <v>149</v>
      </c>
      <c r="K5" s="79" t="s">
        <v>24</v>
      </c>
      <c r="L5" s="55">
        <f>L6/L7*100</f>
        <v>91.416893732970024</v>
      </c>
      <c r="M5" s="55">
        <f t="shared" ref="M5:R5" si="0">M6/M7*100</f>
        <v>95.787831513260528</v>
      </c>
      <c r="N5" s="55">
        <f t="shared" si="0"/>
        <v>91.556291390728475</v>
      </c>
      <c r="O5" s="55">
        <f t="shared" si="0"/>
        <v>91.556291390728475</v>
      </c>
      <c r="P5" s="55">
        <f t="shared" si="0"/>
        <v>91.556291390728475</v>
      </c>
      <c r="Q5" s="55">
        <f t="shared" si="0"/>
        <v>91.556291390728475</v>
      </c>
      <c r="R5" s="55">
        <f t="shared" si="0"/>
        <v>91.556291390728475</v>
      </c>
    </row>
    <row r="6" spans="1:18" ht="30" x14ac:dyDescent="0.3">
      <c r="A6" s="47" t="s">
        <v>104</v>
      </c>
      <c r="B6" s="48">
        <v>619</v>
      </c>
      <c r="C6" s="48">
        <v>671</v>
      </c>
      <c r="D6" s="48">
        <v>586</v>
      </c>
      <c r="E6" s="48">
        <v>586</v>
      </c>
      <c r="F6" s="48">
        <v>549</v>
      </c>
      <c r="G6" s="48">
        <v>549</v>
      </c>
      <c r="H6" s="48">
        <v>549</v>
      </c>
      <c r="J6" s="76" t="s">
        <v>148</v>
      </c>
      <c r="K6" s="9" t="s">
        <v>147</v>
      </c>
      <c r="L6" s="48">
        <v>671</v>
      </c>
      <c r="M6" s="54">
        <v>614</v>
      </c>
      <c r="N6" s="54">
        <v>553</v>
      </c>
      <c r="O6" s="71">
        <v>553</v>
      </c>
      <c r="P6" s="71">
        <v>553</v>
      </c>
      <c r="Q6" s="71">
        <v>553</v>
      </c>
      <c r="R6" s="71">
        <v>553</v>
      </c>
    </row>
    <row r="7" spans="1:18" ht="27" x14ac:dyDescent="0.3">
      <c r="A7" s="47" t="s">
        <v>105</v>
      </c>
      <c r="B7" s="48">
        <v>678</v>
      </c>
      <c r="C7" s="48">
        <v>734</v>
      </c>
      <c r="D7" s="48">
        <v>641</v>
      </c>
      <c r="E7" s="48">
        <v>641</v>
      </c>
      <c r="F7" s="48">
        <v>600</v>
      </c>
      <c r="G7" s="48">
        <v>600</v>
      </c>
      <c r="H7" s="48">
        <v>600</v>
      </c>
      <c r="J7" s="76" t="s">
        <v>150</v>
      </c>
      <c r="K7" s="9" t="s">
        <v>147</v>
      </c>
      <c r="L7" s="48">
        <v>734</v>
      </c>
      <c r="M7" s="54">
        <v>641</v>
      </c>
      <c r="N7" s="54">
        <v>604</v>
      </c>
      <c r="O7" s="71">
        <v>604</v>
      </c>
      <c r="P7" s="71">
        <v>604</v>
      </c>
      <c r="Q7" s="71">
        <v>604</v>
      </c>
      <c r="R7" s="71">
        <v>604</v>
      </c>
    </row>
    <row r="8" spans="1:18" x14ac:dyDescent="0.3">
      <c r="J8" s="77"/>
      <c r="K8" s="77"/>
    </row>
    <row r="9" spans="1:18" x14ac:dyDescent="0.3">
      <c r="A9" s="105" t="s">
        <v>99</v>
      </c>
      <c r="B9" s="44">
        <v>2014</v>
      </c>
      <c r="C9" s="44">
        <v>2015</v>
      </c>
      <c r="D9" s="44">
        <v>2016</v>
      </c>
      <c r="E9" s="44">
        <v>2016</v>
      </c>
      <c r="F9" s="44">
        <v>2017</v>
      </c>
      <c r="G9" s="44">
        <v>2018</v>
      </c>
      <c r="H9" s="44">
        <v>2019</v>
      </c>
      <c r="J9" s="102" t="s">
        <v>99</v>
      </c>
      <c r="K9" s="106" t="s">
        <v>146</v>
      </c>
      <c r="L9" s="44">
        <v>2015</v>
      </c>
      <c r="M9" s="53">
        <v>2016</v>
      </c>
      <c r="N9" s="53">
        <v>2017</v>
      </c>
      <c r="O9" s="44">
        <v>2017</v>
      </c>
      <c r="P9" s="44">
        <v>2018</v>
      </c>
      <c r="Q9" s="44">
        <v>2019</v>
      </c>
      <c r="R9" s="44">
        <v>2020</v>
      </c>
    </row>
    <row r="10" spans="1:18" x14ac:dyDescent="0.3">
      <c r="A10" s="105"/>
      <c r="B10" s="44" t="s">
        <v>100</v>
      </c>
      <c r="C10" s="44" t="s">
        <v>100</v>
      </c>
      <c r="D10" s="44" t="s">
        <v>101</v>
      </c>
      <c r="E10" s="44" t="s">
        <v>102</v>
      </c>
      <c r="F10" s="103" t="s">
        <v>102</v>
      </c>
      <c r="G10" s="103"/>
      <c r="H10" s="103"/>
      <c r="J10" s="102"/>
      <c r="K10" s="107"/>
      <c r="L10" s="44" t="s">
        <v>100</v>
      </c>
      <c r="M10" s="53" t="s">
        <v>100</v>
      </c>
      <c r="N10" s="53" t="s">
        <v>102</v>
      </c>
      <c r="O10" s="44" t="s">
        <v>116</v>
      </c>
      <c r="P10" s="103" t="s">
        <v>102</v>
      </c>
      <c r="Q10" s="103"/>
      <c r="R10" s="103"/>
    </row>
    <row r="11" spans="1:18" ht="26.4" x14ac:dyDescent="0.3">
      <c r="A11" s="45" t="s">
        <v>106</v>
      </c>
      <c r="B11" s="46">
        <v>100</v>
      </c>
      <c r="C11" s="46">
        <v>100</v>
      </c>
      <c r="D11" s="46">
        <v>100</v>
      </c>
      <c r="E11" s="46">
        <v>100</v>
      </c>
      <c r="F11" s="46">
        <v>100</v>
      </c>
      <c r="G11" s="46">
        <v>100</v>
      </c>
      <c r="H11" s="46">
        <v>100</v>
      </c>
      <c r="J11" s="80" t="s">
        <v>154</v>
      </c>
      <c r="K11" s="79" t="s">
        <v>24</v>
      </c>
      <c r="L11" s="55">
        <f>L12/L13*100</f>
        <v>100</v>
      </c>
      <c r="M11" s="55">
        <f t="shared" ref="M11:P11" si="1">M12/M13*100</f>
        <v>95.570574342997844</v>
      </c>
      <c r="N11" s="55">
        <f>N12/N13*100</f>
        <v>96.26082292544632</v>
      </c>
      <c r="O11" s="55">
        <f t="shared" si="1"/>
        <v>96.26082292544632</v>
      </c>
      <c r="P11" s="55">
        <f t="shared" si="1"/>
        <v>99.476758953517901</v>
      </c>
      <c r="Q11" s="55">
        <f>Q12/Q13*100</f>
        <v>99.579673302962419</v>
      </c>
      <c r="R11" s="55">
        <v>99.6</v>
      </c>
    </row>
    <row r="12" spans="1:18" ht="26.4" x14ac:dyDescent="0.3">
      <c r="A12" s="47" t="s">
        <v>107</v>
      </c>
      <c r="B12" s="49">
        <v>35700</v>
      </c>
      <c r="C12" s="49">
        <v>36800</v>
      </c>
      <c r="D12" s="49">
        <v>38059</v>
      </c>
      <c r="E12" s="49">
        <v>38059</v>
      </c>
      <c r="F12" s="49">
        <v>38059</v>
      </c>
      <c r="G12" s="49">
        <v>38059</v>
      </c>
      <c r="H12" s="49">
        <v>38059</v>
      </c>
      <c r="J12" s="80" t="s">
        <v>155</v>
      </c>
      <c r="K12" s="9" t="s">
        <v>147</v>
      </c>
      <c r="L12" s="49">
        <v>36800</v>
      </c>
      <c r="M12" s="72">
        <v>38039</v>
      </c>
      <c r="N12" s="72">
        <v>37689</v>
      </c>
      <c r="O12" s="72">
        <v>37689</v>
      </c>
      <c r="P12" s="73">
        <v>39164</v>
      </c>
      <c r="Q12" s="73">
        <v>39564</v>
      </c>
      <c r="R12" s="73">
        <f>R11*R13/100</f>
        <v>40109.915999999997</v>
      </c>
    </row>
    <row r="13" spans="1:18" ht="16.2" x14ac:dyDescent="0.3">
      <c r="A13" s="47" t="s">
        <v>108</v>
      </c>
      <c r="B13" s="49">
        <v>35700</v>
      </c>
      <c r="C13" s="49">
        <v>36800</v>
      </c>
      <c r="D13" s="49">
        <v>38059</v>
      </c>
      <c r="E13" s="49">
        <v>38059</v>
      </c>
      <c r="F13" s="49">
        <v>38059</v>
      </c>
      <c r="G13" s="49">
        <v>38059</v>
      </c>
      <c r="H13" s="49">
        <v>38059</v>
      </c>
      <c r="J13" s="80" t="s">
        <v>156</v>
      </c>
      <c r="K13" s="9" t="s">
        <v>147</v>
      </c>
      <c r="L13" s="49">
        <v>36800</v>
      </c>
      <c r="M13" s="72">
        <f>расчеты!D7</f>
        <v>39802</v>
      </c>
      <c r="N13" s="72">
        <f>расчеты!E7</f>
        <v>39153</v>
      </c>
      <c r="O13" s="72">
        <f>расчеты!E7</f>
        <v>39153</v>
      </c>
      <c r="P13" s="73">
        <f>расчеты!F7</f>
        <v>39370</v>
      </c>
      <c r="Q13" s="73">
        <f>расчеты!G7</f>
        <v>39731</v>
      </c>
      <c r="R13" s="73">
        <f>расчеты!H7</f>
        <v>40271</v>
      </c>
    </row>
    <row r="14" spans="1:18" ht="15.6" x14ac:dyDescent="0.3">
      <c r="A14" s="45" t="s">
        <v>109</v>
      </c>
      <c r="B14" s="46">
        <v>88</v>
      </c>
      <c r="C14" s="46">
        <v>91</v>
      </c>
      <c r="D14" s="46">
        <v>92</v>
      </c>
      <c r="E14" s="46">
        <v>92</v>
      </c>
      <c r="F14" s="46">
        <v>93</v>
      </c>
      <c r="G14" s="46">
        <v>94</v>
      </c>
      <c r="H14" s="46">
        <v>95</v>
      </c>
      <c r="J14" s="80" t="s">
        <v>157</v>
      </c>
      <c r="K14" s="79" t="s">
        <v>24</v>
      </c>
      <c r="L14" s="55">
        <f t="shared" ref="L14:P14" si="2">L15/L16*100</f>
        <v>91.000183413617009</v>
      </c>
      <c r="M14" s="55">
        <f t="shared" si="2"/>
        <v>92.423843464838612</v>
      </c>
      <c r="N14" s="55">
        <f t="shared" si="2"/>
        <v>92.135545230143748</v>
      </c>
      <c r="O14" s="55">
        <f t="shared" si="2"/>
        <v>92.135545230143748</v>
      </c>
      <c r="P14" s="55">
        <f t="shared" si="2"/>
        <v>94.364599778612515</v>
      </c>
      <c r="Q14" s="55">
        <v>94.4</v>
      </c>
      <c r="R14" s="55">
        <v>94.4</v>
      </c>
    </row>
    <row r="15" spans="1:18" ht="26.4" x14ac:dyDescent="0.3">
      <c r="A15" s="47" t="s">
        <v>110</v>
      </c>
      <c r="B15" s="49">
        <v>96182</v>
      </c>
      <c r="C15" s="49">
        <v>94268</v>
      </c>
      <c r="D15" s="49">
        <v>101791</v>
      </c>
      <c r="E15" s="49">
        <v>101791</v>
      </c>
      <c r="F15" s="49">
        <v>102897</v>
      </c>
      <c r="G15" s="49">
        <v>104003</v>
      </c>
      <c r="H15" s="49">
        <v>105110</v>
      </c>
      <c r="J15" s="80" t="s">
        <v>158</v>
      </c>
      <c r="K15" s="9" t="s">
        <v>147</v>
      </c>
      <c r="L15" s="49">
        <v>94268</v>
      </c>
      <c r="M15" s="51">
        <v>101791</v>
      </c>
      <c r="N15" s="51">
        <v>101526</v>
      </c>
      <c r="O15" s="51">
        <v>101526</v>
      </c>
      <c r="P15" s="49">
        <v>104003</v>
      </c>
      <c r="Q15" s="49">
        <f>Q16*Q14/100</f>
        <v>104090.16</v>
      </c>
      <c r="R15" s="49">
        <f>R16*R14/100</f>
        <v>104173.23200000002</v>
      </c>
    </row>
    <row r="16" spans="1:18" ht="16.2" x14ac:dyDescent="0.3">
      <c r="A16" s="47" t="s">
        <v>111</v>
      </c>
      <c r="B16" s="49">
        <v>109298</v>
      </c>
      <c r="C16" s="49">
        <v>103591</v>
      </c>
      <c r="D16" s="49">
        <v>110642</v>
      </c>
      <c r="E16" s="49">
        <v>110642</v>
      </c>
      <c r="F16" s="49">
        <v>110642</v>
      </c>
      <c r="G16" s="49">
        <v>110642</v>
      </c>
      <c r="H16" s="49">
        <v>110642</v>
      </c>
      <c r="J16" s="80" t="s">
        <v>156</v>
      </c>
      <c r="K16" s="9" t="s">
        <v>147</v>
      </c>
      <c r="L16" s="49">
        <v>103591</v>
      </c>
      <c r="M16" s="73">
        <f>расчеты!D2</f>
        <v>110135</v>
      </c>
      <c r="N16" s="73">
        <f>расчеты!E2</f>
        <v>110192</v>
      </c>
      <c r="O16" s="73">
        <f>расчеты!E2</f>
        <v>110192</v>
      </c>
      <c r="P16" s="73">
        <f>расчеты!F2</f>
        <v>110214</v>
      </c>
      <c r="Q16" s="73">
        <f>расчеты!G2</f>
        <v>110265</v>
      </c>
      <c r="R16" s="73">
        <f>расчеты!H2</f>
        <v>110353</v>
      </c>
    </row>
    <row r="17" spans="1:18" ht="15.6" x14ac:dyDescent="0.3">
      <c r="A17" s="45" t="s">
        <v>112</v>
      </c>
      <c r="B17" s="46">
        <v>99.3</v>
      </c>
      <c r="C17" s="46">
        <v>88.2</v>
      </c>
      <c r="D17" s="46">
        <v>96</v>
      </c>
      <c r="E17" s="46">
        <v>96</v>
      </c>
      <c r="F17" s="46">
        <v>97</v>
      </c>
      <c r="G17" s="46">
        <v>98</v>
      </c>
      <c r="H17" s="46">
        <v>99</v>
      </c>
      <c r="J17" s="92" t="s">
        <v>159</v>
      </c>
      <c r="K17" s="79" t="s">
        <v>24</v>
      </c>
      <c r="L17" s="55">
        <f t="shared" ref="L17:R17" si="3">L18/L19*100</f>
        <v>88.18009221589368</v>
      </c>
      <c r="M17" s="58">
        <f>M18/M19*100</f>
        <v>82.315347393408203</v>
      </c>
      <c r="N17" s="55">
        <f t="shared" si="3"/>
        <v>93.988587605608885</v>
      </c>
      <c r="O17" s="55">
        <f t="shared" si="3"/>
        <v>93.988587605608885</v>
      </c>
      <c r="P17" s="55">
        <f t="shared" si="3"/>
        <v>78.846978139734247</v>
      </c>
      <c r="Q17" s="55">
        <f t="shared" si="3"/>
        <v>78.846978139734247</v>
      </c>
      <c r="R17" s="55">
        <f t="shared" si="3"/>
        <v>78.846978139734247</v>
      </c>
    </row>
    <row r="18" spans="1:18" ht="26.4" x14ac:dyDescent="0.3">
      <c r="A18" s="47" t="s">
        <v>113</v>
      </c>
      <c r="B18" s="49">
        <v>17596</v>
      </c>
      <c r="C18" s="49">
        <v>16256</v>
      </c>
      <c r="D18" s="49">
        <v>18032</v>
      </c>
      <c r="E18" s="49">
        <v>18032</v>
      </c>
      <c r="F18" s="49">
        <v>18207</v>
      </c>
      <c r="G18" s="49">
        <v>18395</v>
      </c>
      <c r="H18" s="49">
        <v>18582</v>
      </c>
      <c r="J18" s="80" t="s">
        <v>160</v>
      </c>
      <c r="K18" s="9" t="s">
        <v>147</v>
      </c>
      <c r="L18" s="49">
        <v>16256</v>
      </c>
      <c r="M18" s="51">
        <v>18032</v>
      </c>
      <c r="N18" s="54">
        <v>21248</v>
      </c>
      <c r="O18" s="54">
        <v>21248</v>
      </c>
      <c r="P18" s="49">
        <v>18395</v>
      </c>
      <c r="Q18" s="49">
        <v>18395</v>
      </c>
      <c r="R18" s="49">
        <v>18395</v>
      </c>
    </row>
    <row r="19" spans="1:18" ht="26.4" x14ac:dyDescent="0.3">
      <c r="A19" s="47" t="s">
        <v>114</v>
      </c>
      <c r="B19" s="49">
        <v>17718</v>
      </c>
      <c r="C19" s="49">
        <v>18435</v>
      </c>
      <c r="D19" s="49">
        <v>18770</v>
      </c>
      <c r="E19" s="49">
        <v>18770</v>
      </c>
      <c r="F19" s="49">
        <v>18770</v>
      </c>
      <c r="G19" s="49">
        <v>18770</v>
      </c>
      <c r="H19" s="49">
        <v>18770</v>
      </c>
      <c r="J19" s="80" t="s">
        <v>161</v>
      </c>
      <c r="K19" s="9" t="s">
        <v>147</v>
      </c>
      <c r="L19" s="49">
        <v>18435</v>
      </c>
      <c r="M19" s="73">
        <f>расчеты!D6</f>
        <v>21906</v>
      </c>
      <c r="N19" s="73">
        <f>расчеты!E6</f>
        <v>22607</v>
      </c>
      <c r="O19" s="73">
        <f>расчеты!E6</f>
        <v>22607</v>
      </c>
      <c r="P19" s="73">
        <f>расчеты!F6</f>
        <v>23330</v>
      </c>
      <c r="Q19" s="73">
        <f>расчеты!G6</f>
        <v>23330</v>
      </c>
      <c r="R19" s="73">
        <f>расчеты!H6</f>
        <v>23330</v>
      </c>
    </row>
    <row r="20" spans="1:18" ht="26.4" x14ac:dyDescent="0.3">
      <c r="A20" s="50" t="s">
        <v>115</v>
      </c>
      <c r="B20" s="44">
        <v>95.8</v>
      </c>
      <c r="C20" s="44">
        <v>93.1</v>
      </c>
      <c r="D20" s="44">
        <v>96</v>
      </c>
      <c r="E20" s="44">
        <v>96</v>
      </c>
      <c r="F20" s="44">
        <v>96.7</v>
      </c>
      <c r="G20" s="44">
        <v>97.3</v>
      </c>
      <c r="H20" s="44">
        <v>98</v>
      </c>
      <c r="J20" s="80" t="s">
        <v>153</v>
      </c>
      <c r="K20" s="78" t="s">
        <v>24</v>
      </c>
      <c r="L20" s="56">
        <f>(L11+L14+L17)/3</f>
        <v>93.060091876503563</v>
      </c>
      <c r="M20" s="56">
        <f>(M11+M14+M17)/3</f>
        <v>90.103255067081548</v>
      </c>
      <c r="N20" s="56">
        <f t="shared" ref="N20:R20" si="4">(N11+N14+N17)/3</f>
        <v>94.128318587066317</v>
      </c>
      <c r="O20" s="56">
        <f t="shared" si="4"/>
        <v>94.128318587066317</v>
      </c>
      <c r="P20" s="56">
        <f t="shared" si="4"/>
        <v>90.896112290621545</v>
      </c>
      <c r="Q20" s="56">
        <f t="shared" si="4"/>
        <v>90.942217147565557</v>
      </c>
      <c r="R20" s="56">
        <f t="shared" si="4"/>
        <v>90.948992713244749</v>
      </c>
    </row>
    <row r="21" spans="1:18" x14ac:dyDescent="0.3">
      <c r="J21" s="77"/>
      <c r="K21" s="77"/>
    </row>
    <row r="22" spans="1:18" x14ac:dyDescent="0.3">
      <c r="A22" s="105" t="s">
        <v>99</v>
      </c>
      <c r="B22" s="44">
        <v>2014</v>
      </c>
      <c r="C22" s="44">
        <v>2015</v>
      </c>
      <c r="D22" s="44">
        <v>2016</v>
      </c>
      <c r="E22" s="44">
        <v>2016</v>
      </c>
      <c r="F22" s="44">
        <v>2017</v>
      </c>
      <c r="G22" s="44">
        <v>2018</v>
      </c>
      <c r="H22" s="44">
        <v>2019</v>
      </c>
      <c r="J22" s="102" t="s">
        <v>99</v>
      </c>
      <c r="K22" s="106" t="s">
        <v>146</v>
      </c>
      <c r="L22" s="44">
        <v>2015</v>
      </c>
      <c r="M22" s="44">
        <v>2016</v>
      </c>
      <c r="N22" s="44">
        <v>2017</v>
      </c>
      <c r="O22" s="44">
        <v>2017</v>
      </c>
      <c r="P22" s="44">
        <v>2018</v>
      </c>
      <c r="Q22" s="44">
        <v>2019</v>
      </c>
      <c r="R22" s="44">
        <v>2020</v>
      </c>
    </row>
    <row r="23" spans="1:18" x14ac:dyDescent="0.3">
      <c r="A23" s="105"/>
      <c r="B23" s="44" t="s">
        <v>100</v>
      </c>
      <c r="C23" s="44" t="s">
        <v>100</v>
      </c>
      <c r="D23" s="44" t="s">
        <v>101</v>
      </c>
      <c r="E23" s="44" t="s">
        <v>102</v>
      </c>
      <c r="F23" s="103" t="s">
        <v>102</v>
      </c>
      <c r="G23" s="103"/>
      <c r="H23" s="103"/>
      <c r="J23" s="102"/>
      <c r="K23" s="107"/>
      <c r="L23" s="44" t="s">
        <v>100</v>
      </c>
      <c r="M23" s="53" t="s">
        <v>100</v>
      </c>
      <c r="N23" s="53" t="s">
        <v>102</v>
      </c>
      <c r="O23" s="44" t="s">
        <v>116</v>
      </c>
      <c r="P23" s="103" t="s">
        <v>102</v>
      </c>
      <c r="Q23" s="103"/>
      <c r="R23" s="103"/>
    </row>
    <row r="24" spans="1:18" ht="27.6" x14ac:dyDescent="0.3">
      <c r="A24" s="45" t="s">
        <v>117</v>
      </c>
      <c r="B24" s="46" t="s">
        <v>36</v>
      </c>
      <c r="C24" s="46">
        <v>0.87</v>
      </c>
      <c r="D24" s="46">
        <v>0.87</v>
      </c>
      <c r="E24" s="46">
        <v>0.87</v>
      </c>
      <c r="F24" s="46">
        <v>0.87</v>
      </c>
      <c r="G24" s="46">
        <v>0.87</v>
      </c>
      <c r="H24" s="46">
        <v>0.87</v>
      </c>
      <c r="J24" s="82" t="s">
        <v>171</v>
      </c>
      <c r="K24" s="79" t="s">
        <v>28</v>
      </c>
      <c r="L24" s="58">
        <f t="shared" ref="L24:R24" si="5">L25/L26</f>
        <v>0.87451207903615547</v>
      </c>
      <c r="M24" s="58">
        <f t="shared" si="5"/>
        <v>0.87038905706917813</v>
      </c>
      <c r="N24" s="58">
        <f t="shared" si="5"/>
        <v>0.86995500619155153</v>
      </c>
      <c r="O24" s="58">
        <f t="shared" si="5"/>
        <v>0.86995500619155153</v>
      </c>
      <c r="P24" s="58">
        <f>P25/P26</f>
        <v>0.87063797811909449</v>
      </c>
      <c r="Q24" s="58">
        <f t="shared" si="5"/>
        <v>0.87020367900099771</v>
      </c>
      <c r="R24" s="58">
        <f t="shared" si="5"/>
        <v>0.86976981294851186</v>
      </c>
    </row>
    <row r="25" spans="1:18" ht="40.200000000000003" x14ac:dyDescent="0.3">
      <c r="A25" s="47" t="s">
        <v>118</v>
      </c>
      <c r="B25" s="48" t="s">
        <v>36</v>
      </c>
      <c r="C25" s="49">
        <v>155260</v>
      </c>
      <c r="D25" s="49">
        <v>155260</v>
      </c>
      <c r="E25" s="49">
        <v>155260</v>
      </c>
      <c r="F25" s="49">
        <v>155260</v>
      </c>
      <c r="G25" s="49">
        <v>155260</v>
      </c>
      <c r="H25" s="49">
        <v>155260</v>
      </c>
      <c r="J25" s="81" t="s">
        <v>162</v>
      </c>
      <c r="K25" s="84" t="s">
        <v>147</v>
      </c>
      <c r="L25" s="85">
        <v>155260</v>
      </c>
      <c r="M25" s="86">
        <v>155260</v>
      </c>
      <c r="N25" s="86">
        <v>155260</v>
      </c>
      <c r="O25" s="86">
        <v>155260</v>
      </c>
      <c r="P25" s="87">
        <v>155260</v>
      </c>
      <c r="Q25" s="87">
        <v>155260</v>
      </c>
      <c r="R25" s="87">
        <v>155260</v>
      </c>
    </row>
    <row r="26" spans="1:18" x14ac:dyDescent="0.3">
      <c r="A26" s="47" t="s">
        <v>119</v>
      </c>
      <c r="B26" s="48" t="s">
        <v>36</v>
      </c>
      <c r="C26" s="49">
        <v>177539</v>
      </c>
      <c r="D26" s="49">
        <v>178150</v>
      </c>
      <c r="E26" s="49">
        <v>178150</v>
      </c>
      <c r="F26" s="49">
        <v>178239</v>
      </c>
      <c r="G26" s="49">
        <v>178329</v>
      </c>
      <c r="H26" s="49">
        <v>178418</v>
      </c>
      <c r="J26" s="81" t="s">
        <v>163</v>
      </c>
      <c r="K26" s="84" t="s">
        <v>147</v>
      </c>
      <c r="L26" s="85">
        <v>177539</v>
      </c>
      <c r="M26" s="86">
        <f>расчеты!D20</f>
        <v>178380</v>
      </c>
      <c r="N26" s="86">
        <f>расчеты!E20</f>
        <v>178469</v>
      </c>
      <c r="O26" s="86">
        <f>расчеты!E20</f>
        <v>178469</v>
      </c>
      <c r="P26" s="86">
        <f>расчеты!F20</f>
        <v>178329</v>
      </c>
      <c r="Q26" s="86">
        <f>расчеты!G20</f>
        <v>178418</v>
      </c>
      <c r="R26" s="86">
        <f>расчеты!H20</f>
        <v>178507</v>
      </c>
    </row>
    <row r="27" spans="1:18" ht="27.75" customHeight="1" x14ac:dyDescent="0.3">
      <c r="A27" s="45" t="s">
        <v>120</v>
      </c>
      <c r="B27" s="46" t="s">
        <v>36</v>
      </c>
      <c r="C27" s="46">
        <v>0.13</v>
      </c>
      <c r="D27" s="46">
        <v>0.13</v>
      </c>
      <c r="E27" s="46">
        <v>0.13</v>
      </c>
      <c r="F27" s="46">
        <v>0.13</v>
      </c>
      <c r="G27" s="46">
        <v>0.69</v>
      </c>
      <c r="H27" s="46">
        <v>1</v>
      </c>
      <c r="J27" s="82" t="s">
        <v>172</v>
      </c>
      <c r="K27" s="79" t="s">
        <v>28</v>
      </c>
      <c r="L27" s="58">
        <f>L28/L29</f>
        <v>0.12788739375573818</v>
      </c>
      <c r="M27" s="74">
        <f>M28/M29</f>
        <v>0.12728444892925217</v>
      </c>
      <c r="N27" s="74">
        <f t="shared" ref="N27:R27" si="6">N28/N29</f>
        <v>0.12722097395065809</v>
      </c>
      <c r="O27" s="74">
        <f t="shared" si="6"/>
        <v>0.12722097395065809</v>
      </c>
      <c r="P27" s="74">
        <f t="shared" si="6"/>
        <v>0.68770643024970701</v>
      </c>
      <c r="Q27" s="74">
        <f t="shared" si="6"/>
        <v>0.68736338261834573</v>
      </c>
      <c r="R27" s="74">
        <f t="shared" si="6"/>
        <v>0.68702067706028336</v>
      </c>
    </row>
    <row r="28" spans="1:18" ht="27" x14ac:dyDescent="0.3">
      <c r="A28" s="47" t="s">
        <v>121</v>
      </c>
      <c r="B28" s="48" t="s">
        <v>36</v>
      </c>
      <c r="C28" s="49">
        <v>22705</v>
      </c>
      <c r="D28" s="49">
        <v>22705</v>
      </c>
      <c r="E28" s="49">
        <v>22705</v>
      </c>
      <c r="F28" s="49">
        <v>22705</v>
      </c>
      <c r="G28" s="49">
        <v>122638</v>
      </c>
      <c r="H28" s="49">
        <v>178418</v>
      </c>
      <c r="J28" s="81" t="s">
        <v>164</v>
      </c>
      <c r="K28" s="84" t="s">
        <v>147</v>
      </c>
      <c r="L28" s="85">
        <v>22705</v>
      </c>
      <c r="M28" s="86">
        <v>22705</v>
      </c>
      <c r="N28" s="86">
        <v>22705</v>
      </c>
      <c r="O28" s="86">
        <v>22705</v>
      </c>
      <c r="P28" s="87">
        <v>122638</v>
      </c>
      <c r="Q28" s="87">
        <v>122638</v>
      </c>
      <c r="R28" s="87">
        <v>122638</v>
      </c>
    </row>
    <row r="29" spans="1:18" x14ac:dyDescent="0.3">
      <c r="A29" s="47" t="s">
        <v>119</v>
      </c>
      <c r="B29" s="48" t="s">
        <v>36</v>
      </c>
      <c r="C29" s="49">
        <v>177539</v>
      </c>
      <c r="D29" s="49">
        <v>178150</v>
      </c>
      <c r="E29" s="49">
        <v>178150</v>
      </c>
      <c r="F29" s="49">
        <v>178239</v>
      </c>
      <c r="G29" s="49">
        <v>178329</v>
      </c>
      <c r="H29" s="49">
        <v>178418</v>
      </c>
      <c r="J29" s="81" t="s">
        <v>163</v>
      </c>
      <c r="K29" s="84" t="s">
        <v>147</v>
      </c>
      <c r="L29" s="85">
        <v>177539</v>
      </c>
      <c r="M29" s="86">
        <f>M26</f>
        <v>178380</v>
      </c>
      <c r="N29" s="86">
        <f t="shared" ref="N29:R29" si="7">N26</f>
        <v>178469</v>
      </c>
      <c r="O29" s="86">
        <f t="shared" si="7"/>
        <v>178469</v>
      </c>
      <c r="P29" s="86">
        <f t="shared" si="7"/>
        <v>178329</v>
      </c>
      <c r="Q29" s="86">
        <f t="shared" si="7"/>
        <v>178418</v>
      </c>
      <c r="R29" s="86">
        <f t="shared" si="7"/>
        <v>178507</v>
      </c>
    </row>
    <row r="30" spans="1:18" ht="40.799999999999997" x14ac:dyDescent="0.3">
      <c r="A30" s="45" t="s">
        <v>122</v>
      </c>
      <c r="B30" s="46" t="s">
        <v>36</v>
      </c>
      <c r="C30" s="46">
        <v>0.25</v>
      </c>
      <c r="D30" s="46">
        <v>0.25</v>
      </c>
      <c r="E30" s="46">
        <v>0.25</v>
      </c>
      <c r="F30" s="46">
        <v>0.25</v>
      </c>
      <c r="G30" s="46">
        <v>0.25</v>
      </c>
      <c r="H30" s="46">
        <v>1</v>
      </c>
      <c r="J30" s="82" t="s">
        <v>173</v>
      </c>
      <c r="K30" s="79" t="s">
        <v>28</v>
      </c>
      <c r="L30" s="58">
        <f t="shared" ref="L30:R30" si="8">L31/L32</f>
        <v>0.25</v>
      </c>
      <c r="M30" s="58">
        <f t="shared" si="8"/>
        <v>0.25</v>
      </c>
      <c r="N30" s="58">
        <f t="shared" si="8"/>
        <v>0.25</v>
      </c>
      <c r="O30" s="58">
        <f t="shared" si="8"/>
        <v>0.25</v>
      </c>
      <c r="P30" s="58">
        <f t="shared" si="8"/>
        <v>0.25</v>
      </c>
      <c r="Q30" s="58">
        <f t="shared" si="8"/>
        <v>1</v>
      </c>
      <c r="R30" s="58">
        <f t="shared" si="8"/>
        <v>1</v>
      </c>
    </row>
    <row r="31" spans="1:18" ht="39" customHeight="1" x14ac:dyDescent="0.3">
      <c r="A31" s="47" t="s">
        <v>123</v>
      </c>
      <c r="B31" s="48" t="s">
        <v>36</v>
      </c>
      <c r="C31" s="48">
        <v>1</v>
      </c>
      <c r="D31" s="48">
        <v>1</v>
      </c>
      <c r="E31" s="48">
        <v>1</v>
      </c>
      <c r="F31" s="48">
        <v>1</v>
      </c>
      <c r="G31" s="48">
        <v>1</v>
      </c>
      <c r="H31" s="48">
        <v>4</v>
      </c>
      <c r="J31" s="81" t="s">
        <v>165</v>
      </c>
      <c r="K31" s="84" t="s">
        <v>152</v>
      </c>
      <c r="L31" s="88">
        <v>1</v>
      </c>
      <c r="M31" s="89">
        <v>1</v>
      </c>
      <c r="N31" s="89">
        <v>1</v>
      </c>
      <c r="O31" s="89">
        <v>1</v>
      </c>
      <c r="P31" s="88">
        <v>1</v>
      </c>
      <c r="Q31" s="88">
        <v>4</v>
      </c>
      <c r="R31" s="88">
        <v>4</v>
      </c>
    </row>
    <row r="32" spans="1:18" ht="27" x14ac:dyDescent="0.3">
      <c r="A32" s="47" t="s">
        <v>124</v>
      </c>
      <c r="B32" s="48" t="s">
        <v>36</v>
      </c>
      <c r="C32" s="48">
        <v>4</v>
      </c>
      <c r="D32" s="48">
        <v>4</v>
      </c>
      <c r="E32" s="48">
        <v>4</v>
      </c>
      <c r="F32" s="48">
        <v>4</v>
      </c>
      <c r="G32" s="48">
        <v>4</v>
      </c>
      <c r="H32" s="48">
        <v>4</v>
      </c>
      <c r="J32" s="81" t="s">
        <v>166</v>
      </c>
      <c r="K32" s="84" t="s">
        <v>152</v>
      </c>
      <c r="L32" s="88">
        <v>4</v>
      </c>
      <c r="M32" s="89">
        <v>4</v>
      </c>
      <c r="N32" s="89">
        <v>4</v>
      </c>
      <c r="O32" s="89">
        <v>4</v>
      </c>
      <c r="P32" s="88">
        <v>4</v>
      </c>
      <c r="Q32" s="88">
        <v>4</v>
      </c>
      <c r="R32" s="88">
        <v>4</v>
      </c>
    </row>
    <row r="33" spans="1:18" ht="29.25" customHeight="1" x14ac:dyDescent="0.3">
      <c r="A33" s="45" t="s">
        <v>125</v>
      </c>
      <c r="B33" s="46" t="s">
        <v>36</v>
      </c>
      <c r="C33" s="46">
        <v>0.02</v>
      </c>
      <c r="D33" s="46">
        <v>0.02</v>
      </c>
      <c r="E33" s="46">
        <v>0.02</v>
      </c>
      <c r="F33" s="46">
        <v>0.02</v>
      </c>
      <c r="G33" s="46">
        <v>0.02</v>
      </c>
      <c r="H33" s="46">
        <v>7.0000000000000007E-2</v>
      </c>
      <c r="J33" s="82" t="s">
        <v>174</v>
      </c>
      <c r="K33" s="79" t="s">
        <v>28</v>
      </c>
      <c r="L33" s="58">
        <f t="shared" ref="L33:R33" si="9">L34/L35</f>
        <v>1.6666666666666666E-2</v>
      </c>
      <c r="M33" s="58">
        <f t="shared" si="9"/>
        <v>1.6666666666666666E-2</v>
      </c>
      <c r="N33" s="58">
        <f t="shared" si="9"/>
        <v>1.6666666666666666E-2</v>
      </c>
      <c r="O33" s="58">
        <f t="shared" si="9"/>
        <v>1.6666666666666666E-2</v>
      </c>
      <c r="P33" s="58">
        <f t="shared" si="9"/>
        <v>1.6666666666666666E-2</v>
      </c>
      <c r="Q33" s="58">
        <f t="shared" si="9"/>
        <v>6.6666666666666666E-2</v>
      </c>
      <c r="R33" s="58">
        <f t="shared" si="9"/>
        <v>6.6666666666666666E-2</v>
      </c>
    </row>
    <row r="34" spans="1:18" ht="40.200000000000003" x14ac:dyDescent="0.3">
      <c r="A34" s="47" t="s">
        <v>126</v>
      </c>
      <c r="B34" s="48" t="s">
        <v>36</v>
      </c>
      <c r="C34" s="48">
        <v>1</v>
      </c>
      <c r="D34" s="48">
        <v>1</v>
      </c>
      <c r="E34" s="48">
        <v>1</v>
      </c>
      <c r="F34" s="48">
        <v>1</v>
      </c>
      <c r="G34" s="48">
        <v>1</v>
      </c>
      <c r="H34" s="48">
        <v>4</v>
      </c>
      <c r="J34" s="81" t="s">
        <v>167</v>
      </c>
      <c r="K34" s="84" t="s">
        <v>152</v>
      </c>
      <c r="L34" s="88">
        <v>1</v>
      </c>
      <c r="M34" s="89">
        <v>1</v>
      </c>
      <c r="N34" s="89">
        <v>1</v>
      </c>
      <c r="O34" s="89">
        <v>1</v>
      </c>
      <c r="P34" s="88">
        <v>1</v>
      </c>
      <c r="Q34" s="88">
        <v>4</v>
      </c>
      <c r="R34" s="88">
        <v>4</v>
      </c>
    </row>
    <row r="35" spans="1:18" ht="27" x14ac:dyDescent="0.3">
      <c r="A35" s="47" t="s">
        <v>127</v>
      </c>
      <c r="B35" s="48" t="s">
        <v>36</v>
      </c>
      <c r="C35" s="48">
        <v>60</v>
      </c>
      <c r="D35" s="48">
        <v>60</v>
      </c>
      <c r="E35" s="48">
        <v>60</v>
      </c>
      <c r="F35" s="48">
        <v>60</v>
      </c>
      <c r="G35" s="48">
        <v>60</v>
      </c>
      <c r="H35" s="48">
        <v>60</v>
      </c>
      <c r="J35" s="81" t="s">
        <v>168</v>
      </c>
      <c r="K35" s="84" t="s">
        <v>152</v>
      </c>
      <c r="L35" s="88">
        <v>60</v>
      </c>
      <c r="M35" s="89">
        <v>60</v>
      </c>
      <c r="N35" s="89">
        <v>60</v>
      </c>
      <c r="O35" s="89">
        <v>60</v>
      </c>
      <c r="P35" s="88">
        <v>60</v>
      </c>
      <c r="Q35" s="88">
        <v>60</v>
      </c>
      <c r="R35" s="88">
        <v>60</v>
      </c>
    </row>
    <row r="36" spans="1:18" ht="15.6" x14ac:dyDescent="0.3">
      <c r="A36" s="45" t="s">
        <v>128</v>
      </c>
      <c r="B36" s="46" t="s">
        <v>36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J36" s="82" t="s">
        <v>175</v>
      </c>
      <c r="K36" s="79" t="s">
        <v>28</v>
      </c>
      <c r="L36" s="58">
        <f t="shared" ref="L36:R36" si="10">L37/L38</f>
        <v>0</v>
      </c>
      <c r="M36" s="58">
        <f t="shared" si="10"/>
        <v>0</v>
      </c>
      <c r="N36" s="58">
        <f t="shared" si="10"/>
        <v>0</v>
      </c>
      <c r="O36" s="58">
        <f t="shared" si="10"/>
        <v>0</v>
      </c>
      <c r="P36" s="58">
        <f t="shared" si="10"/>
        <v>0</v>
      </c>
      <c r="Q36" s="58">
        <f t="shared" si="10"/>
        <v>0</v>
      </c>
      <c r="R36" s="58">
        <f t="shared" si="10"/>
        <v>0</v>
      </c>
    </row>
    <row r="37" spans="1:18" ht="27" x14ac:dyDescent="0.3">
      <c r="A37" s="47" t="s">
        <v>126</v>
      </c>
      <c r="B37" s="48" t="s">
        <v>36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J37" s="81" t="s">
        <v>169</v>
      </c>
      <c r="K37" s="84" t="s">
        <v>152</v>
      </c>
      <c r="L37" s="88">
        <v>0</v>
      </c>
      <c r="M37" s="89">
        <v>0</v>
      </c>
      <c r="N37" s="89">
        <v>0</v>
      </c>
      <c r="O37" s="89">
        <v>0</v>
      </c>
      <c r="P37" s="88">
        <v>0</v>
      </c>
      <c r="Q37" s="88">
        <v>0</v>
      </c>
      <c r="R37" s="88">
        <v>0</v>
      </c>
    </row>
    <row r="38" spans="1:18" ht="27" x14ac:dyDescent="0.3">
      <c r="A38" s="47" t="s">
        <v>129</v>
      </c>
      <c r="B38" s="48" t="s">
        <v>36</v>
      </c>
      <c r="C38" s="48">
        <v>5</v>
      </c>
      <c r="D38" s="48">
        <v>5</v>
      </c>
      <c r="E38" s="48">
        <v>5</v>
      </c>
      <c r="F38" s="48">
        <v>5</v>
      </c>
      <c r="G38" s="48">
        <v>15</v>
      </c>
      <c r="H38" s="48">
        <v>25</v>
      </c>
      <c r="J38" s="81" t="s">
        <v>170</v>
      </c>
      <c r="K38" s="84" t="s">
        <v>152</v>
      </c>
      <c r="L38" s="88">
        <v>5</v>
      </c>
      <c r="M38" s="89">
        <v>5</v>
      </c>
      <c r="N38" s="89">
        <v>5</v>
      </c>
      <c r="O38" s="89">
        <v>5</v>
      </c>
      <c r="P38" s="88">
        <v>15</v>
      </c>
      <c r="Q38" s="88">
        <v>25</v>
      </c>
      <c r="R38" s="88">
        <v>25</v>
      </c>
    </row>
    <row r="39" spans="1:18" ht="27" x14ac:dyDescent="0.3">
      <c r="A39" s="50" t="s">
        <v>130</v>
      </c>
      <c r="B39" s="44" t="s">
        <v>36</v>
      </c>
      <c r="C39" s="44">
        <v>25.4</v>
      </c>
      <c r="D39" s="44">
        <v>25.4</v>
      </c>
      <c r="E39" s="44">
        <v>25.4</v>
      </c>
      <c r="F39" s="44">
        <v>25.4</v>
      </c>
      <c r="G39" s="44">
        <v>36.6</v>
      </c>
      <c r="H39" s="44">
        <v>58.8</v>
      </c>
      <c r="J39" s="83" t="s">
        <v>176</v>
      </c>
      <c r="K39" s="78" t="s">
        <v>24</v>
      </c>
      <c r="L39" s="56">
        <f>(L24+L27+L30+L33+L36)/5*100</f>
        <v>25.381322789171207</v>
      </c>
      <c r="M39" s="56">
        <f>(M24+M27+M30+M33+M36)/5*100</f>
        <v>25.286803453301935</v>
      </c>
      <c r="N39" s="56">
        <f t="shared" ref="N39:R39" si="11">(N24+N27+N30+N33+N36)/5*100</f>
        <v>25.276852936177523</v>
      </c>
      <c r="O39" s="56">
        <f t="shared" si="11"/>
        <v>25.276852936177523</v>
      </c>
      <c r="P39" s="56">
        <f t="shared" si="11"/>
        <v>36.500221500709365</v>
      </c>
      <c r="Q39" s="56">
        <f t="shared" si="11"/>
        <v>52.484674565720212</v>
      </c>
      <c r="R39" s="56">
        <f t="shared" si="11"/>
        <v>52.469143133509242</v>
      </c>
    </row>
    <row r="40" spans="1:18" x14ac:dyDescent="0.3">
      <c r="J40" s="77"/>
      <c r="K40" s="77"/>
    </row>
    <row r="41" spans="1:18" x14ac:dyDescent="0.3">
      <c r="A41" s="105" t="s">
        <v>99</v>
      </c>
      <c r="B41" s="44">
        <v>2014</v>
      </c>
      <c r="C41" s="44">
        <v>2015</v>
      </c>
      <c r="D41" s="44">
        <v>2016</v>
      </c>
      <c r="E41" s="44">
        <v>2016</v>
      </c>
      <c r="F41" s="44">
        <v>2017</v>
      </c>
      <c r="G41" s="44">
        <v>2018</v>
      </c>
      <c r="H41" s="44">
        <v>2019</v>
      </c>
      <c r="J41" s="102" t="s">
        <v>99</v>
      </c>
      <c r="K41" s="106" t="s">
        <v>146</v>
      </c>
      <c r="L41" s="44">
        <v>2015</v>
      </c>
      <c r="M41" s="53">
        <v>2016</v>
      </c>
      <c r="N41" s="53">
        <v>2017</v>
      </c>
      <c r="O41" s="53">
        <v>2017</v>
      </c>
      <c r="P41" s="44">
        <v>2018</v>
      </c>
      <c r="Q41" s="44">
        <v>2019</v>
      </c>
      <c r="R41" s="44">
        <v>2020</v>
      </c>
    </row>
    <row r="42" spans="1:18" x14ac:dyDescent="0.3">
      <c r="A42" s="105"/>
      <c r="B42" s="44" t="s">
        <v>100</v>
      </c>
      <c r="C42" s="44" t="s">
        <v>100</v>
      </c>
      <c r="D42" s="44" t="s">
        <v>101</v>
      </c>
      <c r="E42" s="44" t="s">
        <v>102</v>
      </c>
      <c r="F42" s="103" t="s">
        <v>102</v>
      </c>
      <c r="G42" s="103"/>
      <c r="H42" s="103"/>
      <c r="J42" s="102"/>
      <c r="K42" s="107"/>
      <c r="L42" s="44" t="s">
        <v>100</v>
      </c>
      <c r="M42" s="53" t="s">
        <v>100</v>
      </c>
      <c r="N42" s="53" t="s">
        <v>102</v>
      </c>
      <c r="O42" s="53" t="s">
        <v>116</v>
      </c>
      <c r="P42" s="103" t="s">
        <v>102</v>
      </c>
      <c r="Q42" s="103"/>
      <c r="R42" s="103"/>
    </row>
    <row r="43" spans="1:18" ht="28.2" x14ac:dyDescent="0.3">
      <c r="A43" s="45" t="s">
        <v>131</v>
      </c>
      <c r="B43" s="46">
        <v>17.399999999999999</v>
      </c>
      <c r="C43" s="46">
        <v>21.1</v>
      </c>
      <c r="D43" s="46">
        <v>53.4</v>
      </c>
      <c r="E43" s="46">
        <v>53.4</v>
      </c>
      <c r="F43" s="46">
        <v>70</v>
      </c>
      <c r="G43" s="46">
        <v>80</v>
      </c>
      <c r="H43" s="46">
        <v>85</v>
      </c>
      <c r="J43" s="90" t="s">
        <v>177</v>
      </c>
      <c r="K43" s="79" t="s">
        <v>24</v>
      </c>
      <c r="L43" s="55">
        <f t="shared" ref="L43" si="12">L44/L45*100</f>
        <v>63.401200230181132</v>
      </c>
      <c r="M43" s="94">
        <f t="shared" ref="M43:R43" si="13">M44/M45*100</f>
        <v>66.284950604019812</v>
      </c>
      <c r="N43" s="94">
        <f t="shared" si="13"/>
        <v>69.753390875462401</v>
      </c>
      <c r="O43" s="94">
        <f t="shared" si="13"/>
        <v>76.777701070072496</v>
      </c>
      <c r="P43" s="94">
        <f t="shared" si="13"/>
        <v>79.999314281795904</v>
      </c>
      <c r="Q43" s="94">
        <f t="shared" si="13"/>
        <v>84.999207146255088</v>
      </c>
      <c r="R43" s="94">
        <f t="shared" si="13"/>
        <v>89.999471430836735</v>
      </c>
    </row>
    <row r="44" spans="1:18" ht="26.4" x14ac:dyDescent="0.3">
      <c r="A44" s="47" t="s">
        <v>132</v>
      </c>
      <c r="B44" s="49">
        <v>17948</v>
      </c>
      <c r="C44" s="49">
        <v>18626</v>
      </c>
      <c r="D44" s="49">
        <v>33681</v>
      </c>
      <c r="E44" s="49">
        <v>33681</v>
      </c>
      <c r="F44" s="49">
        <v>43236</v>
      </c>
      <c r="G44" s="49">
        <v>46666</v>
      </c>
      <c r="H44" s="49">
        <v>48243</v>
      </c>
      <c r="J44" s="91" t="s">
        <v>179</v>
      </c>
      <c r="K44" s="84" t="s">
        <v>151</v>
      </c>
      <c r="L44" s="85">
        <v>23137</v>
      </c>
      <c r="M44" s="86">
        <v>25295</v>
      </c>
      <c r="N44" s="87">
        <v>28285</v>
      </c>
      <c r="O44" s="87">
        <v>17794</v>
      </c>
      <c r="P44" s="87">
        <v>46666</v>
      </c>
      <c r="Q44" s="87">
        <v>48243</v>
      </c>
      <c r="R44" s="87">
        <v>51081</v>
      </c>
    </row>
    <row r="45" spans="1:18" ht="26.4" x14ac:dyDescent="0.3">
      <c r="A45" s="47" t="s">
        <v>133</v>
      </c>
      <c r="B45" s="51">
        <v>103176</v>
      </c>
      <c r="C45" s="49">
        <v>88176</v>
      </c>
      <c r="D45" s="49">
        <v>63107</v>
      </c>
      <c r="E45" s="49">
        <v>63107</v>
      </c>
      <c r="F45" s="49">
        <v>61765</v>
      </c>
      <c r="G45" s="49">
        <v>58333</v>
      </c>
      <c r="H45" s="49">
        <v>56757</v>
      </c>
      <c r="J45" s="91" t="s">
        <v>178</v>
      </c>
      <c r="K45" s="84" t="s">
        <v>151</v>
      </c>
      <c r="L45" s="85">
        <v>36493</v>
      </c>
      <c r="M45" s="87">
        <v>38161</v>
      </c>
      <c r="N45" s="87">
        <v>40550</v>
      </c>
      <c r="O45" s="87">
        <v>23176</v>
      </c>
      <c r="P45" s="87">
        <v>58333</v>
      </c>
      <c r="Q45" s="87">
        <v>56757</v>
      </c>
      <c r="R45" s="87">
        <v>56757</v>
      </c>
    </row>
    <row r="47" spans="1:18" x14ac:dyDescent="0.3">
      <c r="J47" s="93"/>
      <c r="K47" s="93"/>
      <c r="L47" s="93"/>
      <c r="M47" s="93"/>
      <c r="N47" s="93"/>
      <c r="O47" s="93"/>
    </row>
    <row r="48" spans="1:18" x14ac:dyDescent="0.3">
      <c r="J48" s="93"/>
      <c r="K48" s="93"/>
      <c r="L48" s="93"/>
      <c r="M48" s="93"/>
      <c r="N48" s="93"/>
      <c r="O48" s="93"/>
    </row>
    <row r="49" spans="10:15" x14ac:dyDescent="0.3">
      <c r="J49" s="93"/>
      <c r="K49" s="93"/>
      <c r="L49" s="93"/>
      <c r="M49" s="93"/>
      <c r="N49" s="93"/>
      <c r="O49" s="93"/>
    </row>
    <row r="50" spans="10:15" x14ac:dyDescent="0.3">
      <c r="J50" s="93"/>
      <c r="K50" s="93"/>
      <c r="L50" s="93"/>
      <c r="M50" s="93"/>
      <c r="N50" s="93"/>
      <c r="O50" s="93"/>
    </row>
    <row r="51" spans="10:15" x14ac:dyDescent="0.3">
      <c r="J51" s="93"/>
      <c r="K51" s="93"/>
      <c r="L51" s="93"/>
      <c r="M51" s="93"/>
      <c r="N51" s="93"/>
      <c r="O51" s="93"/>
    </row>
    <row r="52" spans="10:15" x14ac:dyDescent="0.3">
      <c r="J52" s="93"/>
      <c r="K52" s="93"/>
      <c r="L52" s="93"/>
      <c r="M52" s="93"/>
      <c r="N52" s="93"/>
      <c r="O52" s="93"/>
    </row>
    <row r="53" spans="10:15" x14ac:dyDescent="0.3">
      <c r="J53" s="93"/>
      <c r="K53" s="93"/>
      <c r="L53" s="93"/>
      <c r="M53" s="93"/>
      <c r="N53" s="93"/>
      <c r="O53" s="93"/>
    </row>
    <row r="54" spans="10:15" x14ac:dyDescent="0.3">
      <c r="J54" s="93"/>
      <c r="K54" s="93"/>
      <c r="L54" s="93"/>
      <c r="M54" s="93"/>
      <c r="N54" s="93"/>
      <c r="O54" s="93"/>
    </row>
    <row r="55" spans="10:15" x14ac:dyDescent="0.3">
      <c r="J55" s="93"/>
      <c r="K55" s="93"/>
      <c r="L55" s="93"/>
      <c r="M55" s="93"/>
      <c r="N55" s="93"/>
      <c r="O55" s="93"/>
    </row>
    <row r="56" spans="10:15" x14ac:dyDescent="0.3">
      <c r="J56" s="93"/>
      <c r="K56" s="93"/>
      <c r="L56" s="93"/>
      <c r="M56" s="93"/>
      <c r="N56" s="93"/>
      <c r="O56" s="93"/>
    </row>
    <row r="57" spans="10:15" x14ac:dyDescent="0.3">
      <c r="J57" s="93"/>
      <c r="K57" s="93"/>
      <c r="L57" s="93"/>
      <c r="M57" s="93"/>
      <c r="N57" s="93"/>
      <c r="O57" s="93"/>
    </row>
    <row r="58" spans="10:15" x14ac:dyDescent="0.3">
      <c r="J58" s="93"/>
      <c r="K58" s="93"/>
      <c r="L58" s="93"/>
      <c r="M58" s="93"/>
      <c r="N58" s="93"/>
      <c r="O58" s="93"/>
    </row>
    <row r="59" spans="10:15" x14ac:dyDescent="0.3">
      <c r="J59" s="93"/>
      <c r="K59" s="93"/>
      <c r="L59" s="93"/>
      <c r="M59" s="93"/>
      <c r="N59" s="93"/>
      <c r="O59" s="93"/>
    </row>
    <row r="60" spans="10:15" x14ac:dyDescent="0.3">
      <c r="J60" s="93"/>
      <c r="K60" s="93"/>
      <c r="L60" s="93"/>
      <c r="M60" s="93"/>
      <c r="N60" s="93"/>
      <c r="O60" s="93"/>
    </row>
    <row r="61" spans="10:15" x14ac:dyDescent="0.3">
      <c r="J61" s="93"/>
      <c r="K61" s="93"/>
      <c r="L61" s="93"/>
      <c r="M61" s="93"/>
      <c r="N61" s="93"/>
      <c r="O61" s="93"/>
    </row>
    <row r="62" spans="10:15" x14ac:dyDescent="0.3">
      <c r="J62" s="93"/>
      <c r="K62" s="93"/>
      <c r="L62" s="93"/>
      <c r="M62" s="93"/>
      <c r="N62" s="93"/>
      <c r="O62" s="93"/>
    </row>
    <row r="63" spans="10:15" x14ac:dyDescent="0.3">
      <c r="J63" s="93"/>
      <c r="K63" s="93"/>
      <c r="L63" s="93"/>
      <c r="M63" s="93"/>
      <c r="N63" s="93"/>
      <c r="O63" s="93"/>
    </row>
    <row r="64" spans="10:15" x14ac:dyDescent="0.3">
      <c r="J64" s="93"/>
      <c r="K64" s="93"/>
      <c r="L64" s="93"/>
      <c r="M64" s="93"/>
      <c r="N64" s="93"/>
      <c r="O64" s="93"/>
    </row>
    <row r="65" spans="10:15" x14ac:dyDescent="0.3">
      <c r="J65" s="93"/>
      <c r="K65" s="93"/>
      <c r="L65" s="93"/>
      <c r="M65" s="93"/>
      <c r="N65" s="93"/>
      <c r="O65" s="93"/>
    </row>
    <row r="66" spans="10:15" x14ac:dyDescent="0.3">
      <c r="J66" s="93"/>
      <c r="K66" s="93"/>
      <c r="L66" s="93"/>
      <c r="M66" s="93"/>
      <c r="N66" s="93"/>
      <c r="O66" s="93"/>
    </row>
  </sheetData>
  <mergeCells count="22">
    <mergeCell ref="J41:J42"/>
    <mergeCell ref="P42:R42"/>
    <mergeCell ref="A22:A23"/>
    <mergeCell ref="F23:H23"/>
    <mergeCell ref="A41:A42"/>
    <mergeCell ref="F42:H42"/>
    <mergeCell ref="K22:K23"/>
    <mergeCell ref="K41:K42"/>
    <mergeCell ref="J9:J10"/>
    <mergeCell ref="P10:R10"/>
    <mergeCell ref="A1:H1"/>
    <mergeCell ref="J1:R1"/>
    <mergeCell ref="J22:J23"/>
    <mergeCell ref="P23:R23"/>
    <mergeCell ref="A3:A4"/>
    <mergeCell ref="F4:H4"/>
    <mergeCell ref="A9:A10"/>
    <mergeCell ref="F10:H10"/>
    <mergeCell ref="J3:J4"/>
    <mergeCell ref="P4:R4"/>
    <mergeCell ref="K3:K4"/>
    <mergeCell ref="K9:K10"/>
  </mergeCells>
  <pageMargins left="0.7" right="0.7" top="0.75" bottom="0.75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Индикаторы_ГОиЧС_2018-2020</vt:lpstr>
      <vt:lpstr>расчеты</vt:lpstr>
      <vt:lpstr>расчет индикаторов</vt:lpstr>
      <vt:lpstr>'Индикаторы_ГОиЧС_2018-2020'!Заголовки_для_печати</vt:lpstr>
      <vt:lpstr>'Индикаторы_ГОиЧС_2018-2020'!Область_печати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2017-12-08T04:25:33Z</dcterms:modified>
</cp:coreProperties>
</file>