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240" yWindow="2916" windowWidth="15480" windowHeight="11640"/>
  </bookViews>
  <sheets>
    <sheet name="Лист1" sheetId="1" r:id="rId1"/>
  </sheets>
  <definedNames>
    <definedName name="_xlnm.Print_Titles" localSheetId="0">Лист1!$3:$11</definedName>
    <definedName name="_xlnm.Print_Area" localSheetId="0">Лист1!$A$1:$Q$29</definedName>
  </definedNames>
  <calcPr calcId="152511"/>
</workbook>
</file>

<file path=xl/calcChain.xml><?xml version="1.0" encoding="utf-8"?>
<calcChain xmlns="http://schemas.openxmlformats.org/spreadsheetml/2006/main">
  <c r="K19" i="1" l="1"/>
  <c r="K13" i="1" l="1"/>
  <c r="I14" i="1" l="1"/>
  <c r="I12" i="1"/>
  <c r="P18" i="1"/>
  <c r="O18" i="1"/>
  <c r="M18" i="1"/>
  <c r="M29" i="1" s="1"/>
  <c r="L18" i="1"/>
  <c r="J18" i="1"/>
  <c r="I18" i="1"/>
  <c r="F18" i="1"/>
  <c r="Q26" i="1"/>
  <c r="Q25" i="1"/>
  <c r="N26" i="1"/>
  <c r="N25" i="1"/>
  <c r="K26" i="1"/>
  <c r="E26" i="1" s="1"/>
  <c r="K25" i="1"/>
  <c r="H26" i="1"/>
  <c r="H25" i="1"/>
  <c r="F12" i="1"/>
  <c r="H13" i="1"/>
  <c r="Q24" i="1"/>
  <c r="N24" i="1"/>
  <c r="K24" i="1"/>
  <c r="H24" i="1"/>
  <c r="O14" i="1"/>
  <c r="O12" i="1" s="1"/>
  <c r="O29" i="1" s="1"/>
  <c r="Q17" i="1"/>
  <c r="N17" i="1"/>
  <c r="Q23" i="1"/>
  <c r="Q22" i="1"/>
  <c r="Q21" i="1"/>
  <c r="Q20" i="1"/>
  <c r="Q19" i="1"/>
  <c r="Q16" i="1"/>
  <c r="Q14" i="1"/>
  <c r="Q12" i="1"/>
  <c r="Q15" i="1"/>
  <c r="P14" i="1"/>
  <c r="P12" i="1"/>
  <c r="P29" i="1"/>
  <c r="Q13" i="1"/>
  <c r="H23" i="1"/>
  <c r="N23" i="1"/>
  <c r="K23" i="1"/>
  <c r="H28" i="1"/>
  <c r="E28" i="1"/>
  <c r="F27" i="1"/>
  <c r="H27" i="1" s="1"/>
  <c r="E27" i="1" s="1"/>
  <c r="H19" i="1"/>
  <c r="G14" i="1"/>
  <c r="G12" i="1" s="1"/>
  <c r="G29" i="1" s="1"/>
  <c r="J14" i="1"/>
  <c r="J12" i="1" s="1"/>
  <c r="J29" i="1" s="1"/>
  <c r="L14" i="1"/>
  <c r="L12" i="1"/>
  <c r="L29" i="1" s="1"/>
  <c r="N29" i="1" s="1"/>
  <c r="M14" i="1"/>
  <c r="M12" i="1" s="1"/>
  <c r="N22" i="1"/>
  <c r="N21" i="1"/>
  <c r="N20" i="1"/>
  <c r="N19" i="1"/>
  <c r="N16" i="1"/>
  <c r="N15" i="1"/>
  <c r="N14" i="1" s="1"/>
  <c r="N13" i="1"/>
  <c r="N12" i="1" s="1"/>
  <c r="K22" i="1"/>
  <c r="K21" i="1"/>
  <c r="K20" i="1"/>
  <c r="K17" i="1"/>
  <c r="K16" i="1"/>
  <c r="K15" i="1"/>
  <c r="H22" i="1"/>
  <c r="H21" i="1"/>
  <c r="H17" i="1"/>
  <c r="H12" i="1" s="1"/>
  <c r="H16" i="1"/>
  <c r="H20" i="1"/>
  <c r="H15" i="1"/>
  <c r="E16" i="1"/>
  <c r="H18" i="1" l="1"/>
  <c r="E17" i="1"/>
  <c r="E20" i="1"/>
  <c r="N18" i="1"/>
  <c r="E23" i="1"/>
  <c r="E24" i="1"/>
  <c r="E25" i="1"/>
  <c r="E21" i="1"/>
  <c r="K14" i="1"/>
  <c r="K12" i="1" s="1"/>
  <c r="E12" i="1" s="1"/>
  <c r="E22" i="1"/>
  <c r="Q29" i="1"/>
  <c r="I29" i="1"/>
  <c r="Q18" i="1"/>
  <c r="E15" i="1"/>
  <c r="F29" i="1"/>
  <c r="H29" i="1" s="1"/>
  <c r="E13" i="1"/>
  <c r="E19" i="1"/>
  <c r="K18" i="1"/>
  <c r="K29" i="1" s="1"/>
  <c r="E29" i="1" l="1"/>
  <c r="E14" i="1"/>
  <c r="E18" i="1"/>
</calcChain>
</file>

<file path=xl/sharedStrings.xml><?xml version="1.0" encoding="utf-8"?>
<sst xmlns="http://schemas.openxmlformats.org/spreadsheetml/2006/main" count="92" uniqueCount="72">
  <si>
    <t>№ п/п</t>
  </si>
  <si>
    <t>КЦСР</t>
  </si>
  <si>
    <t>МБ</t>
  </si>
  <si>
    <t>КБ</t>
  </si>
  <si>
    <t>Общий объем финансирования, тыс. руб.</t>
  </si>
  <si>
    <t>1.1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</si>
  <si>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</si>
  <si>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1.2</t>
  </si>
  <si>
    <t>1.3</t>
  </si>
  <si>
    <t>МЕРОПРИЯТИЕ: 1.3. "Мероприятия по землеустройству и землепользованию"</t>
  </si>
  <si>
    <t>1.</t>
  </si>
  <si>
    <t>Итого по МП</t>
  </si>
  <si>
    <t>Подпрограммы, основные мероприятия и отдельные мероприятия МП</t>
  </si>
  <si>
    <t>1.2.1</t>
  </si>
  <si>
    <t>1.2.2</t>
  </si>
  <si>
    <t>Мероприятия по землеустройству и землепользованию</t>
  </si>
  <si>
    <t>Администрация города Норильска (УГиЗ)</t>
  </si>
  <si>
    <t>01.0.00.00130</t>
  </si>
  <si>
    <t>01.0.00.00300</t>
  </si>
  <si>
    <t>01.0.00.00310</t>
  </si>
  <si>
    <t>01.0.00.00320</t>
  </si>
  <si>
    <t>01.0.00.00000</t>
  </si>
  <si>
    <t>МЕРОПРИЯТИЕ: 1.4. "Мероприятия по проведению технической инвентаризации"</t>
  </si>
  <si>
    <t>01.0.00.00140</t>
  </si>
  <si>
    <t>2.</t>
  </si>
  <si>
    <t>2.1.</t>
  </si>
  <si>
    <t xml:space="preserve">2.2. </t>
  </si>
  <si>
    <t>МЕРОПРИЯТИЕ 2.1. "Содержание муниципальных пустующих жилых и нежилых помещений"</t>
  </si>
  <si>
    <t>МЕРОПРИЯТИЕ 2.2. "Компенсация безнадежной к взысканию задолженности"</t>
  </si>
  <si>
    <t>2.3.</t>
  </si>
  <si>
    <t>01.0.00.00330</t>
  </si>
  <si>
    <t>2.4.</t>
  </si>
  <si>
    <t>МЕРОПРИЯТИЕ 2.4.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</si>
  <si>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</si>
  <si>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МЕРОПРИЯТИЕ: 2.3.  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</si>
  <si>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Код бюджетной классификации</t>
  </si>
  <si>
    <t>3.</t>
  </si>
  <si>
    <t>01.0.00.00500</t>
  </si>
  <si>
    <t>ОСНОВНОЕ МЕРОПРИЯТИЕ  2 "Содержание и обслуживание муниципального имущества"</t>
  </si>
  <si>
    <t>ОСНОВНОЕ МЕРОПРИЯТИЕ 1 "Обеспечение выполнения функций органами местного самоуправления в части решения вопросов местного значения""</t>
  </si>
  <si>
    <t>Объем финансирования, тыс. руб.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</si>
  <si>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</si>
  <si>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 xml:space="preserve">Направление и объемы финансирования муниципальной программы  "УПРАВЛЕНИЕ МУНИЦИПАЛЬНЫМ ИМУЩЕСТВОМ" </t>
  </si>
  <si>
    <t>Наименование ГРБС/Участника</t>
  </si>
  <si>
    <t>3.1.</t>
  </si>
  <si>
    <t>МЕРОПРИЯТИЕ 3.1 "Предоставление возмещения за изымаемое недвижимое имущество в связи с изъятием земельного участка для муниципальных нужд"</t>
  </si>
  <si>
    <t>01.0.00.00510</t>
  </si>
  <si>
    <t>Управление имущества</t>
  </si>
  <si>
    <t>2024 год</t>
  </si>
  <si>
    <t>Итого финанси-рование 2024 год</t>
  </si>
  <si>
    <t>Внесение изменений в Генеральный план муниципального образования город Норильск, Правила землепользования и застройки муниципального образования город Норильск, Нормативы градостроительного проектирования муниципального образования город Норильск, подготовка документации по планировке территории муниципального образования город Норильск</t>
  </si>
  <si>
    <t xml:space="preserve">01.0.00.00100   </t>
  </si>
  <si>
    <t xml:space="preserve">01.0.00.00110   </t>
  </si>
  <si>
    <t>(7+9+11+13)</t>
  </si>
  <si>
    <t>2025 год</t>
  </si>
  <si>
    <t>Итого финанси-рование 2025 год</t>
  </si>
  <si>
    <t>УГХ (МКУ "УЖКХ")</t>
  </si>
  <si>
    <t>Управление имущества/Администрация города Норильска (УГиЗ)</t>
  </si>
  <si>
    <t xml:space="preserve">Управление имущества </t>
  </si>
  <si>
    <t>МУ "УЖФ"</t>
  </si>
  <si>
    <t xml:space="preserve"> МУ "УЖФ"</t>
  </si>
  <si>
    <t>2.5.</t>
  </si>
  <si>
    <t>01.0.00.00350</t>
  </si>
  <si>
    <t>2026 год</t>
  </si>
  <si>
    <t>МЕРОПРИЯТИЕ 2.5.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</si>
  <si>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2027 год</t>
  </si>
  <si>
    <t>01.0.00.00360</t>
  </si>
  <si>
    <t>2.6.</t>
  </si>
  <si>
    <t>МЕРОПРИЯТИЕ 2.6. "Взносы на капитальный ремонт общего имущества МКД за муниципальные помещения в МКД ( в рамках фонда РЕГИОНАЛЬНОГО ОПЕРАТОРА)"</t>
  </si>
  <si>
    <t>Итого финанси-рование 2026 год</t>
  </si>
  <si>
    <t>Итого финанси-рование 2027 год</t>
  </si>
  <si>
    <t>Приложение 1                                                           к постановлению Администрации города Норильска                                                               от 14.07.2025 №312                      Приложение № 1
к муниципальной программе
"Управление муниципальным
имуществом",
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</si>
</sst>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2" borderId="2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center" wrapText="1"/>
    </xf>
    <xf numFmtId="0" fontId="4" fillId="2" borderId="4" xfId="2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1" fillId="2" borderId="2" xfId="2" applyFont="1" applyFill="1" applyBorder="1" applyAlignment="1">
      <alignment horizontal="left" vertical="center" wrapText="1"/>
    </xf>
    <xf numFmtId="0" fontId="2" fillId="2" borderId="4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view="pageBreakPreview" zoomScale="85" zoomScaleNormal="60" zoomScaleSheetLayoutView="85" zoomScalePageLayoutView="40" workbookViewId="0">
      <selection activeCell="K1" sqref="K1"/>
    </sheetView>
  </sheetViews>
  <sheetFormatPr defaultColWidth="9.109375" defaultRowHeight="13.8" x14ac:dyDescent="0.3"/>
  <cols>
    <col min="1" max="1" width="7.6640625" style="1" customWidth="1"/>
    <col min="2" max="2" width="57.33203125" style="2" customWidth="1"/>
    <col min="3" max="3" width="16.44140625" style="3" customWidth="1"/>
    <col min="4" max="4" width="15.44140625" style="2" customWidth="1"/>
    <col min="5" max="5" width="16.88671875" style="3" customWidth="1"/>
    <col min="6" max="6" width="11.33203125" style="3" customWidth="1"/>
    <col min="7" max="7" width="10.109375" style="3" hidden="1" customWidth="1"/>
    <col min="8" max="8" width="13.44140625" style="3" customWidth="1"/>
    <col min="9" max="9" width="11.33203125" style="17" customWidth="1"/>
    <col min="10" max="10" width="10.109375" style="17" hidden="1" customWidth="1"/>
    <col min="11" max="11" width="13.44140625" style="17" customWidth="1"/>
    <col min="12" max="12" width="12.33203125" style="3" customWidth="1"/>
    <col min="13" max="13" width="12.33203125" style="3" hidden="1" customWidth="1"/>
    <col min="14" max="14" width="14" style="3" customWidth="1"/>
    <col min="15" max="15" width="13.109375" style="3" customWidth="1"/>
    <col min="16" max="16" width="12.33203125" style="3" hidden="1" customWidth="1"/>
    <col min="17" max="17" width="14" style="3" customWidth="1"/>
    <col min="18" max="16384" width="9.109375" style="2"/>
  </cols>
  <sheetData>
    <row r="1" spans="1:17" ht="174" customHeight="1" x14ac:dyDescent="0.3">
      <c r="A1" s="23"/>
      <c r="B1" s="24"/>
      <c r="C1" s="24"/>
      <c r="D1" s="24"/>
      <c r="E1" s="24"/>
      <c r="F1" s="24"/>
      <c r="G1" s="24"/>
      <c r="H1" s="24"/>
      <c r="I1" s="24"/>
      <c r="J1" s="24"/>
      <c r="K1" s="25"/>
      <c r="L1" s="24"/>
      <c r="M1" s="24"/>
      <c r="N1" s="26" t="s">
        <v>71</v>
      </c>
      <c r="O1" s="26"/>
      <c r="P1" s="26"/>
      <c r="Q1" s="26"/>
    </row>
    <row r="2" spans="1:17" ht="34.5" customHeight="1" x14ac:dyDescent="0.3">
      <c r="A2" s="27" t="s">
        <v>42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s="4" customFormat="1" x14ac:dyDescent="0.3">
      <c r="A3" s="28" t="s">
        <v>0</v>
      </c>
      <c r="B3" s="29" t="s">
        <v>12</v>
      </c>
      <c r="C3" s="29" t="s">
        <v>43</v>
      </c>
      <c r="D3" s="30" t="s">
        <v>35</v>
      </c>
      <c r="E3" s="29" t="s">
        <v>4</v>
      </c>
      <c r="F3" s="31" t="s">
        <v>48</v>
      </c>
      <c r="G3" s="32"/>
      <c r="H3" s="33"/>
      <c r="I3" s="34" t="s">
        <v>54</v>
      </c>
      <c r="J3" s="35"/>
      <c r="K3" s="36"/>
      <c r="L3" s="31" t="s">
        <v>63</v>
      </c>
      <c r="M3" s="32"/>
      <c r="N3" s="33"/>
      <c r="O3" s="31" t="s">
        <v>65</v>
      </c>
      <c r="P3" s="32"/>
      <c r="Q3" s="33"/>
    </row>
    <row r="4" spans="1:17" s="4" customFormat="1" ht="15.75" customHeight="1" x14ac:dyDescent="0.3">
      <c r="A4" s="28"/>
      <c r="B4" s="29"/>
      <c r="C4" s="29"/>
      <c r="D4" s="37"/>
      <c r="E4" s="29"/>
      <c r="F4" s="38"/>
      <c r="G4" s="39"/>
      <c r="H4" s="40"/>
      <c r="I4" s="41"/>
      <c r="J4" s="42"/>
      <c r="K4" s="43"/>
      <c r="L4" s="38"/>
      <c r="M4" s="39"/>
      <c r="N4" s="40"/>
      <c r="O4" s="38"/>
      <c r="P4" s="39"/>
      <c r="Q4" s="40"/>
    </row>
    <row r="5" spans="1:17" s="4" customFormat="1" ht="28.5" customHeight="1" x14ac:dyDescent="0.3">
      <c r="A5" s="28"/>
      <c r="B5" s="29"/>
      <c r="C5" s="29"/>
      <c r="D5" s="37"/>
      <c r="E5" s="29"/>
      <c r="F5" s="44" t="s">
        <v>40</v>
      </c>
      <c r="G5" s="45"/>
      <c r="H5" s="46"/>
      <c r="I5" s="47" t="s">
        <v>40</v>
      </c>
      <c r="J5" s="48"/>
      <c r="K5" s="49"/>
      <c r="L5" s="44" t="s">
        <v>40</v>
      </c>
      <c r="M5" s="45"/>
      <c r="N5" s="46"/>
      <c r="O5" s="44" t="s">
        <v>40</v>
      </c>
      <c r="P5" s="45"/>
      <c r="Q5" s="46"/>
    </row>
    <row r="6" spans="1:17" s="4" customFormat="1" ht="25.5" customHeight="1" x14ac:dyDescent="0.3">
      <c r="A6" s="28"/>
      <c r="B6" s="29"/>
      <c r="C6" s="29"/>
      <c r="D6" s="37"/>
      <c r="E6" s="29"/>
      <c r="F6" s="30" t="s">
        <v>2</v>
      </c>
      <c r="G6" s="30" t="s">
        <v>3</v>
      </c>
      <c r="H6" s="30" t="s">
        <v>49</v>
      </c>
      <c r="I6" s="50" t="s">
        <v>2</v>
      </c>
      <c r="J6" s="50" t="s">
        <v>3</v>
      </c>
      <c r="K6" s="50" t="s">
        <v>55</v>
      </c>
      <c r="L6" s="30" t="s">
        <v>2</v>
      </c>
      <c r="M6" s="30" t="s">
        <v>3</v>
      </c>
      <c r="N6" s="30" t="s">
        <v>69</v>
      </c>
      <c r="O6" s="30" t="s">
        <v>2</v>
      </c>
      <c r="P6" s="30" t="s">
        <v>3</v>
      </c>
      <c r="Q6" s="30" t="s">
        <v>70</v>
      </c>
    </row>
    <row r="7" spans="1:17" s="4" customFormat="1" ht="3.75" customHeight="1" x14ac:dyDescent="0.3">
      <c r="A7" s="28"/>
      <c r="B7" s="29"/>
      <c r="C7" s="29"/>
      <c r="D7" s="37"/>
      <c r="E7" s="29"/>
      <c r="F7" s="37"/>
      <c r="G7" s="37"/>
      <c r="H7" s="37"/>
      <c r="I7" s="51"/>
      <c r="J7" s="51"/>
      <c r="K7" s="51"/>
      <c r="L7" s="37"/>
      <c r="M7" s="37"/>
      <c r="N7" s="37"/>
      <c r="O7" s="37"/>
      <c r="P7" s="37"/>
      <c r="Q7" s="37"/>
    </row>
    <row r="8" spans="1:17" s="4" customFormat="1" x14ac:dyDescent="0.3">
      <c r="A8" s="28"/>
      <c r="B8" s="29"/>
      <c r="C8" s="29"/>
      <c r="D8" s="30" t="s">
        <v>1</v>
      </c>
      <c r="E8" s="29" t="s">
        <v>53</v>
      </c>
      <c r="F8" s="37"/>
      <c r="G8" s="37"/>
      <c r="H8" s="37"/>
      <c r="I8" s="51"/>
      <c r="J8" s="51"/>
      <c r="K8" s="51"/>
      <c r="L8" s="37"/>
      <c r="M8" s="37"/>
      <c r="N8" s="37"/>
      <c r="O8" s="37"/>
      <c r="P8" s="37"/>
      <c r="Q8" s="37"/>
    </row>
    <row r="9" spans="1:17" s="4" customFormat="1" ht="17.25" hidden="1" customHeight="1" x14ac:dyDescent="0.3">
      <c r="A9" s="28"/>
      <c r="B9" s="29"/>
      <c r="C9" s="29"/>
      <c r="D9" s="37"/>
      <c r="E9" s="29"/>
      <c r="F9" s="37"/>
      <c r="G9" s="37"/>
      <c r="H9" s="37"/>
      <c r="I9" s="51"/>
      <c r="J9" s="51"/>
      <c r="K9" s="51"/>
      <c r="L9" s="37"/>
      <c r="M9" s="37"/>
      <c r="N9" s="37"/>
      <c r="O9" s="37"/>
      <c r="P9" s="37"/>
      <c r="Q9" s="37"/>
    </row>
    <row r="10" spans="1:17" s="4" customFormat="1" x14ac:dyDescent="0.3">
      <c r="A10" s="28"/>
      <c r="B10" s="29"/>
      <c r="C10" s="29"/>
      <c r="D10" s="52"/>
      <c r="E10" s="29"/>
      <c r="F10" s="52"/>
      <c r="G10" s="52"/>
      <c r="H10" s="52"/>
      <c r="I10" s="53"/>
      <c r="J10" s="53"/>
      <c r="K10" s="53"/>
      <c r="L10" s="52"/>
      <c r="M10" s="52"/>
      <c r="N10" s="52"/>
      <c r="O10" s="52"/>
      <c r="P10" s="52"/>
      <c r="Q10" s="52"/>
    </row>
    <row r="11" spans="1:17" s="4" customFormat="1" x14ac:dyDescent="0.3">
      <c r="A11" s="54">
        <v>1</v>
      </c>
      <c r="B11" s="54">
        <v>2</v>
      </c>
      <c r="C11" s="54">
        <v>3</v>
      </c>
      <c r="D11" s="54">
        <v>4</v>
      </c>
      <c r="E11" s="54">
        <v>5</v>
      </c>
      <c r="F11" s="54">
        <v>6</v>
      </c>
      <c r="G11" s="54">
        <v>13</v>
      </c>
      <c r="H11" s="54">
        <v>7</v>
      </c>
      <c r="I11" s="11">
        <v>8</v>
      </c>
      <c r="J11" s="11">
        <v>16</v>
      </c>
      <c r="K11" s="11">
        <v>9</v>
      </c>
      <c r="L11" s="54">
        <v>10</v>
      </c>
      <c r="M11" s="54">
        <v>16</v>
      </c>
      <c r="N11" s="54">
        <v>11</v>
      </c>
      <c r="O11" s="54">
        <v>12</v>
      </c>
      <c r="P11" s="54">
        <v>16</v>
      </c>
      <c r="Q11" s="54">
        <v>13</v>
      </c>
    </row>
    <row r="12" spans="1:17" ht="41.4" x14ac:dyDescent="0.3">
      <c r="A12" s="54" t="s">
        <v>10</v>
      </c>
      <c r="B12" s="55" t="s">
        <v>39</v>
      </c>
      <c r="C12" s="56"/>
      <c r="D12" s="57" t="s">
        <v>51</v>
      </c>
      <c r="E12" s="58">
        <f>N12+H12+K12+Q12</f>
        <v>620603.60000000009</v>
      </c>
      <c r="F12" s="58">
        <f t="shared" ref="F12:N12" si="0">F13+F14+F17</f>
        <v>148865.10000000003</v>
      </c>
      <c r="G12" s="58">
        <f t="shared" si="0"/>
        <v>0</v>
      </c>
      <c r="H12" s="58">
        <f t="shared" si="0"/>
        <v>148865.10000000003</v>
      </c>
      <c r="I12" s="8">
        <f>I13+I14+I17</f>
        <v>154134.30000000002</v>
      </c>
      <c r="J12" s="8">
        <f t="shared" si="0"/>
        <v>0</v>
      </c>
      <c r="K12" s="8">
        <f t="shared" si="0"/>
        <v>154134.30000000002</v>
      </c>
      <c r="L12" s="58">
        <f t="shared" si="0"/>
        <v>159141.80000000002</v>
      </c>
      <c r="M12" s="58">
        <f t="shared" si="0"/>
        <v>0</v>
      </c>
      <c r="N12" s="58">
        <f t="shared" si="0"/>
        <v>159141.80000000002</v>
      </c>
      <c r="O12" s="58">
        <f>O13+O14+O17</f>
        <v>158462.40000000002</v>
      </c>
      <c r="P12" s="58">
        <f>P13+P14+P17</f>
        <v>0</v>
      </c>
      <c r="Q12" s="58">
        <f>Q13+Q14+Q17</f>
        <v>158462.40000000002</v>
      </c>
    </row>
    <row r="13" spans="1:17" s="10" customFormat="1" ht="41.4" x14ac:dyDescent="0.3">
      <c r="A13" s="12" t="s">
        <v>5</v>
      </c>
      <c r="B13" s="13" t="s">
        <v>6</v>
      </c>
      <c r="C13" s="11" t="s">
        <v>47</v>
      </c>
      <c r="D13" s="7" t="s">
        <v>52</v>
      </c>
      <c r="E13" s="58">
        <f t="shared" ref="E13:E28" si="1">N13+H13+K13+Q13</f>
        <v>583862.20000000007</v>
      </c>
      <c r="F13" s="8">
        <v>143240.20000000001</v>
      </c>
      <c r="G13" s="8"/>
      <c r="H13" s="8">
        <f>F13+G13</f>
        <v>143240.20000000001</v>
      </c>
      <c r="I13" s="8">
        <v>147388.20000000001</v>
      </c>
      <c r="J13" s="8"/>
      <c r="K13" s="8">
        <f>I13+J13</f>
        <v>147388.20000000001</v>
      </c>
      <c r="L13" s="8">
        <v>146956.6</v>
      </c>
      <c r="M13" s="8"/>
      <c r="N13" s="8">
        <f>L13+M13</f>
        <v>146956.6</v>
      </c>
      <c r="O13" s="8">
        <v>146277.20000000001</v>
      </c>
      <c r="P13" s="8"/>
      <c r="Q13" s="8">
        <f>O13+P13</f>
        <v>146277.20000000001</v>
      </c>
    </row>
    <row r="14" spans="1:17" s="10" customFormat="1" ht="63" customHeight="1" x14ac:dyDescent="0.3">
      <c r="A14" s="12" t="s">
        <v>7</v>
      </c>
      <c r="B14" s="13" t="s">
        <v>9</v>
      </c>
      <c r="C14" s="15" t="s">
        <v>57</v>
      </c>
      <c r="D14" s="7" t="s">
        <v>17</v>
      </c>
      <c r="E14" s="58">
        <f t="shared" si="1"/>
        <v>26405.200000000001</v>
      </c>
      <c r="F14" s="8">
        <v>2843.7</v>
      </c>
      <c r="G14" s="8">
        <f t="shared" ref="G14:N14" si="2">G15+G16</f>
        <v>0</v>
      </c>
      <c r="H14" s="8">
        <v>2843.7</v>
      </c>
      <c r="I14" s="8">
        <f>I15+I16</f>
        <v>3317.5</v>
      </c>
      <c r="J14" s="8">
        <f t="shared" si="2"/>
        <v>0</v>
      </c>
      <c r="K14" s="8">
        <f t="shared" si="2"/>
        <v>3317.5</v>
      </c>
      <c r="L14" s="8">
        <f t="shared" si="2"/>
        <v>10122</v>
      </c>
      <c r="M14" s="8">
        <f t="shared" si="2"/>
        <v>0</v>
      </c>
      <c r="N14" s="8">
        <f t="shared" si="2"/>
        <v>10122</v>
      </c>
      <c r="O14" s="8">
        <f>O15+O16</f>
        <v>10122</v>
      </c>
      <c r="P14" s="8">
        <f>P15+P16</f>
        <v>0</v>
      </c>
      <c r="Q14" s="8">
        <f>Q15+Q16</f>
        <v>10122</v>
      </c>
    </row>
    <row r="15" spans="1:17" s="10" customFormat="1" ht="45.75" customHeight="1" x14ac:dyDescent="0.3">
      <c r="A15" s="12" t="s">
        <v>13</v>
      </c>
      <c r="B15" s="14" t="s">
        <v>15</v>
      </c>
      <c r="C15" s="11" t="s">
        <v>58</v>
      </c>
      <c r="D15" s="7" t="s">
        <v>17</v>
      </c>
      <c r="E15" s="58">
        <f t="shared" si="1"/>
        <v>10580.2</v>
      </c>
      <c r="F15" s="9">
        <v>1262.7</v>
      </c>
      <c r="G15" s="9"/>
      <c r="H15" s="8">
        <f>F15+G15</f>
        <v>1262.7</v>
      </c>
      <c r="I15" s="9">
        <v>3317.5</v>
      </c>
      <c r="J15" s="9"/>
      <c r="K15" s="8">
        <f>I15+J15</f>
        <v>3317.5</v>
      </c>
      <c r="L15" s="9">
        <v>3000</v>
      </c>
      <c r="M15" s="9"/>
      <c r="N15" s="8">
        <f>L15+M15</f>
        <v>3000</v>
      </c>
      <c r="O15" s="9">
        <v>3000</v>
      </c>
      <c r="P15" s="9"/>
      <c r="Q15" s="8">
        <f>O15+P15</f>
        <v>3000</v>
      </c>
    </row>
    <row r="16" spans="1:17" s="10" customFormat="1" ht="112.2" customHeight="1" x14ac:dyDescent="0.3">
      <c r="A16" s="12" t="s">
        <v>14</v>
      </c>
      <c r="B16" s="14" t="s">
        <v>50</v>
      </c>
      <c r="C16" s="15" t="s">
        <v>16</v>
      </c>
      <c r="D16" s="7" t="s">
        <v>17</v>
      </c>
      <c r="E16" s="58">
        <f t="shared" si="1"/>
        <v>15825</v>
      </c>
      <c r="F16" s="9">
        <v>1581</v>
      </c>
      <c r="G16" s="9"/>
      <c r="H16" s="8">
        <f>F16+G16</f>
        <v>1581</v>
      </c>
      <c r="I16" s="9">
        <v>0</v>
      </c>
      <c r="J16" s="9"/>
      <c r="K16" s="8">
        <f>I16+J16</f>
        <v>0</v>
      </c>
      <c r="L16" s="9">
        <v>7122</v>
      </c>
      <c r="M16" s="9"/>
      <c r="N16" s="8">
        <f>L16+M16</f>
        <v>7122</v>
      </c>
      <c r="O16" s="9">
        <v>7122</v>
      </c>
      <c r="P16" s="9"/>
      <c r="Q16" s="8">
        <f>O16+P16</f>
        <v>7122</v>
      </c>
    </row>
    <row r="17" spans="1:17" s="10" customFormat="1" ht="47.25" customHeight="1" x14ac:dyDescent="0.3">
      <c r="A17" s="12" t="s">
        <v>8</v>
      </c>
      <c r="B17" s="13" t="s">
        <v>22</v>
      </c>
      <c r="C17" s="11" t="s">
        <v>47</v>
      </c>
      <c r="D17" s="7" t="s">
        <v>23</v>
      </c>
      <c r="E17" s="58">
        <f t="shared" si="1"/>
        <v>10336.200000000001</v>
      </c>
      <c r="F17" s="8">
        <v>2781.2</v>
      </c>
      <c r="G17" s="8"/>
      <c r="H17" s="8">
        <f>F17+G17</f>
        <v>2781.2</v>
      </c>
      <c r="I17" s="8">
        <v>3428.6</v>
      </c>
      <c r="J17" s="8"/>
      <c r="K17" s="8">
        <f>I17+J17</f>
        <v>3428.6</v>
      </c>
      <c r="L17" s="8">
        <v>2063.1999999999998</v>
      </c>
      <c r="M17" s="8"/>
      <c r="N17" s="8">
        <f>L17+M17</f>
        <v>2063.1999999999998</v>
      </c>
      <c r="O17" s="8">
        <v>2063.1999999999998</v>
      </c>
      <c r="P17" s="8"/>
      <c r="Q17" s="8">
        <f>O17+P17</f>
        <v>2063.1999999999998</v>
      </c>
    </row>
    <row r="18" spans="1:17" ht="50.25" customHeight="1" x14ac:dyDescent="0.3">
      <c r="A18" s="59" t="s">
        <v>24</v>
      </c>
      <c r="B18" s="55" t="s">
        <v>38</v>
      </c>
      <c r="C18" s="60"/>
      <c r="D18" s="57" t="s">
        <v>18</v>
      </c>
      <c r="E18" s="58">
        <f>N18+H18+K18+Q18</f>
        <v>640721.29999999993</v>
      </c>
      <c r="F18" s="58">
        <f>F19+F21+F22+F20+F23+F24+F25+F26</f>
        <v>239821.29999999996</v>
      </c>
      <c r="G18" s="58"/>
      <c r="H18" s="58">
        <f t="shared" ref="H18:Q18" si="3">H19+H21+H22+H20+H23+H24+H25+H26</f>
        <v>239821.29999999996</v>
      </c>
      <c r="I18" s="8">
        <f t="shared" si="3"/>
        <v>204033.99999999997</v>
      </c>
      <c r="J18" s="8">
        <f t="shared" si="3"/>
        <v>0</v>
      </c>
      <c r="K18" s="8">
        <f t="shared" si="3"/>
        <v>204033.99999999997</v>
      </c>
      <c r="L18" s="58">
        <f t="shared" si="3"/>
        <v>96244.800000000003</v>
      </c>
      <c r="M18" s="58">
        <f t="shared" si="3"/>
        <v>0</v>
      </c>
      <c r="N18" s="58">
        <f t="shared" si="3"/>
        <v>96244.800000000003</v>
      </c>
      <c r="O18" s="58">
        <f t="shared" si="3"/>
        <v>100621.2</v>
      </c>
      <c r="P18" s="58">
        <f t="shared" si="3"/>
        <v>0</v>
      </c>
      <c r="Q18" s="58">
        <f t="shared" si="3"/>
        <v>100621.2</v>
      </c>
    </row>
    <row r="19" spans="1:17" s="10" customFormat="1" ht="33" customHeight="1" x14ac:dyDescent="0.3">
      <c r="A19" s="19" t="s">
        <v>25</v>
      </c>
      <c r="B19" s="21" t="s">
        <v>27</v>
      </c>
      <c r="C19" s="6" t="s">
        <v>59</v>
      </c>
      <c r="D19" s="7" t="s">
        <v>19</v>
      </c>
      <c r="E19" s="58">
        <f t="shared" si="1"/>
        <v>456836</v>
      </c>
      <c r="F19" s="9">
        <v>200903.4</v>
      </c>
      <c r="G19" s="9"/>
      <c r="H19" s="8">
        <f>F19+G19</f>
        <v>200903.4</v>
      </c>
      <c r="I19" s="9">
        <v>132106.4</v>
      </c>
      <c r="J19" s="9"/>
      <c r="K19" s="8">
        <f>I19+J19</f>
        <v>132106.4</v>
      </c>
      <c r="L19" s="9">
        <v>60204.5</v>
      </c>
      <c r="M19" s="9"/>
      <c r="N19" s="8">
        <f>L19+M19</f>
        <v>60204.5</v>
      </c>
      <c r="O19" s="9">
        <v>63621.7</v>
      </c>
      <c r="P19" s="9"/>
      <c r="Q19" s="8">
        <f>O19+P19</f>
        <v>63621.7</v>
      </c>
    </row>
    <row r="20" spans="1:17" s="10" customFormat="1" ht="33" customHeight="1" x14ac:dyDescent="0.3">
      <c r="A20" s="20"/>
      <c r="B20" s="22"/>
      <c r="C20" s="11" t="s">
        <v>58</v>
      </c>
      <c r="D20" s="7" t="s">
        <v>19</v>
      </c>
      <c r="E20" s="58">
        <f t="shared" si="1"/>
        <v>63377.5</v>
      </c>
      <c r="F20" s="9">
        <v>19043.400000000001</v>
      </c>
      <c r="G20" s="9"/>
      <c r="H20" s="8">
        <f>F20+G20</f>
        <v>19043.400000000001</v>
      </c>
      <c r="I20" s="9">
        <v>9917.4</v>
      </c>
      <c r="J20" s="9"/>
      <c r="K20" s="8">
        <f>I20+J20</f>
        <v>9917.4</v>
      </c>
      <c r="L20" s="9">
        <v>16887</v>
      </c>
      <c r="M20" s="9"/>
      <c r="N20" s="8">
        <f>L20+M20</f>
        <v>16887</v>
      </c>
      <c r="O20" s="9">
        <v>17529.7</v>
      </c>
      <c r="P20" s="9"/>
      <c r="Q20" s="8">
        <f>O20+P20</f>
        <v>17529.7</v>
      </c>
    </row>
    <row r="21" spans="1:17" ht="27.6" x14ac:dyDescent="0.3">
      <c r="A21" s="61" t="s">
        <v>26</v>
      </c>
      <c r="B21" s="62" t="s">
        <v>28</v>
      </c>
      <c r="C21" s="6" t="s">
        <v>56</v>
      </c>
      <c r="D21" s="7" t="s">
        <v>20</v>
      </c>
      <c r="E21" s="58">
        <f t="shared" si="1"/>
        <v>8195.2999999999993</v>
      </c>
      <c r="F21" s="63">
        <v>2341.5</v>
      </c>
      <c r="G21" s="63"/>
      <c r="H21" s="58">
        <f>F21+G21</f>
        <v>2341.5</v>
      </c>
      <c r="I21" s="64">
        <v>1170.8</v>
      </c>
      <c r="J21" s="64"/>
      <c r="K21" s="8">
        <f>I21+J21</f>
        <v>1170.8</v>
      </c>
      <c r="L21" s="63">
        <v>2341.5</v>
      </c>
      <c r="M21" s="63"/>
      <c r="N21" s="58">
        <f>L21+M21</f>
        <v>2341.5</v>
      </c>
      <c r="O21" s="63">
        <v>2341.5</v>
      </c>
      <c r="P21" s="63"/>
      <c r="Q21" s="58">
        <f>O21+P21</f>
        <v>2341.5</v>
      </c>
    </row>
    <row r="22" spans="1:17" ht="55.2" x14ac:dyDescent="0.3">
      <c r="A22" s="61" t="s">
        <v>29</v>
      </c>
      <c r="B22" s="62" t="s">
        <v>34</v>
      </c>
      <c r="C22" s="16" t="s">
        <v>60</v>
      </c>
      <c r="D22" s="7" t="s">
        <v>30</v>
      </c>
      <c r="E22" s="58">
        <f t="shared" si="1"/>
        <v>1408.3</v>
      </c>
      <c r="F22" s="63">
        <v>233.3</v>
      </c>
      <c r="G22" s="63"/>
      <c r="H22" s="58">
        <f>F22+G22</f>
        <v>233.3</v>
      </c>
      <c r="I22" s="64">
        <v>395</v>
      </c>
      <c r="J22" s="64"/>
      <c r="K22" s="8">
        <f>I22+J22</f>
        <v>395</v>
      </c>
      <c r="L22" s="63">
        <v>390</v>
      </c>
      <c r="M22" s="63"/>
      <c r="N22" s="58">
        <f>L22+M22</f>
        <v>390</v>
      </c>
      <c r="O22" s="63">
        <v>390</v>
      </c>
      <c r="P22" s="63"/>
      <c r="Q22" s="58">
        <f>O22+P22</f>
        <v>390</v>
      </c>
    </row>
    <row r="23" spans="1:17" ht="127.5" customHeight="1" x14ac:dyDescent="0.3">
      <c r="A23" s="61" t="s">
        <v>31</v>
      </c>
      <c r="B23" s="62" t="s">
        <v>32</v>
      </c>
      <c r="C23" s="16" t="s">
        <v>60</v>
      </c>
      <c r="D23" s="7" t="s">
        <v>33</v>
      </c>
      <c r="E23" s="58">
        <f>N23+H23+K23+Q23</f>
        <v>57837.5</v>
      </c>
      <c r="F23" s="63">
        <v>15788.8</v>
      </c>
      <c r="G23" s="63"/>
      <c r="H23" s="58">
        <f t="shared" ref="H23:H28" si="4">F23</f>
        <v>15788.8</v>
      </c>
      <c r="I23" s="64">
        <v>8888.6</v>
      </c>
      <c r="J23" s="64"/>
      <c r="K23" s="8">
        <f>I23</f>
        <v>8888.6</v>
      </c>
      <c r="L23" s="63">
        <v>16421.8</v>
      </c>
      <c r="M23" s="63"/>
      <c r="N23" s="58">
        <f>L23</f>
        <v>16421.8</v>
      </c>
      <c r="O23" s="63">
        <v>16738.3</v>
      </c>
      <c r="P23" s="63"/>
      <c r="Q23" s="58">
        <f>O23</f>
        <v>16738.3</v>
      </c>
    </row>
    <row r="24" spans="1:17" ht="100.5" customHeight="1" x14ac:dyDescent="0.3">
      <c r="A24" s="61" t="s">
        <v>61</v>
      </c>
      <c r="B24" s="62" t="s">
        <v>64</v>
      </c>
      <c r="C24" s="6" t="s">
        <v>60</v>
      </c>
      <c r="D24" s="7" t="s">
        <v>62</v>
      </c>
      <c r="E24" s="58">
        <f>N24+H24+K24+Q24</f>
        <v>1510.9</v>
      </c>
      <c r="F24" s="63">
        <v>1510.9</v>
      </c>
      <c r="G24" s="63"/>
      <c r="H24" s="58">
        <f t="shared" si="4"/>
        <v>1510.9</v>
      </c>
      <c r="I24" s="64">
        <v>0</v>
      </c>
      <c r="J24" s="64"/>
      <c r="K24" s="8">
        <f>I24</f>
        <v>0</v>
      </c>
      <c r="L24" s="63">
        <v>0</v>
      </c>
      <c r="M24" s="63"/>
      <c r="N24" s="58">
        <f>L24</f>
        <v>0</v>
      </c>
      <c r="O24" s="63">
        <v>0</v>
      </c>
      <c r="P24" s="63"/>
      <c r="Q24" s="58">
        <f>O24</f>
        <v>0</v>
      </c>
    </row>
    <row r="25" spans="1:17" ht="38.4" customHeight="1" x14ac:dyDescent="0.3">
      <c r="A25" s="65" t="s">
        <v>67</v>
      </c>
      <c r="B25" s="66" t="s">
        <v>68</v>
      </c>
      <c r="C25" s="16" t="s">
        <v>59</v>
      </c>
      <c r="D25" s="7" t="s">
        <v>66</v>
      </c>
      <c r="E25" s="58">
        <f>N25+H25+K25+Q25</f>
        <v>44810.2</v>
      </c>
      <c r="F25" s="63">
        <v>0</v>
      </c>
      <c r="G25" s="63"/>
      <c r="H25" s="58">
        <f t="shared" si="4"/>
        <v>0</v>
      </c>
      <c r="I25" s="64">
        <v>44810.2</v>
      </c>
      <c r="J25" s="64"/>
      <c r="K25" s="8">
        <f>I25</f>
        <v>44810.2</v>
      </c>
      <c r="L25" s="63">
        <v>0</v>
      </c>
      <c r="M25" s="63"/>
      <c r="N25" s="58">
        <f>L25</f>
        <v>0</v>
      </c>
      <c r="O25" s="63">
        <v>0</v>
      </c>
      <c r="P25" s="63"/>
      <c r="Q25" s="58">
        <f>O25</f>
        <v>0</v>
      </c>
    </row>
    <row r="26" spans="1:17" ht="38.4" customHeight="1" x14ac:dyDescent="0.3">
      <c r="A26" s="67"/>
      <c r="B26" s="68"/>
      <c r="C26" s="16" t="s">
        <v>58</v>
      </c>
      <c r="D26" s="7" t="s">
        <v>66</v>
      </c>
      <c r="E26" s="58">
        <f>N26+H26+K26+Q26</f>
        <v>6745.6</v>
      </c>
      <c r="F26" s="63">
        <v>0</v>
      </c>
      <c r="G26" s="63"/>
      <c r="H26" s="58">
        <f t="shared" si="4"/>
        <v>0</v>
      </c>
      <c r="I26" s="64">
        <v>6745.6</v>
      </c>
      <c r="J26" s="64"/>
      <c r="K26" s="8">
        <f>I26</f>
        <v>6745.6</v>
      </c>
      <c r="L26" s="63">
        <v>0</v>
      </c>
      <c r="M26" s="63"/>
      <c r="N26" s="58">
        <f>L26</f>
        <v>0</v>
      </c>
      <c r="O26" s="63">
        <v>0</v>
      </c>
      <c r="P26" s="63"/>
      <c r="Q26" s="58">
        <f>O26</f>
        <v>0</v>
      </c>
    </row>
    <row r="27" spans="1:17" ht="41.4" x14ac:dyDescent="0.3">
      <c r="A27" s="59" t="s">
        <v>36</v>
      </c>
      <c r="B27" s="55" t="s">
        <v>41</v>
      </c>
      <c r="C27" s="69"/>
      <c r="D27" s="70" t="s">
        <v>37</v>
      </c>
      <c r="E27" s="58">
        <f t="shared" si="1"/>
        <v>1200</v>
      </c>
      <c r="F27" s="58">
        <f>F28</f>
        <v>1200</v>
      </c>
      <c r="G27" s="58"/>
      <c r="H27" s="58">
        <f t="shared" si="4"/>
        <v>1200</v>
      </c>
      <c r="I27" s="8">
        <v>0</v>
      </c>
      <c r="J27" s="8"/>
      <c r="K27" s="8">
        <v>0</v>
      </c>
      <c r="L27" s="58">
        <v>0</v>
      </c>
      <c r="M27" s="58"/>
      <c r="N27" s="58">
        <v>0</v>
      </c>
      <c r="O27" s="58">
        <v>0</v>
      </c>
      <c r="P27" s="58"/>
      <c r="Q27" s="58">
        <v>0</v>
      </c>
    </row>
    <row r="28" spans="1:17" ht="41.4" x14ac:dyDescent="0.3">
      <c r="A28" s="59" t="s">
        <v>44</v>
      </c>
      <c r="B28" s="62" t="s">
        <v>45</v>
      </c>
      <c r="C28" s="16" t="s">
        <v>47</v>
      </c>
      <c r="D28" s="70" t="s">
        <v>46</v>
      </c>
      <c r="E28" s="58">
        <f t="shared" si="1"/>
        <v>1200</v>
      </c>
      <c r="F28" s="71">
        <v>1200</v>
      </c>
      <c r="G28" s="71"/>
      <c r="H28" s="58">
        <f t="shared" si="4"/>
        <v>1200</v>
      </c>
      <c r="I28" s="9">
        <v>0</v>
      </c>
      <c r="J28" s="9"/>
      <c r="K28" s="8">
        <v>0</v>
      </c>
      <c r="L28" s="71">
        <v>0</v>
      </c>
      <c r="M28" s="71"/>
      <c r="N28" s="58">
        <v>0</v>
      </c>
      <c r="O28" s="71">
        <v>0</v>
      </c>
      <c r="P28" s="71"/>
      <c r="Q28" s="58">
        <v>0</v>
      </c>
    </row>
    <row r="29" spans="1:17" ht="36.75" customHeight="1" x14ac:dyDescent="0.3">
      <c r="A29" s="59"/>
      <c r="B29" s="72" t="s">
        <v>11</v>
      </c>
      <c r="C29" s="56"/>
      <c r="D29" s="57" t="s">
        <v>21</v>
      </c>
      <c r="E29" s="58">
        <f>N29+H29+K29+Q29</f>
        <v>1262524.9000000001</v>
      </c>
      <c r="F29" s="73">
        <f>F18+F12+F27</f>
        <v>389886.4</v>
      </c>
      <c r="G29" s="73">
        <f>G18+G12</f>
        <v>0</v>
      </c>
      <c r="H29" s="58">
        <f>F29+G29</f>
        <v>389886.4</v>
      </c>
      <c r="I29" s="74">
        <f>I18+I12</f>
        <v>358168.3</v>
      </c>
      <c r="J29" s="74">
        <f>J18+J12</f>
        <v>0</v>
      </c>
      <c r="K29" s="74">
        <f>K18+K12</f>
        <v>358168.3</v>
      </c>
      <c r="L29" s="73">
        <f>L18+L12</f>
        <v>255386.60000000003</v>
      </c>
      <c r="M29" s="73">
        <f>M18+M12</f>
        <v>0</v>
      </c>
      <c r="N29" s="58">
        <f>L29+M29</f>
        <v>255386.60000000003</v>
      </c>
      <c r="O29" s="73">
        <f>O18+O12</f>
        <v>259083.60000000003</v>
      </c>
      <c r="P29" s="73">
        <f>P18+P12</f>
        <v>0</v>
      </c>
      <c r="Q29" s="58">
        <f>O29+P29</f>
        <v>259083.60000000003</v>
      </c>
    </row>
    <row r="30" spans="1:17" x14ac:dyDescent="0.3">
      <c r="F30" s="5"/>
      <c r="G30" s="5"/>
      <c r="H30" s="5"/>
      <c r="I30" s="18"/>
      <c r="J30" s="18"/>
      <c r="K30" s="18"/>
      <c r="L30" s="5"/>
      <c r="M30" s="5"/>
      <c r="N30" s="5"/>
      <c r="O30" s="5"/>
      <c r="P30" s="5"/>
      <c r="Q30" s="5"/>
    </row>
  </sheetData>
  <mergeCells count="33">
    <mergeCell ref="M6:M10"/>
    <mergeCell ref="F6:F10"/>
    <mergeCell ref="J6:J10"/>
    <mergeCell ref="D3:D7"/>
    <mergeCell ref="N1:Q1"/>
    <mergeCell ref="A2:Q2"/>
    <mergeCell ref="N6:N10"/>
    <mergeCell ref="I3:K4"/>
    <mergeCell ref="I5:K5"/>
    <mergeCell ref="O3:Q4"/>
    <mergeCell ref="O5:Q5"/>
    <mergeCell ref="O6:O10"/>
    <mergeCell ref="P6:P10"/>
    <mergeCell ref="Q6:Q10"/>
    <mergeCell ref="L3:N4"/>
    <mergeCell ref="L5:N5"/>
    <mergeCell ref="L6:L10"/>
    <mergeCell ref="E8:E10"/>
    <mergeCell ref="K6:K10"/>
    <mergeCell ref="I6:I10"/>
    <mergeCell ref="A25:A26"/>
    <mergeCell ref="B25:B26"/>
    <mergeCell ref="E3:E7"/>
    <mergeCell ref="G6:G10"/>
    <mergeCell ref="F3:H4"/>
    <mergeCell ref="A19:A20"/>
    <mergeCell ref="D8:D10"/>
    <mergeCell ref="B19:B20"/>
    <mergeCell ref="A3:A10"/>
    <mergeCell ref="H6:H10"/>
    <mergeCell ref="B3:B10"/>
    <mergeCell ref="C3:C10"/>
    <mergeCell ref="F5:H5"/>
  </mergeCells>
  <phoneticPr fontId="0" type="noConversion"/>
  <printOptions horizontalCentered="1"/>
  <pageMargins left="0" right="0" top="0.39370078740157483" bottom="0.39370078740157483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2025-06-11T10:43:26Z</cp:lastPrinted>
  <dcterms:created xsi:type="dcterms:W3CDTF">2013-09-24T09:57:00Z</dcterms:created>
  <dcterms:modified xsi:type="dcterms:W3CDTF">2025-07-14T09:55:21Z</dcterms:modified>
</cp:coreProperties>
</file>