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0496" windowHeight="8040"/>
  </bookViews>
  <sheets>
    <sheet name="Приложение 2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" i="1" l="1"/>
  <c r="K18" i="1"/>
  <c r="K42" i="1"/>
  <c r="L36" i="1" s="1"/>
  <c r="K41" i="1"/>
  <c r="L35" i="1" s="1"/>
  <c r="J40" i="1"/>
  <c r="K21" i="1" l="1"/>
  <c r="K38" i="1"/>
  <c r="K37" i="1"/>
  <c r="K34" i="1"/>
  <c r="K33" i="1"/>
  <c r="I40" i="1" l="1"/>
  <c r="I36" i="1"/>
  <c r="I31" i="1"/>
  <c r="I30" i="1"/>
  <c r="I29" i="1"/>
  <c r="I28" i="1"/>
  <c r="I26" i="1"/>
  <c r="I19" i="1" s="1"/>
  <c r="I25" i="1"/>
  <c r="I23" i="1" s="1"/>
  <c r="I22" i="1"/>
  <c r="I21" i="1"/>
  <c r="I20" i="1"/>
  <c r="H40" i="1"/>
  <c r="H36" i="1"/>
  <c r="H31" i="1"/>
  <c r="H23" i="1"/>
  <c r="H22" i="1"/>
  <c r="H21" i="1"/>
  <c r="H20" i="1"/>
  <c r="H19" i="1"/>
  <c r="H18" i="1"/>
  <c r="H30" i="1" l="1"/>
  <c r="H16" i="1"/>
  <c r="I18" i="1"/>
  <c r="J30" i="1"/>
  <c r="J31" i="1"/>
  <c r="I16" i="1" l="1"/>
  <c r="J18" i="1" l="1"/>
  <c r="J20" i="1" l="1"/>
  <c r="J19" i="1"/>
  <c r="J23" i="1" l="1"/>
  <c r="J21" i="1" l="1"/>
  <c r="J16" i="1" s="1"/>
  <c r="K31" i="1" l="1"/>
  <c r="K40" i="1" l="1"/>
  <c r="K36" i="1"/>
  <c r="J36" i="1"/>
  <c r="K30" i="1" l="1"/>
  <c r="L31" i="1" s="1"/>
  <c r="G43" i="1"/>
  <c r="G42" i="1"/>
  <c r="G41" i="1"/>
  <c r="G39" i="1"/>
  <c r="G38" i="1"/>
  <c r="G37" i="1"/>
  <c r="G36" i="1" l="1"/>
  <c r="G40" i="1"/>
  <c r="G35" i="1"/>
  <c r="G34" i="1"/>
  <c r="G33" i="1"/>
  <c r="G29" i="1"/>
  <c r="G28" i="1"/>
  <c r="G27" i="1"/>
  <c r="G26" i="1"/>
  <c r="G25" i="1"/>
  <c r="G31" i="1" l="1"/>
  <c r="G30" i="1" s="1"/>
  <c r="J22" i="1" l="1"/>
  <c r="G22" i="1" l="1"/>
  <c r="K20" i="1" l="1"/>
  <c r="G18" i="1"/>
  <c r="G19" i="1" l="1"/>
  <c r="G20" i="1"/>
  <c r="G23" i="1"/>
  <c r="G21" i="1"/>
  <c r="K23" i="1"/>
  <c r="G16" i="1" l="1"/>
  <c r="K16" i="1"/>
</calcChain>
</file>

<file path=xl/sharedStrings.xml><?xml version="1.0" encoding="utf-8"?>
<sst xmlns="http://schemas.openxmlformats.org/spreadsheetml/2006/main" count="72" uniqueCount="42">
  <si>
    <t>Приложение № 2</t>
  </si>
  <si>
    <t>к муниципальной программе "Формирование</t>
  </si>
  <si>
    <t>утвержденной постановлением Администрации</t>
  </si>
  <si>
    <t>города Норильска</t>
  </si>
  <si>
    <t>№№ п/п</t>
  </si>
  <si>
    <t>Основные мероприятия МП</t>
  </si>
  <si>
    <t>Наименования ГРБС</t>
  </si>
  <si>
    <t>Источники финансирования</t>
  </si>
  <si>
    <t>Оценка расходов (тыс. руб.), всего</t>
  </si>
  <si>
    <t>в том числе по годам</t>
  </si>
  <si>
    <t>КЦСР</t>
  </si>
  <si>
    <t>1.</t>
  </si>
  <si>
    <t>Всего</t>
  </si>
  <si>
    <t>в том числе:</t>
  </si>
  <si>
    <t>федеральный бюджет</t>
  </si>
  <si>
    <t>краевой бюджет</t>
  </si>
  <si>
    <t>местный бюджет</t>
  </si>
  <si>
    <t>средства заинтересованных лиц</t>
  </si>
  <si>
    <t>1.1.</t>
  </si>
  <si>
    <t>Основное мероприятие "Благоустройство дворовых территорий многоквартирных домов"</t>
  </si>
  <si>
    <t>1.2.</t>
  </si>
  <si>
    <t>к постановлению Администрации города Норильска</t>
  </si>
  <si>
    <t>от 08.12.2017 № 577</t>
  </si>
  <si>
    <t>в т.ч. средства местного бюджета</t>
  </si>
  <si>
    <t>13010R5550  13020R5550   131F255550  132F255550</t>
  </si>
  <si>
    <t>13010L5550  13010S5550 13020L5550  13020S5550  131F255550  132F255550</t>
  </si>
  <si>
    <t>13020R5550  132F255550</t>
  </si>
  <si>
    <t>13020L5550   13020S5550  132F255550</t>
  </si>
  <si>
    <t>13010R5550  131F255550</t>
  </si>
  <si>
    <t>13010L5550   13010S5550  131F255550</t>
  </si>
  <si>
    <t>1301001000  1310001000</t>
  </si>
  <si>
    <t xml:space="preserve">
Талнахское  территориальное управление Администрации города Норильска
</t>
  </si>
  <si>
    <t>Кайерканское  территориальное управление Администрации города Норильска</t>
  </si>
  <si>
    <t>Всего по п. 1.2</t>
  </si>
  <si>
    <t>132F255550</t>
  </si>
  <si>
    <t>современной городской среды" на 2018-2024 годы,</t>
  </si>
  <si>
    <t>Муниципальная программа "Формирование современной городской среды" на 2018-2024 годы</t>
  </si>
  <si>
    <t>Направления и объемы финансирования муниципальной программы "Формирование современной городской среды" 
на 2018 - 2024 годы</t>
  </si>
  <si>
    <t>Основное мероприятие "Благоустройство общественных территорий"</t>
  </si>
  <si>
    <t>МУ "Администрация города Норильска" (Управление городского хозяйства, МКУ "Управление жилищно-коммунального хозяйства")</t>
  </si>
  <si>
    <t>МУ "Управление жилищно-коммунального хозяйства Администрации города Норильска", МУ "Администрация города Норильска" (МКУ "Управление жилищно-коммунального хозяйства")</t>
  </si>
  <si>
    <t>от 22.05.2020 № 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</si>
</sst>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i/>
      <sz val="11"/>
      <name val="Arial Cyr"/>
      <charset val="204"/>
    </font>
    <font>
      <b/>
      <i/>
      <sz val="11"/>
      <name val="Arial Cyr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4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164" fontId="4" fillId="0" borderId="9" xfId="1" applyNumberFormat="1" applyFont="1" applyBorder="1" applyAlignment="1">
      <alignment vertical="center"/>
    </xf>
    <xf numFmtId="164" fontId="4" fillId="0" borderId="2" xfId="1" applyNumberFormat="1" applyFont="1" applyBorder="1" applyAlignment="1">
      <alignment vertical="center"/>
    </xf>
    <xf numFmtId="0" fontId="5" fillId="0" borderId="11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43" fontId="2" fillId="0" borderId="13" xfId="1" applyFont="1" applyBorder="1"/>
    <xf numFmtId="43" fontId="2" fillId="0" borderId="12" xfId="1" applyFont="1" applyBorder="1"/>
    <xf numFmtId="0" fontId="2" fillId="0" borderId="11" xfId="0" applyFont="1" applyBorder="1" applyAlignment="1">
      <alignment vertical="center"/>
    </xf>
    <xf numFmtId="164" fontId="2" fillId="0" borderId="13" xfId="1" applyNumberFormat="1" applyFont="1" applyBorder="1" applyAlignment="1">
      <alignment vertical="center"/>
    </xf>
    <xf numFmtId="164" fontId="2" fillId="0" borderId="12" xfId="1" applyNumberFormat="1" applyFont="1" applyBorder="1" applyAlignment="1">
      <alignment vertical="center"/>
    </xf>
    <xf numFmtId="164" fontId="6" fillId="0" borderId="9" xfId="1" applyNumberFormat="1" applyFont="1" applyBorder="1" applyAlignment="1">
      <alignment vertical="center"/>
    </xf>
    <xf numFmtId="164" fontId="6" fillId="0" borderId="2" xfId="1" applyNumberFormat="1" applyFont="1" applyBorder="1" applyAlignment="1">
      <alignment vertical="center"/>
    </xf>
    <xf numFmtId="164" fontId="2" fillId="0" borderId="13" xfId="1" applyNumberFormat="1" applyFont="1" applyBorder="1"/>
    <xf numFmtId="164" fontId="2" fillId="0" borderId="12" xfId="1" applyNumberFormat="1" applyFont="1" applyBorder="1"/>
    <xf numFmtId="164" fontId="2" fillId="0" borderId="14" xfId="1" applyNumberFormat="1" applyFont="1" applyBorder="1" applyAlignment="1">
      <alignment vertical="center"/>
    </xf>
    <xf numFmtId="164" fontId="2" fillId="0" borderId="15" xfId="1" applyNumberFormat="1" applyFont="1" applyBorder="1" applyAlignment="1">
      <alignment vertical="center"/>
    </xf>
    <xf numFmtId="0" fontId="2" fillId="0" borderId="17" xfId="0" applyFont="1" applyBorder="1" applyAlignment="1">
      <alignment vertical="center" wrapText="1"/>
    </xf>
    <xf numFmtId="0" fontId="2" fillId="0" borderId="18" xfId="0" applyFont="1" applyBorder="1" applyAlignment="1">
      <alignment vertical="center"/>
    </xf>
    <xf numFmtId="164" fontId="2" fillId="0" borderId="19" xfId="1" applyNumberFormat="1" applyFont="1" applyBorder="1" applyAlignment="1">
      <alignment vertical="center"/>
    </xf>
    <xf numFmtId="164" fontId="2" fillId="0" borderId="18" xfId="1" applyNumberFormat="1" applyFont="1" applyBorder="1" applyAlignment="1">
      <alignment vertical="center"/>
    </xf>
    <xf numFmtId="0" fontId="5" fillId="0" borderId="10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Font="1" applyFill="1" applyBorder="1" applyAlignment="1">
      <alignment vertical="center" wrapText="1"/>
    </xf>
    <xf numFmtId="0" fontId="10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164" fontId="5" fillId="0" borderId="16" xfId="1" applyNumberFormat="1" applyFont="1" applyBorder="1" applyAlignment="1">
      <alignment vertical="center"/>
    </xf>
    <xf numFmtId="0" fontId="2" fillId="0" borderId="18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164" fontId="2" fillId="0" borderId="22" xfId="1" applyNumberFormat="1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164" fontId="6" fillId="0" borderId="12" xfId="0" applyNumberFormat="1" applyFont="1" applyBorder="1" applyAlignment="1">
      <alignment vertical="center"/>
    </xf>
    <xf numFmtId="0" fontId="8" fillId="0" borderId="15" xfId="0" applyFont="1" applyFill="1" applyBorder="1" applyAlignment="1">
      <alignment vertical="center" wrapText="1"/>
    </xf>
    <xf numFmtId="164" fontId="6" fillId="0" borderId="23" xfId="0" applyNumberFormat="1" applyFont="1" applyBorder="1" applyAlignment="1">
      <alignment vertical="center"/>
    </xf>
    <xf numFmtId="164" fontId="6" fillId="0" borderId="25" xfId="0" applyNumberFormat="1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164" fontId="6" fillId="0" borderId="21" xfId="0" applyNumberFormat="1" applyFont="1" applyBorder="1" applyAlignment="1">
      <alignment vertical="center"/>
    </xf>
    <xf numFmtId="164" fontId="2" fillId="0" borderId="20" xfId="1" applyNumberFormat="1" applyFont="1" applyBorder="1" applyAlignment="1">
      <alignment vertical="center"/>
    </xf>
    <xf numFmtId="165" fontId="2" fillId="0" borderId="0" xfId="0" applyNumberFormat="1" applyFont="1" applyAlignment="1">
      <alignment horizontal="left"/>
    </xf>
    <xf numFmtId="164" fontId="2" fillId="0" borderId="13" xfId="1" applyNumberFormat="1" applyFont="1" applyFill="1" applyBorder="1" applyAlignment="1">
      <alignment vertical="center"/>
    </xf>
    <xf numFmtId="164" fontId="2" fillId="0" borderId="14" xfId="1" applyNumberFormat="1" applyFont="1" applyFill="1" applyBorder="1" applyAlignment="1">
      <alignment vertical="center"/>
    </xf>
    <xf numFmtId="0" fontId="2" fillId="0" borderId="7" xfId="0" applyFont="1" applyFill="1" applyBorder="1" applyAlignment="1">
      <alignment horizontal="center" vertical="center"/>
    </xf>
    <xf numFmtId="164" fontId="6" fillId="0" borderId="27" xfId="0" applyNumberFormat="1" applyFont="1" applyBorder="1" applyAlignment="1">
      <alignment vertical="center"/>
    </xf>
    <xf numFmtId="164" fontId="2" fillId="0" borderId="16" xfId="1" applyNumberFormat="1" applyFont="1" applyBorder="1" applyAlignment="1">
      <alignment vertical="center"/>
    </xf>
    <xf numFmtId="164" fontId="6" fillId="0" borderId="28" xfId="0" applyNumberFormat="1" applyFont="1" applyBorder="1" applyAlignment="1">
      <alignment vertical="center"/>
    </xf>
    <xf numFmtId="164" fontId="2" fillId="0" borderId="25" xfId="1" applyNumberFormat="1" applyFont="1" applyBorder="1" applyAlignment="1">
      <alignment vertical="center"/>
    </xf>
    <xf numFmtId="164" fontId="2" fillId="0" borderId="29" xfId="1" applyNumberFormat="1" applyFont="1" applyBorder="1" applyAlignment="1">
      <alignment vertical="center"/>
    </xf>
    <xf numFmtId="164" fontId="4" fillId="0" borderId="8" xfId="0" applyNumberFormat="1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/>
    </xf>
    <xf numFmtId="164" fontId="4" fillId="0" borderId="11" xfId="1" applyNumberFormat="1" applyFont="1" applyFill="1" applyBorder="1" applyAlignment="1">
      <alignment horizontal="center" vertical="center"/>
    </xf>
    <xf numFmtId="164" fontId="6" fillId="0" borderId="8" xfId="0" applyNumberFormat="1" applyFont="1" applyFill="1" applyBorder="1" applyAlignment="1">
      <alignment vertical="center"/>
    </xf>
    <xf numFmtId="164" fontId="2" fillId="0" borderId="11" xfId="0" applyNumberFormat="1" applyFont="1" applyFill="1" applyBorder="1"/>
    <xf numFmtId="164" fontId="6" fillId="0" borderId="11" xfId="1" applyNumberFormat="1" applyFont="1" applyFill="1" applyBorder="1" applyAlignment="1">
      <alignment vertical="center"/>
    </xf>
    <xf numFmtId="164" fontId="6" fillId="0" borderId="10" xfId="1" applyNumberFormat="1" applyFont="1" applyFill="1" applyBorder="1" applyAlignment="1">
      <alignment vertical="center"/>
    </xf>
    <xf numFmtId="164" fontId="6" fillId="0" borderId="21" xfId="0" applyNumberFormat="1" applyFont="1" applyFill="1" applyBorder="1" applyAlignment="1">
      <alignment vertical="center"/>
    </xf>
    <xf numFmtId="164" fontId="6" fillId="0" borderId="11" xfId="0" applyNumberFormat="1" applyFont="1" applyFill="1" applyBorder="1" applyAlignment="1">
      <alignment vertical="center"/>
    </xf>
    <xf numFmtId="164" fontId="6" fillId="0" borderId="4" xfId="1" applyNumberFormat="1" applyFont="1" applyFill="1" applyBorder="1" applyAlignment="1">
      <alignment vertical="center"/>
    </xf>
    <xf numFmtId="4" fontId="2" fillId="0" borderId="0" xfId="0" applyNumberFormat="1" applyFont="1" applyAlignment="1">
      <alignment horizontal="left"/>
    </xf>
    <xf numFmtId="43" fontId="2" fillId="0" borderId="0" xfId="0" applyNumberFormat="1" applyFont="1" applyAlignment="1">
      <alignment horizontal="left"/>
    </xf>
    <xf numFmtId="164" fontId="2" fillId="0" borderId="12" xfId="1" applyNumberFormat="1" applyFont="1" applyFill="1" applyBorder="1" applyAlignment="1">
      <alignment vertical="center"/>
    </xf>
    <xf numFmtId="164" fontId="2" fillId="0" borderId="5" xfId="1" applyNumberFormat="1" applyFont="1" applyFill="1" applyBorder="1" applyAlignment="1">
      <alignment vertical="center"/>
    </xf>
    <xf numFmtId="164" fontId="6" fillId="0" borderId="24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56"/>
  <sheetViews>
    <sheetView tabSelected="1" topLeftCell="C1" zoomScale="130" zoomScaleNormal="130" workbookViewId="0">
      <selection activeCell="E9" sqref="E9"/>
    </sheetView>
  </sheetViews>
  <sheetFormatPr defaultRowHeight="13.2" x14ac:dyDescent="0.25"/>
  <cols>
    <col min="2" max="2" width="7" customWidth="1"/>
    <col min="3" max="3" width="34.44140625" customWidth="1"/>
    <col min="4" max="4" width="21.6640625" customWidth="1"/>
    <col min="5" max="5" width="24" customWidth="1"/>
    <col min="6" max="6" width="12.5546875" customWidth="1"/>
    <col min="7" max="7" width="17.109375" customWidth="1"/>
    <col min="8" max="8" width="17.33203125" customWidth="1"/>
    <col min="9" max="10" width="17.44140625" customWidth="1"/>
    <col min="11" max="11" width="16" customWidth="1"/>
    <col min="12" max="16" width="21.5546875" customWidth="1"/>
  </cols>
  <sheetData>
    <row r="1" spans="2:16" ht="13.8" x14ac:dyDescent="0.25">
      <c r="H1" s="1" t="s">
        <v>0</v>
      </c>
    </row>
    <row r="2" spans="2:16" ht="13.8" x14ac:dyDescent="0.25">
      <c r="H2" s="1" t="s">
        <v>21</v>
      </c>
    </row>
    <row r="3" spans="2:16" ht="13.8" x14ac:dyDescent="0.25">
      <c r="H3" s="1" t="s">
        <v>41</v>
      </c>
    </row>
    <row r="5" spans="2:16" ht="13.8" x14ac:dyDescent="0.25">
      <c r="H5" s="1" t="s">
        <v>0</v>
      </c>
      <c r="I5" s="1"/>
      <c r="J5" s="1"/>
    </row>
    <row r="6" spans="2:16" ht="13.8" x14ac:dyDescent="0.25">
      <c r="H6" s="1" t="s">
        <v>1</v>
      </c>
      <c r="I6" s="1"/>
      <c r="J6" s="1"/>
    </row>
    <row r="7" spans="2:16" ht="13.8" x14ac:dyDescent="0.25">
      <c r="H7" s="1" t="s">
        <v>35</v>
      </c>
      <c r="I7" s="1"/>
      <c r="J7" s="1"/>
    </row>
    <row r="8" spans="2:16" ht="13.8" x14ac:dyDescent="0.25">
      <c r="H8" s="1" t="s">
        <v>2</v>
      </c>
      <c r="I8" s="1"/>
      <c r="J8" s="1"/>
    </row>
    <row r="9" spans="2:16" ht="13.8" x14ac:dyDescent="0.25">
      <c r="C9" s="1"/>
      <c r="D9" s="1"/>
      <c r="E9" s="1"/>
      <c r="F9" s="1"/>
      <c r="G9" s="1"/>
      <c r="H9" s="1" t="s">
        <v>3</v>
      </c>
      <c r="I9" s="1"/>
      <c r="J9" s="1"/>
      <c r="K9" s="1"/>
      <c r="L9" s="1"/>
      <c r="M9" s="1"/>
      <c r="N9" s="1"/>
      <c r="O9" s="1"/>
      <c r="P9" s="1"/>
    </row>
    <row r="10" spans="2:16" ht="13.8" x14ac:dyDescent="0.25">
      <c r="C10" s="1"/>
      <c r="D10" s="1"/>
      <c r="E10" s="1"/>
      <c r="F10" s="1"/>
      <c r="G10" s="1"/>
      <c r="H10" s="1" t="s">
        <v>22</v>
      </c>
      <c r="I10" s="1"/>
      <c r="J10" s="1"/>
      <c r="K10" s="1"/>
      <c r="L10" s="1"/>
      <c r="M10" s="1"/>
      <c r="N10" s="1"/>
      <c r="O10" s="1"/>
      <c r="P10" s="1"/>
    </row>
    <row r="11" spans="2:16" ht="13.8" x14ac:dyDescent="0.25"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2:16" ht="32.25" customHeight="1" x14ac:dyDescent="0.25">
      <c r="B12" s="69" t="s">
        <v>37</v>
      </c>
      <c r="C12" s="69"/>
      <c r="D12" s="69"/>
      <c r="E12" s="69"/>
      <c r="F12" s="69"/>
      <c r="G12" s="69"/>
      <c r="H12" s="69"/>
      <c r="I12" s="69"/>
      <c r="J12" s="69"/>
      <c r="K12" s="69"/>
      <c r="L12" s="1"/>
      <c r="M12" s="1"/>
      <c r="N12" s="1"/>
      <c r="O12" s="1"/>
      <c r="P12" s="1"/>
    </row>
    <row r="13" spans="2:16" ht="14.4" thickBot="1" x14ac:dyDescent="0.3"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2:16" ht="27" customHeight="1" x14ac:dyDescent="0.25">
      <c r="B14" s="73" t="s">
        <v>4</v>
      </c>
      <c r="C14" s="76" t="s">
        <v>5</v>
      </c>
      <c r="D14" s="73" t="s">
        <v>6</v>
      </c>
      <c r="E14" s="73" t="s">
        <v>7</v>
      </c>
      <c r="F14" s="73" t="s">
        <v>10</v>
      </c>
      <c r="G14" s="73" t="s">
        <v>8</v>
      </c>
      <c r="H14" s="78" t="s">
        <v>9</v>
      </c>
      <c r="I14" s="79"/>
      <c r="J14" s="79"/>
      <c r="K14" s="80"/>
      <c r="L14" s="2"/>
      <c r="M14" s="2"/>
      <c r="N14" s="2"/>
      <c r="O14" s="2"/>
      <c r="P14" s="1"/>
    </row>
    <row r="15" spans="2:16" ht="23.25" customHeight="1" thickBot="1" x14ac:dyDescent="0.3">
      <c r="B15" s="75"/>
      <c r="C15" s="77"/>
      <c r="D15" s="75"/>
      <c r="E15" s="75"/>
      <c r="F15" s="75"/>
      <c r="G15" s="75"/>
      <c r="H15" s="3">
        <v>2019</v>
      </c>
      <c r="I15" s="30">
        <v>2020</v>
      </c>
      <c r="J15" s="30">
        <v>2021</v>
      </c>
      <c r="K15" s="48">
        <v>2022</v>
      </c>
      <c r="L15" s="2"/>
      <c r="M15" s="2"/>
      <c r="N15" s="2"/>
      <c r="O15" s="2"/>
      <c r="P15" s="1"/>
    </row>
    <row r="16" spans="2:16" ht="19.5" customHeight="1" x14ac:dyDescent="0.25">
      <c r="B16" s="70" t="s">
        <v>11</v>
      </c>
      <c r="C16" s="73" t="s">
        <v>36</v>
      </c>
      <c r="D16" s="73"/>
      <c r="E16" s="4" t="s">
        <v>12</v>
      </c>
      <c r="F16" s="5"/>
      <c r="G16" s="54">
        <f>G18+G19+G20+G21</f>
        <v>302191.98528999998</v>
      </c>
      <c r="H16" s="6">
        <f>H18+H19+H20+H21</f>
        <v>76672.81878999999</v>
      </c>
      <c r="I16" s="6">
        <f>I18+I19+I20+I21</f>
        <v>76965.366499999989</v>
      </c>
      <c r="J16" s="6">
        <f>J18+J19+J20+J21</f>
        <v>72727.899999999994</v>
      </c>
      <c r="K16" s="7">
        <f t="shared" ref="K16" si="0">K18+K19+K20+K21</f>
        <v>75825.900000000009</v>
      </c>
      <c r="L16" s="33"/>
      <c r="M16" s="33"/>
      <c r="N16" s="33"/>
      <c r="O16" s="33"/>
      <c r="P16" s="33"/>
    </row>
    <row r="17" spans="2:16" ht="14.4" x14ac:dyDescent="0.3">
      <c r="B17" s="71"/>
      <c r="C17" s="74"/>
      <c r="D17" s="74"/>
      <c r="E17" s="8" t="s">
        <v>13</v>
      </c>
      <c r="F17" s="9"/>
      <c r="G17" s="55"/>
      <c r="H17" s="10"/>
      <c r="I17" s="10"/>
      <c r="J17" s="10"/>
      <c r="K17" s="11"/>
      <c r="L17" s="33"/>
      <c r="M17" s="33"/>
      <c r="N17" s="33"/>
      <c r="O17" s="33"/>
      <c r="P17" s="33"/>
    </row>
    <row r="18" spans="2:16" ht="57.75" customHeight="1" x14ac:dyDescent="0.25">
      <c r="B18" s="71"/>
      <c r="C18" s="74"/>
      <c r="D18" s="74"/>
      <c r="E18" s="12" t="s">
        <v>14</v>
      </c>
      <c r="F18" s="29" t="s">
        <v>24</v>
      </c>
      <c r="G18" s="56">
        <f>H18+I18+J18+K18</f>
        <v>277822.98748999997</v>
      </c>
      <c r="H18" s="13">
        <f t="shared" ref="H18:I18" si="1">H25+H33+H37+H41</f>
        <v>67605.436829999991</v>
      </c>
      <c r="I18" s="13">
        <f t="shared" si="1"/>
        <v>69091.450660000002</v>
      </c>
      <c r="J18" s="13">
        <f>J25+J33+J37+J41</f>
        <v>69091.5</v>
      </c>
      <c r="K18" s="14">
        <f>K25+K33+K37+K41</f>
        <v>72034.600000000006</v>
      </c>
      <c r="L18" s="33"/>
      <c r="M18" s="33"/>
      <c r="N18" s="33"/>
      <c r="O18" s="33"/>
      <c r="P18" s="33"/>
    </row>
    <row r="19" spans="2:16" ht="54" customHeight="1" x14ac:dyDescent="0.25">
      <c r="B19" s="71"/>
      <c r="C19" s="74"/>
      <c r="D19" s="74"/>
      <c r="E19" s="12" t="s">
        <v>15</v>
      </c>
      <c r="F19" s="29" t="s">
        <v>24</v>
      </c>
      <c r="G19" s="56">
        <f>H19+I19+J19+K19</f>
        <v>14622.329470000001</v>
      </c>
      <c r="H19" s="13">
        <f t="shared" ref="H19:I19" si="2">H26+H34+H38+H42</f>
        <v>3558.2101300000004</v>
      </c>
      <c r="I19" s="13">
        <f t="shared" si="2"/>
        <v>3636.4193399999999</v>
      </c>
      <c r="J19" s="13">
        <f>J26+J34+J38+J42</f>
        <v>3636.4</v>
      </c>
      <c r="K19" s="14">
        <f>K26+K34+K38+K42</f>
        <v>3791.3</v>
      </c>
      <c r="L19" s="33"/>
      <c r="M19" s="33"/>
      <c r="N19" s="33"/>
      <c r="O19" s="33"/>
      <c r="P19" s="33"/>
    </row>
    <row r="20" spans="2:16" ht="82.5" customHeight="1" x14ac:dyDescent="0.25">
      <c r="B20" s="71"/>
      <c r="C20" s="74"/>
      <c r="D20" s="74"/>
      <c r="E20" s="12" t="s">
        <v>16</v>
      </c>
      <c r="F20" s="29" t="s">
        <v>25</v>
      </c>
      <c r="G20" s="56">
        <f>H20+I20+J20+K20</f>
        <v>7744.1718299999993</v>
      </c>
      <c r="H20" s="13">
        <f t="shared" ref="H20:I20" si="3">H27+H35+H39+H43</f>
        <v>4317.1718299999993</v>
      </c>
      <c r="I20" s="13">
        <f t="shared" si="3"/>
        <v>3427</v>
      </c>
      <c r="J20" s="13">
        <f t="shared" ref="J20" si="4">J27+J35+J39+J43</f>
        <v>0</v>
      </c>
      <c r="K20" s="14">
        <f t="shared" ref="K20" si="5">K27+K35</f>
        <v>0</v>
      </c>
      <c r="L20" s="33"/>
      <c r="M20" s="33"/>
      <c r="N20" s="33"/>
      <c r="O20" s="33"/>
      <c r="P20" s="33"/>
    </row>
    <row r="21" spans="2:16" ht="52.5" customHeight="1" x14ac:dyDescent="0.25">
      <c r="B21" s="71"/>
      <c r="C21" s="74"/>
      <c r="D21" s="74"/>
      <c r="E21" s="21" t="s">
        <v>17</v>
      </c>
      <c r="F21" s="22"/>
      <c r="G21" s="56">
        <f>H21+I21+J21+K21</f>
        <v>2002.4965</v>
      </c>
      <c r="H21" s="34">
        <f t="shared" ref="H21:I21" si="6">H28</f>
        <v>1192</v>
      </c>
      <c r="I21" s="23">
        <f t="shared" si="6"/>
        <v>810.49649999999997</v>
      </c>
      <c r="J21" s="23">
        <f t="shared" ref="J21:K21" si="7">J28</f>
        <v>0</v>
      </c>
      <c r="K21" s="24">
        <f t="shared" si="7"/>
        <v>0</v>
      </c>
      <c r="L21" s="33"/>
      <c r="M21" s="33"/>
      <c r="N21" s="33"/>
      <c r="O21" s="33"/>
      <c r="P21" s="33"/>
    </row>
    <row r="22" spans="2:16" ht="37.5" customHeight="1" thickBot="1" x14ac:dyDescent="0.3">
      <c r="B22" s="72"/>
      <c r="C22" s="75"/>
      <c r="D22" s="75"/>
      <c r="E22" s="25" t="s">
        <v>23</v>
      </c>
      <c r="F22" s="28" t="s">
        <v>30</v>
      </c>
      <c r="G22" s="56">
        <f>H22+I22+J22+K22</f>
        <v>232.63524000000001</v>
      </c>
      <c r="H22" s="31">
        <f t="shared" ref="H22:I22" si="8">H29</f>
        <v>135.1</v>
      </c>
      <c r="I22" s="31">
        <f t="shared" si="8"/>
        <v>97.535240000000002</v>
      </c>
      <c r="J22" s="31">
        <f t="shared" ref="J22" si="9">J29</f>
        <v>0</v>
      </c>
      <c r="K22" s="20">
        <v>0</v>
      </c>
      <c r="L22" s="33"/>
      <c r="M22" s="33"/>
      <c r="N22" s="33"/>
      <c r="O22" s="33"/>
      <c r="P22" s="33"/>
    </row>
    <row r="23" spans="2:16" ht="15.75" customHeight="1" x14ac:dyDescent="0.25">
      <c r="B23" s="70" t="s">
        <v>18</v>
      </c>
      <c r="C23" s="73" t="s">
        <v>19</v>
      </c>
      <c r="D23" s="81" t="s">
        <v>40</v>
      </c>
      <c r="E23" s="4" t="s">
        <v>12</v>
      </c>
      <c r="F23" s="5"/>
      <c r="G23" s="57">
        <f>G25+G26+G27+G28</f>
        <v>102633.5665</v>
      </c>
      <c r="H23" s="15">
        <f t="shared" ref="H23" si="10">H25+H26+H27+H28</f>
        <v>34410.400000000001</v>
      </c>
      <c r="I23" s="15">
        <f>I25+I26+I27+I28</f>
        <v>23656.966499999999</v>
      </c>
      <c r="J23" s="15">
        <f>J25+J26+J27+J28</f>
        <v>21818.400000000001</v>
      </c>
      <c r="K23" s="16">
        <f t="shared" ref="K23" si="11">K25+K26+K27+K28</f>
        <v>22747.800000000003</v>
      </c>
      <c r="L23" s="33"/>
      <c r="M23" s="33"/>
      <c r="N23" s="33"/>
      <c r="O23" s="33"/>
      <c r="P23" s="33"/>
    </row>
    <row r="24" spans="2:16" ht="14.4" x14ac:dyDescent="0.3">
      <c r="B24" s="71"/>
      <c r="C24" s="74"/>
      <c r="D24" s="82"/>
      <c r="E24" s="8" t="s">
        <v>13</v>
      </c>
      <c r="F24" s="9"/>
      <c r="G24" s="58"/>
      <c r="H24" s="17"/>
      <c r="I24" s="17"/>
      <c r="J24" s="17"/>
      <c r="K24" s="18"/>
      <c r="L24" s="33"/>
      <c r="M24" s="33"/>
      <c r="N24" s="33"/>
      <c r="O24" s="33"/>
      <c r="P24" s="33"/>
    </row>
    <row r="25" spans="2:16" ht="31.5" customHeight="1" x14ac:dyDescent="0.25">
      <c r="B25" s="71"/>
      <c r="C25" s="74"/>
      <c r="D25" s="82"/>
      <c r="E25" s="12" t="s">
        <v>14</v>
      </c>
      <c r="F25" s="26" t="s">
        <v>28</v>
      </c>
      <c r="G25" s="59">
        <f>H25+I25+J25+K25</f>
        <v>92817.850659999996</v>
      </c>
      <c r="H25" s="13">
        <v>29752.5</v>
      </c>
      <c r="I25" s="13">
        <f>20727450.66/1000</f>
        <v>20727.450659999999</v>
      </c>
      <c r="J25" s="23">
        <v>20727.5</v>
      </c>
      <c r="K25" s="14">
        <v>21610.400000000001</v>
      </c>
      <c r="L25" s="33"/>
      <c r="M25" s="33"/>
      <c r="N25" s="33"/>
      <c r="O25" s="33"/>
      <c r="P25" s="33"/>
    </row>
    <row r="26" spans="2:16" ht="27.6" x14ac:dyDescent="0.25">
      <c r="B26" s="71"/>
      <c r="C26" s="74"/>
      <c r="D26" s="82"/>
      <c r="E26" s="12" t="s">
        <v>15</v>
      </c>
      <c r="F26" s="26" t="s">
        <v>28</v>
      </c>
      <c r="G26" s="59">
        <f t="shared" ref="G26:G29" si="12">H26+I26+J26+K26</f>
        <v>4885.1193400000002</v>
      </c>
      <c r="H26" s="13">
        <v>1565.9</v>
      </c>
      <c r="I26" s="46">
        <f>1090919.34/1000</f>
        <v>1090.9193400000001</v>
      </c>
      <c r="J26" s="13">
        <v>1090.9000000000001</v>
      </c>
      <c r="K26" s="14">
        <v>1137.4000000000001</v>
      </c>
      <c r="L26" s="33"/>
      <c r="M26" s="33"/>
      <c r="N26" s="33"/>
      <c r="O26" s="33"/>
      <c r="P26" s="33"/>
    </row>
    <row r="27" spans="2:16" ht="50.25" customHeight="1" x14ac:dyDescent="0.25">
      <c r="B27" s="71"/>
      <c r="C27" s="74"/>
      <c r="D27" s="82"/>
      <c r="E27" s="12" t="s">
        <v>16</v>
      </c>
      <c r="F27" s="26" t="s">
        <v>29</v>
      </c>
      <c r="G27" s="59">
        <f t="shared" si="12"/>
        <v>2928.1</v>
      </c>
      <c r="H27" s="13">
        <v>1900</v>
      </c>
      <c r="I27" s="46">
        <v>1028.0999999999999</v>
      </c>
      <c r="J27" s="13">
        <v>0</v>
      </c>
      <c r="K27" s="14">
        <v>0</v>
      </c>
      <c r="L27" s="33"/>
      <c r="M27" s="45"/>
      <c r="N27" s="33"/>
      <c r="O27" s="33"/>
      <c r="P27" s="33"/>
    </row>
    <row r="28" spans="2:16" ht="27.6" x14ac:dyDescent="0.25">
      <c r="B28" s="71"/>
      <c r="C28" s="74"/>
      <c r="D28" s="82"/>
      <c r="E28" s="21" t="s">
        <v>17</v>
      </c>
      <c r="F28" s="32"/>
      <c r="G28" s="59">
        <f t="shared" si="12"/>
        <v>2002.4965</v>
      </c>
      <c r="H28" s="23">
        <v>1192</v>
      </c>
      <c r="I28" s="23">
        <f>810496.5/1000</f>
        <v>810.49649999999997</v>
      </c>
      <c r="J28" s="23">
        <v>0</v>
      </c>
      <c r="K28" s="24">
        <v>0</v>
      </c>
      <c r="L28" s="33"/>
      <c r="M28" s="33"/>
      <c r="N28" s="33"/>
      <c r="O28" s="33"/>
      <c r="P28" s="33"/>
    </row>
    <row r="29" spans="2:16" ht="32.25" customHeight="1" thickBot="1" x14ac:dyDescent="0.3">
      <c r="B29" s="71"/>
      <c r="C29" s="74"/>
      <c r="D29" s="82"/>
      <c r="E29" s="25" t="s">
        <v>23</v>
      </c>
      <c r="F29" s="39" t="s">
        <v>30</v>
      </c>
      <c r="G29" s="60">
        <f t="shared" si="12"/>
        <v>232.63524000000001</v>
      </c>
      <c r="H29" s="31">
        <v>135.1</v>
      </c>
      <c r="I29" s="31">
        <f>97535.24/1000</f>
        <v>97.535240000000002</v>
      </c>
      <c r="J29" s="50">
        <v>0</v>
      </c>
      <c r="K29" s="20">
        <v>0</v>
      </c>
      <c r="L29" s="33"/>
      <c r="M29" s="45"/>
      <c r="N29" s="33"/>
      <c r="O29" s="33"/>
      <c r="P29" s="33"/>
    </row>
    <row r="30" spans="2:16" ht="21.75" customHeight="1" thickBot="1" x14ac:dyDescent="0.3">
      <c r="B30" s="70" t="s">
        <v>20</v>
      </c>
      <c r="C30" s="73" t="s">
        <v>38</v>
      </c>
      <c r="D30" s="81" t="s">
        <v>39</v>
      </c>
      <c r="E30" s="42" t="s">
        <v>33</v>
      </c>
      <c r="F30" s="42"/>
      <c r="G30" s="61">
        <f>G31+G36+G40</f>
        <v>199558.41879</v>
      </c>
      <c r="H30" s="43">
        <f>H31+H36+H40</f>
        <v>42262.418789999996</v>
      </c>
      <c r="I30" s="43">
        <f>I33+I37+I41+I34+I38+I42+I35+I39+I43</f>
        <v>53308.4</v>
      </c>
      <c r="J30" s="51">
        <f>J33+J37+J41+J34+J38+J42+J35+J39+J43</f>
        <v>50909.5</v>
      </c>
      <c r="K30" s="49">
        <f t="shared" ref="K30" si="13">K31+K36+K40</f>
        <v>53078.1</v>
      </c>
      <c r="L30" s="64">
        <v>53078.1</v>
      </c>
      <c r="M30" s="33"/>
      <c r="N30" s="33"/>
      <c r="O30" s="33"/>
      <c r="P30" s="33"/>
    </row>
    <row r="31" spans="2:16" ht="21.75" customHeight="1" x14ac:dyDescent="0.25">
      <c r="B31" s="71"/>
      <c r="C31" s="74"/>
      <c r="D31" s="82"/>
      <c r="E31" s="37" t="s">
        <v>12</v>
      </c>
      <c r="F31" s="37"/>
      <c r="G31" s="62">
        <f>G33+G34+G35</f>
        <v>70961.600000000006</v>
      </c>
      <c r="H31" s="41">
        <f t="shared" ref="H31" si="14">H33+H34+H35</f>
        <v>0</v>
      </c>
      <c r="I31" s="41">
        <f>I33+I34+I35</f>
        <v>24385.4</v>
      </c>
      <c r="J31" s="41">
        <f>J33+J34+J35</f>
        <v>23288.100000000002</v>
      </c>
      <c r="K31" s="38">
        <f t="shared" ref="K31" si="15">K33+K34+K35</f>
        <v>23288.100000000002</v>
      </c>
      <c r="L31" s="65">
        <f>K30-L30</f>
        <v>0</v>
      </c>
      <c r="M31" s="33"/>
      <c r="N31" s="33"/>
      <c r="O31" s="33"/>
      <c r="P31" s="33"/>
    </row>
    <row r="32" spans="2:16" ht="14.4" x14ac:dyDescent="0.3">
      <c r="B32" s="71"/>
      <c r="C32" s="74"/>
      <c r="D32" s="82"/>
      <c r="E32" s="9" t="s">
        <v>13</v>
      </c>
      <c r="F32" s="9"/>
      <c r="G32" s="58"/>
      <c r="H32" s="17"/>
      <c r="I32" s="17"/>
      <c r="J32" s="17"/>
      <c r="K32" s="18"/>
      <c r="L32" s="33"/>
      <c r="M32" s="33"/>
      <c r="N32" s="33"/>
      <c r="O32" s="33"/>
      <c r="P32" s="33"/>
    </row>
    <row r="33" spans="2:16" ht="29.25" customHeight="1" x14ac:dyDescent="0.25">
      <c r="B33" s="71"/>
      <c r="C33" s="74"/>
      <c r="D33" s="82"/>
      <c r="E33" s="35" t="s">
        <v>14</v>
      </c>
      <c r="F33" s="26" t="s">
        <v>26</v>
      </c>
      <c r="G33" s="59">
        <f>H33+I33+J33+K33</f>
        <v>66371.100000000006</v>
      </c>
      <c r="H33" s="13"/>
      <c r="I33" s="34">
        <v>22123.7</v>
      </c>
      <c r="J33" s="34">
        <v>22123.7</v>
      </c>
      <c r="K33" s="66">
        <f>J33</f>
        <v>22123.7</v>
      </c>
      <c r="L33" s="33">
        <v>50424.2</v>
      </c>
      <c r="M33" s="33"/>
      <c r="N33" s="33"/>
      <c r="O33" s="33"/>
      <c r="P33" s="33"/>
    </row>
    <row r="34" spans="2:16" ht="32.25" customHeight="1" x14ac:dyDescent="0.25">
      <c r="B34" s="71"/>
      <c r="C34" s="74"/>
      <c r="D34" s="82"/>
      <c r="E34" s="35" t="s">
        <v>15</v>
      </c>
      <c r="F34" s="26" t="s">
        <v>26</v>
      </c>
      <c r="G34" s="59">
        <f t="shared" ref="G34" si="16">H34+I34+J34+K34</f>
        <v>3493.2000000000003</v>
      </c>
      <c r="H34" s="13"/>
      <c r="I34" s="46">
        <v>1164.4000000000001</v>
      </c>
      <c r="J34" s="52">
        <v>1164.4000000000001</v>
      </c>
      <c r="K34" s="66">
        <f>J34</f>
        <v>1164.4000000000001</v>
      </c>
      <c r="L34" s="64">
        <v>2653.9</v>
      </c>
      <c r="M34" s="33"/>
      <c r="N34" s="33"/>
      <c r="O34" s="33"/>
      <c r="P34" s="33"/>
    </row>
    <row r="35" spans="2:16" ht="47.25" customHeight="1" thickBot="1" x14ac:dyDescent="0.3">
      <c r="B35" s="71"/>
      <c r="C35" s="74"/>
      <c r="D35" s="83"/>
      <c r="E35" s="36" t="s">
        <v>16</v>
      </c>
      <c r="F35" s="27" t="s">
        <v>27</v>
      </c>
      <c r="G35" s="63">
        <f>H35+I35+J35+K35</f>
        <v>1097.3</v>
      </c>
      <c r="H35" s="19"/>
      <c r="I35" s="47">
        <v>1097.3</v>
      </c>
      <c r="J35" s="53"/>
      <c r="K35" s="67">
        <v>0</v>
      </c>
      <c r="L35" s="45">
        <f>K33+K41+K37</f>
        <v>50424.2</v>
      </c>
      <c r="M35" s="33"/>
      <c r="N35" s="33"/>
      <c r="O35" s="33"/>
      <c r="P35" s="33"/>
    </row>
    <row r="36" spans="2:16" ht="25.5" customHeight="1" x14ac:dyDescent="0.25">
      <c r="B36" s="71"/>
      <c r="C36" s="74"/>
      <c r="D36" s="73" t="s">
        <v>31</v>
      </c>
      <c r="E36" s="5" t="s">
        <v>12</v>
      </c>
      <c r="F36" s="5"/>
      <c r="G36" s="57">
        <f>G37+G38+G39</f>
        <v>52082.374400000001</v>
      </c>
      <c r="H36" s="40">
        <f t="shared" ref="H36:I36" si="17">H37+H38+H39</f>
        <v>6311.1743999999999</v>
      </c>
      <c r="I36" s="40">
        <f t="shared" si="17"/>
        <v>10408.4</v>
      </c>
      <c r="J36" s="40">
        <f t="shared" ref="J36:K36" si="18">J37+J38+J39</f>
        <v>17681.399999999998</v>
      </c>
      <c r="K36" s="68">
        <f t="shared" si="18"/>
        <v>17681.399999999998</v>
      </c>
      <c r="L36" s="45">
        <f>K34+K38+K42</f>
        <v>2653.9</v>
      </c>
      <c r="M36" s="33"/>
      <c r="N36" s="33"/>
      <c r="O36" s="33"/>
      <c r="P36" s="33"/>
    </row>
    <row r="37" spans="2:16" ht="29.25" customHeight="1" x14ac:dyDescent="0.25">
      <c r="B37" s="71"/>
      <c r="C37" s="74"/>
      <c r="D37" s="74"/>
      <c r="E37" s="35" t="s">
        <v>14</v>
      </c>
      <c r="F37" s="26" t="s">
        <v>34</v>
      </c>
      <c r="G37" s="59">
        <f>H37+I37+J37+K37</f>
        <v>48690.292439999997</v>
      </c>
      <c r="H37" s="13">
        <v>5652.6924399999998</v>
      </c>
      <c r="I37" s="13">
        <v>9443</v>
      </c>
      <c r="J37" s="34">
        <v>16797.3</v>
      </c>
      <c r="K37" s="66">
        <f>J37</f>
        <v>16797.3</v>
      </c>
      <c r="L37" s="13"/>
      <c r="M37" s="33"/>
      <c r="N37" s="33"/>
      <c r="O37" s="33"/>
      <c r="P37" s="33"/>
    </row>
    <row r="38" spans="2:16" ht="32.25" customHeight="1" x14ac:dyDescent="0.25">
      <c r="B38" s="71"/>
      <c r="C38" s="74"/>
      <c r="D38" s="74"/>
      <c r="E38" s="35" t="s">
        <v>15</v>
      </c>
      <c r="F38" s="26" t="s">
        <v>34</v>
      </c>
      <c r="G38" s="59">
        <f t="shared" ref="G38:G39" si="19">H38+I38+J38+K38</f>
        <v>2562.7101299999999</v>
      </c>
      <c r="H38" s="13">
        <v>297.51013</v>
      </c>
      <c r="I38" s="13">
        <v>497</v>
      </c>
      <c r="J38" s="52">
        <v>884.1</v>
      </c>
      <c r="K38" s="66">
        <f>J38</f>
        <v>884.1</v>
      </c>
      <c r="L38" s="13"/>
      <c r="M38" s="33"/>
      <c r="N38" s="33"/>
      <c r="O38" s="33"/>
      <c r="P38" s="33"/>
    </row>
    <row r="39" spans="2:16" ht="47.25" customHeight="1" thickBot="1" x14ac:dyDescent="0.3">
      <c r="B39" s="71"/>
      <c r="C39" s="74"/>
      <c r="D39" s="75"/>
      <c r="E39" s="36" t="s">
        <v>16</v>
      </c>
      <c r="F39" s="27" t="s">
        <v>34</v>
      </c>
      <c r="G39" s="63">
        <f t="shared" si="19"/>
        <v>829.37183000000005</v>
      </c>
      <c r="H39" s="19">
        <v>360.97183000000001</v>
      </c>
      <c r="I39" s="19">
        <v>468.4</v>
      </c>
      <c r="J39" s="19"/>
      <c r="K39" s="67">
        <v>0</v>
      </c>
      <c r="L39" s="33"/>
      <c r="M39" s="33"/>
      <c r="N39" s="33"/>
      <c r="O39" s="33"/>
      <c r="P39" s="33"/>
    </row>
    <row r="40" spans="2:16" ht="24.75" customHeight="1" x14ac:dyDescent="0.25">
      <c r="B40" s="71"/>
      <c r="C40" s="74"/>
      <c r="D40" s="74" t="s">
        <v>32</v>
      </c>
      <c r="E40" s="37" t="s">
        <v>12</v>
      </c>
      <c r="F40" s="37"/>
      <c r="G40" s="62">
        <f>G41+G42+G43</f>
        <v>76514.44438999999</v>
      </c>
      <c r="H40" s="40">
        <f t="shared" ref="H40:I40" si="20">H41+H42+H43</f>
        <v>35951.24439</v>
      </c>
      <c r="I40" s="40">
        <f t="shared" si="20"/>
        <v>18514.599999999999</v>
      </c>
      <c r="J40" s="40">
        <f>J41+J42+J43</f>
        <v>9940</v>
      </c>
      <c r="K40" s="68">
        <f t="shared" ref="K40" si="21">K41+K42+K43</f>
        <v>12108.6</v>
      </c>
      <c r="L40" s="33"/>
      <c r="M40" s="33"/>
      <c r="N40" s="33"/>
      <c r="O40" s="33"/>
      <c r="P40" s="33"/>
    </row>
    <row r="41" spans="2:16" ht="29.25" customHeight="1" x14ac:dyDescent="0.25">
      <c r="B41" s="71"/>
      <c r="C41" s="74"/>
      <c r="D41" s="74"/>
      <c r="E41" s="35" t="s">
        <v>14</v>
      </c>
      <c r="F41" s="26" t="s">
        <v>34</v>
      </c>
      <c r="G41" s="59">
        <f>H41+I41+J41+K41</f>
        <v>69943.744389999993</v>
      </c>
      <c r="H41" s="34">
        <v>32200.24439</v>
      </c>
      <c r="I41" s="13">
        <v>16797.3</v>
      </c>
      <c r="J41" s="34">
        <v>9443</v>
      </c>
      <c r="K41" s="66">
        <f>J41+2060.2</f>
        <v>11503.2</v>
      </c>
      <c r="L41" s="33"/>
      <c r="M41" s="33"/>
      <c r="N41" s="33"/>
      <c r="O41" s="33"/>
      <c r="P41" s="33"/>
    </row>
    <row r="42" spans="2:16" ht="32.25" customHeight="1" x14ac:dyDescent="0.25">
      <c r="B42" s="71"/>
      <c r="C42" s="74"/>
      <c r="D42" s="74"/>
      <c r="E42" s="35" t="s">
        <v>15</v>
      </c>
      <c r="F42" s="26" t="s">
        <v>34</v>
      </c>
      <c r="G42" s="59">
        <f>H42+I42+J42+K42</f>
        <v>3681.3</v>
      </c>
      <c r="H42" s="34">
        <v>1694.8</v>
      </c>
      <c r="I42" s="13">
        <v>884.1</v>
      </c>
      <c r="J42" s="52">
        <v>497</v>
      </c>
      <c r="K42" s="66">
        <f>J42+108.4</f>
        <v>605.4</v>
      </c>
      <c r="L42" s="33"/>
      <c r="M42" s="33"/>
      <c r="N42" s="33"/>
      <c r="O42" s="33"/>
      <c r="P42" s="33"/>
    </row>
    <row r="43" spans="2:16" ht="50.25" customHeight="1" thickBot="1" x14ac:dyDescent="0.3">
      <c r="B43" s="72"/>
      <c r="C43" s="75"/>
      <c r="D43" s="75"/>
      <c r="E43" s="36" t="s">
        <v>16</v>
      </c>
      <c r="F43" s="27" t="s">
        <v>34</v>
      </c>
      <c r="G43" s="63">
        <f t="shared" ref="G43" si="22">H43+I43+J43+K43</f>
        <v>2889.3999999999996</v>
      </c>
      <c r="H43" s="44">
        <v>2056.1999999999998</v>
      </c>
      <c r="I43" s="19">
        <v>833.2</v>
      </c>
      <c r="J43" s="53">
        <v>0</v>
      </c>
      <c r="K43" s="67">
        <v>0</v>
      </c>
      <c r="L43" s="33"/>
      <c r="M43" s="33"/>
      <c r="N43" s="33"/>
      <c r="O43" s="33"/>
      <c r="P43" s="33"/>
    </row>
    <row r="44" spans="2:16" ht="13.8" x14ac:dyDescent="0.25"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2:16" ht="13.8" x14ac:dyDescent="0.25"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2:16" ht="13.8" x14ac:dyDescent="0.25"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2:16" ht="13.8" x14ac:dyDescent="0.25"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2:16" ht="13.8" x14ac:dyDescent="0.25"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3:16" ht="13.8" x14ac:dyDescent="0.25"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3:16" ht="13.8" x14ac:dyDescent="0.25"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3:16" ht="13.8" x14ac:dyDescent="0.25"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3:16" ht="13.8" x14ac:dyDescent="0.25"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3:16" ht="13.8" x14ac:dyDescent="0.25"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3:16" ht="13.8" x14ac:dyDescent="0.25"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3:16" ht="13.8" x14ac:dyDescent="0.25"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3:16" ht="13.8" x14ac:dyDescent="0.25"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</sheetData>
  <mergeCells count="19">
    <mergeCell ref="C30:C43"/>
    <mergeCell ref="B30:B43"/>
    <mergeCell ref="D30:D35"/>
    <mergeCell ref="B23:B29"/>
    <mergeCell ref="C23:C29"/>
    <mergeCell ref="D23:D29"/>
    <mergeCell ref="D36:D39"/>
    <mergeCell ref="D40:D43"/>
    <mergeCell ref="B12:K12"/>
    <mergeCell ref="B16:B22"/>
    <mergeCell ref="C16:C22"/>
    <mergeCell ref="D16:D22"/>
    <mergeCell ref="B14:B15"/>
    <mergeCell ref="C14:C15"/>
    <mergeCell ref="D14:D15"/>
    <mergeCell ref="E14:E15"/>
    <mergeCell ref="G14:G15"/>
    <mergeCell ref="F14:F15"/>
    <mergeCell ref="H14:K14"/>
  </mergeCells>
  <pageMargins left="0.15748031496062992" right="0.15748031496062992" top="0.23622047244094491" bottom="0.27559055118110237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Грицюк Марина Геннадьевна</cp:lastModifiedBy>
  <cp:lastPrinted>2020-04-21T05:32:26Z</cp:lastPrinted>
  <dcterms:created xsi:type="dcterms:W3CDTF">2018-02-17T07:19:05Z</dcterms:created>
  <dcterms:modified xsi:type="dcterms:W3CDTF">2020-05-22T04:57:40Z</dcterms:modified>
</cp:coreProperties>
</file>