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ГОиЧС!$A$11:$H$18</definedName>
    <definedName name="_xlnm.Print_Titles" localSheetId="0">ГОиЧС!$7:$11</definedName>
    <definedName name="_xlnm.Print_Area" localSheetId="0">ГОиЧС!$A$1:$Q$17</definedName>
  </definedNames>
  <calcPr calcId="152511"/>
</workbook>
</file>

<file path=xl/calcChain.xml><?xml version="1.0" encoding="utf-8"?>
<calcChain xmlns="http://schemas.openxmlformats.org/spreadsheetml/2006/main">
  <c r="L17" i="3" l="1"/>
  <c r="L15" i="3"/>
  <c r="J13" i="3" l="1"/>
  <c r="J12" i="3" s="1"/>
  <c r="K17" i="3"/>
  <c r="I13" i="3" l="1"/>
  <c r="N17" i="3" l="1"/>
  <c r="N16" i="3"/>
  <c r="N15" i="3"/>
  <c r="N14" i="3"/>
  <c r="M13" i="3"/>
  <c r="M12" i="3" s="1"/>
  <c r="L13" i="3"/>
  <c r="L12" i="3" s="1"/>
  <c r="K16" i="3"/>
  <c r="K15" i="3"/>
  <c r="K14" i="3"/>
  <c r="I12" i="3"/>
  <c r="H17" i="3"/>
  <c r="H16" i="3"/>
  <c r="H15" i="3"/>
  <c r="H14" i="3"/>
  <c r="G13" i="3"/>
  <c r="G12" i="3" s="1"/>
  <c r="F13" i="3"/>
  <c r="F12" i="3" s="1"/>
  <c r="N13" i="3" l="1"/>
  <c r="N12" i="3" s="1"/>
  <c r="K13" i="3"/>
  <c r="K12" i="3" s="1"/>
  <c r="H13" i="3"/>
  <c r="H12" i="3" s="1"/>
  <c r="O13" i="3" l="1"/>
  <c r="Q15" i="3"/>
  <c r="Q16" i="3"/>
  <c r="Q17" i="3"/>
  <c r="Q14" i="3"/>
  <c r="E14" i="3" s="1"/>
  <c r="Q13" i="3" l="1"/>
  <c r="Q12" i="3" s="1"/>
  <c r="E12" i="3" s="1"/>
  <c r="O12" i="3"/>
  <c r="P13" i="3"/>
  <c r="P12" i="3" s="1"/>
  <c r="E13" i="3" l="1"/>
  <c r="E15" i="3" l="1"/>
  <c r="E16" i="3" l="1"/>
  <c r="E17" i="3" l="1"/>
</calcChain>
</file>

<file path=xl/sharedStrings.xml><?xml version="1.0" encoding="utf-8"?>
<sst xmlns="http://schemas.openxmlformats.org/spreadsheetml/2006/main" count="49" uniqueCount="35">
  <si>
    <t>№ п/п</t>
  </si>
  <si>
    <t>КЦСР</t>
  </si>
  <si>
    <t>МБ</t>
  </si>
  <si>
    <t>МКУ "Служба спасения"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</si>
  <si>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</si>
  <si>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</si>
  <si>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</si>
  <si>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>Объем финансирования, тыс. руб.</t>
  </si>
  <si>
    <t>1.</t>
  </si>
  <si>
    <t>1.1.</t>
  </si>
  <si>
    <t>05.1.00.00100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</si>
  <si>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</si>
  <si>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</si>
  <si>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</si>
  <si>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</si>
  <si>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</si>
  <si>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</si>
  <si>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</si>
  <si>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</si>
  <si>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2025 год</t>
  </si>
  <si>
    <t>1.1.2.</t>
  </si>
  <si>
    <t>2026 год</t>
  </si>
  <si>
    <t>Начальник управления ______________________ И. А. Большаков</t>
  </si>
  <si>
    <t>2027 год</t>
  </si>
  <si>
    <t>05.1.00.00130
05.1.00.S4130</t>
  </si>
  <si>
    <t>2028 год</t>
  </si>
  <si>
    <t xml:space="preserve"> Итого финансирование</t>
  </si>
  <si>
    <t>Направления и объемы финансирования МП «Защита населения и территории от чрезвычайных ситуаций»</t>
  </si>
  <si>
    <t>(6+7)</t>
  </si>
  <si>
    <t>Общий объем финансирования, 
тыс. руб.</t>
  </si>
  <si>
    <t>(8+11+13+15)</t>
  </si>
  <si>
    <t>(9+10)</t>
  </si>
  <si>
    <t xml:space="preserve">Приложение 1
к муниципальной программе «Защита населения и 
территории от чрезвычайных ситуаций»,
утвержденной постановлением Администрации города Норильска
от  02.12.2016 № 579 </t>
  </si>
  <si>
    <t>Управление ГОиЧС г.Норильска</t>
  </si>
  <si>
    <t>Приложение 1
к постановлению Администрации города Норильска
от 26.06.2026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</si>
</sst>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view="pageBreakPreview" topLeftCell="J1" zoomScale="85" zoomScaleNormal="75" zoomScaleSheetLayoutView="85" workbookViewId="0">
      <selection activeCell="L3" sqref="L3:Q3"/>
    </sheetView>
  </sheetViews>
  <sheetFormatPr defaultColWidth="9.109375" defaultRowHeight="14.4" x14ac:dyDescent="0.3"/>
  <cols>
    <col min="1" max="1" width="7" style="1" customWidth="1"/>
    <col min="2" max="2" width="48.5546875" style="1" customWidth="1"/>
    <col min="3" max="3" width="17.5546875" style="1" customWidth="1"/>
    <col min="4" max="4" width="16" style="2" customWidth="1"/>
    <col min="5" max="5" width="21.44140625" style="1" customWidth="1"/>
    <col min="6" max="6" width="13.88671875" style="2" customWidth="1"/>
    <col min="7" max="7" width="9.44140625" style="2" customWidth="1"/>
    <col min="8" max="9" width="17.5546875" style="2" customWidth="1"/>
    <col min="10" max="10" width="11.6640625" style="2" customWidth="1"/>
    <col min="11" max="11" width="17.109375" style="2" customWidth="1"/>
    <col min="12" max="12" width="16.33203125" style="2" customWidth="1"/>
    <col min="13" max="13" width="9.44140625" style="2" hidden="1" customWidth="1"/>
    <col min="14" max="14" width="19.6640625" style="2" customWidth="1"/>
    <col min="15" max="15" width="17.6640625" style="2" customWidth="1"/>
    <col min="16" max="16" width="9.44140625" style="2" hidden="1" customWidth="1"/>
    <col min="17" max="17" width="17.6640625" style="2" customWidth="1"/>
    <col min="18" max="16384" width="9.109375" style="1"/>
  </cols>
  <sheetData>
    <row r="1" spans="1:26" ht="63" customHeight="1" x14ac:dyDescent="0.3">
      <c r="L1" s="44" t="s">
        <v>34</v>
      </c>
      <c r="M1" s="44"/>
      <c r="N1" s="44"/>
      <c r="O1" s="44"/>
      <c r="P1" s="44"/>
      <c r="Q1" s="44"/>
      <c r="R1" s="20"/>
      <c r="S1" s="20"/>
      <c r="T1" s="20"/>
      <c r="U1" s="20"/>
      <c r="V1" s="20"/>
      <c r="W1" s="20"/>
      <c r="X1" s="20"/>
      <c r="Y1" s="20"/>
      <c r="Z1" s="20"/>
    </row>
    <row r="2" spans="1:26" ht="15" customHeight="1" x14ac:dyDescent="0.3"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17.75" customHeight="1" x14ac:dyDescent="0.3">
      <c r="F3" s="1"/>
      <c r="G3" s="1"/>
      <c r="H3" s="1"/>
      <c r="I3" s="10"/>
      <c r="J3" s="10"/>
      <c r="L3" s="44" t="s">
        <v>32</v>
      </c>
      <c r="M3" s="44"/>
      <c r="N3" s="44"/>
      <c r="O3" s="44"/>
      <c r="P3" s="44"/>
      <c r="Q3" s="44"/>
    </row>
    <row r="4" spans="1:26" ht="16.8" x14ac:dyDescent="0.3">
      <c r="A4" s="3"/>
      <c r="B4" s="3"/>
      <c r="C4" s="3"/>
      <c r="D4" s="13"/>
      <c r="E4" s="3"/>
      <c r="F4" s="7"/>
      <c r="G4" s="7"/>
      <c r="H4" s="7"/>
      <c r="I4" s="9"/>
      <c r="J4" s="9"/>
      <c r="K4" s="7"/>
      <c r="L4" s="7"/>
      <c r="M4" s="7"/>
      <c r="N4" s="7"/>
      <c r="O4" s="7"/>
      <c r="P4" s="7"/>
      <c r="Q4" s="7"/>
    </row>
    <row r="5" spans="1:26" ht="36.75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26" ht="16.8" x14ac:dyDescent="0.3">
      <c r="A6" s="4"/>
      <c r="B6" s="4"/>
      <c r="C6" s="4"/>
      <c r="D6" s="11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6" ht="34.5" customHeight="1" x14ac:dyDescent="0.3">
      <c r="A7" s="27" t="s">
        <v>0</v>
      </c>
      <c r="B7" s="27" t="s">
        <v>4</v>
      </c>
      <c r="C7" s="27" t="s">
        <v>15</v>
      </c>
      <c r="D7" s="41" t="s">
        <v>5</v>
      </c>
      <c r="E7" s="27" t="s">
        <v>29</v>
      </c>
      <c r="F7" s="28" t="s">
        <v>19</v>
      </c>
      <c r="G7" s="29"/>
      <c r="H7" s="30"/>
      <c r="I7" s="28" t="s">
        <v>21</v>
      </c>
      <c r="J7" s="29"/>
      <c r="K7" s="30"/>
      <c r="L7" s="47" t="s">
        <v>23</v>
      </c>
      <c r="M7" s="47"/>
      <c r="N7" s="47"/>
      <c r="O7" s="47" t="s">
        <v>25</v>
      </c>
      <c r="P7" s="47"/>
      <c r="Q7" s="47"/>
    </row>
    <row r="8" spans="1:26" ht="35.25" customHeight="1" x14ac:dyDescent="0.3">
      <c r="A8" s="27"/>
      <c r="B8" s="27"/>
      <c r="C8" s="27"/>
      <c r="D8" s="42"/>
      <c r="E8" s="27"/>
      <c r="F8" s="38" t="s">
        <v>7</v>
      </c>
      <c r="G8" s="39"/>
      <c r="H8" s="40"/>
      <c r="I8" s="38" t="s">
        <v>7</v>
      </c>
      <c r="J8" s="39"/>
      <c r="K8" s="40"/>
      <c r="L8" s="45" t="s">
        <v>7</v>
      </c>
      <c r="M8" s="45"/>
      <c r="N8" s="45"/>
      <c r="O8" s="45" t="s">
        <v>7</v>
      </c>
      <c r="P8" s="45"/>
      <c r="Q8" s="45"/>
    </row>
    <row r="9" spans="1:26" ht="38.25" customHeight="1" x14ac:dyDescent="0.3">
      <c r="A9" s="27"/>
      <c r="B9" s="27"/>
      <c r="C9" s="27"/>
      <c r="D9" s="43"/>
      <c r="E9" s="27"/>
      <c r="F9" s="36" t="s">
        <v>2</v>
      </c>
      <c r="G9" s="36" t="s">
        <v>6</v>
      </c>
      <c r="H9" s="14" t="s">
        <v>26</v>
      </c>
      <c r="I9" s="36" t="s">
        <v>2</v>
      </c>
      <c r="J9" s="36" t="s">
        <v>6</v>
      </c>
      <c r="K9" s="14" t="s">
        <v>26</v>
      </c>
      <c r="L9" s="36" t="s">
        <v>2</v>
      </c>
      <c r="M9" s="36" t="s">
        <v>6</v>
      </c>
      <c r="N9" s="36" t="s">
        <v>26</v>
      </c>
      <c r="O9" s="36" t="s">
        <v>2</v>
      </c>
      <c r="P9" s="36" t="s">
        <v>6</v>
      </c>
      <c r="Q9" s="36" t="s">
        <v>26</v>
      </c>
    </row>
    <row r="10" spans="1:26" ht="27" customHeight="1" x14ac:dyDescent="0.3">
      <c r="A10" s="27"/>
      <c r="B10" s="27"/>
      <c r="C10" s="27"/>
      <c r="D10" s="5" t="s">
        <v>1</v>
      </c>
      <c r="E10" s="23" t="s">
        <v>30</v>
      </c>
      <c r="F10" s="37"/>
      <c r="G10" s="37"/>
      <c r="H10" s="14" t="s">
        <v>28</v>
      </c>
      <c r="I10" s="37"/>
      <c r="J10" s="37"/>
      <c r="K10" s="14" t="s">
        <v>31</v>
      </c>
      <c r="L10" s="37"/>
      <c r="M10" s="37"/>
      <c r="N10" s="37"/>
      <c r="O10" s="37"/>
      <c r="P10" s="37"/>
      <c r="Q10" s="37"/>
    </row>
    <row r="11" spans="1:26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23">
        <v>10</v>
      </c>
      <c r="K11" s="5">
        <v>11</v>
      </c>
      <c r="L11" s="5">
        <v>12</v>
      </c>
      <c r="M11" s="5"/>
      <c r="N11" s="5">
        <v>13</v>
      </c>
      <c r="O11" s="5">
        <v>14</v>
      </c>
      <c r="P11" s="5"/>
      <c r="Q11" s="5">
        <v>15</v>
      </c>
    </row>
    <row r="12" spans="1:26" ht="80.25" customHeight="1" x14ac:dyDescent="0.3">
      <c r="A12" s="12" t="s">
        <v>8</v>
      </c>
      <c r="B12" s="17" t="s">
        <v>16</v>
      </c>
      <c r="C12" s="18"/>
      <c r="D12" s="19" t="s">
        <v>12</v>
      </c>
      <c r="E12" s="15">
        <f>SUM(H12,K12,N12,Q12)</f>
        <v>1956175.8</v>
      </c>
      <c r="F12" s="16">
        <f t="shared" ref="F12:K12" si="0">F13</f>
        <v>479156.2</v>
      </c>
      <c r="G12" s="16">
        <f t="shared" si="0"/>
        <v>67.7</v>
      </c>
      <c r="H12" s="16">
        <f t="shared" si="0"/>
        <v>479223.9</v>
      </c>
      <c r="I12" s="16">
        <f t="shared" si="0"/>
        <v>518644.3</v>
      </c>
      <c r="J12" s="16">
        <f t="shared" si="0"/>
        <v>253</v>
      </c>
      <c r="K12" s="16">
        <f t="shared" si="0"/>
        <v>518897.3</v>
      </c>
      <c r="L12" s="16">
        <f t="shared" ref="L12:M12" si="1">L13</f>
        <v>479027.3</v>
      </c>
      <c r="M12" s="16">
        <f t="shared" si="1"/>
        <v>0</v>
      </c>
      <c r="N12" s="16">
        <f>N13</f>
        <v>479027.3</v>
      </c>
      <c r="O12" s="16">
        <f t="shared" ref="O12:P12" si="2">O13</f>
        <v>479027.3</v>
      </c>
      <c r="P12" s="16">
        <f t="shared" si="2"/>
        <v>0</v>
      </c>
      <c r="Q12" s="16">
        <f>Q13</f>
        <v>479027.3</v>
      </c>
    </row>
    <row r="13" spans="1:26" ht="129" customHeight="1" x14ac:dyDescent="0.3">
      <c r="A13" s="12" t="s">
        <v>9</v>
      </c>
      <c r="B13" s="17" t="s">
        <v>11</v>
      </c>
      <c r="C13" s="18"/>
      <c r="D13" s="19" t="s">
        <v>10</v>
      </c>
      <c r="E13" s="15">
        <f t="shared" ref="E13:E17" si="3">SUM(H13,K13,N13,Q13)</f>
        <v>1956175.8</v>
      </c>
      <c r="F13" s="16">
        <f>F14+F15+F16+F17</f>
        <v>479156.2</v>
      </c>
      <c r="G13" s="16">
        <f>G14+G15+G16+G17</f>
        <v>67.7</v>
      </c>
      <c r="H13" s="16">
        <f>H14+H15+H16+H17</f>
        <v>479223.9</v>
      </c>
      <c r="I13" s="16">
        <f>I14+I15+I16+I17</f>
        <v>518644.3</v>
      </c>
      <c r="J13" s="16">
        <f>J17</f>
        <v>253</v>
      </c>
      <c r="K13" s="16">
        <f>K14+K15+K16+K17</f>
        <v>518897.3</v>
      </c>
      <c r="L13" s="16">
        <f>SUM(L14:L17)</f>
        <v>479027.3</v>
      </c>
      <c r="M13" s="16">
        <f>SUM(M14:M17)</f>
        <v>0</v>
      </c>
      <c r="N13" s="16">
        <f>N14+N15+N16+N17</f>
        <v>479027.3</v>
      </c>
      <c r="O13" s="16">
        <f>SUM(O14:O17)</f>
        <v>479027.3</v>
      </c>
      <c r="P13" s="16">
        <f>SUM(P14:P17)</f>
        <v>0</v>
      </c>
      <c r="Q13" s="16">
        <f>Q14+Q15+Q16+Q17</f>
        <v>479027.3</v>
      </c>
    </row>
    <row r="14" spans="1:26" ht="52.5" customHeight="1" x14ac:dyDescent="0.3">
      <c r="A14" s="31" t="s">
        <v>14</v>
      </c>
      <c r="B14" s="32" t="s">
        <v>13</v>
      </c>
      <c r="C14" s="18" t="s">
        <v>33</v>
      </c>
      <c r="D14" s="33" t="s">
        <v>17</v>
      </c>
      <c r="E14" s="15">
        <f>SUM(H14,K14,N14,Q14)</f>
        <v>253365.30000000002</v>
      </c>
      <c r="F14" s="24">
        <v>68824.100000000006</v>
      </c>
      <c r="G14" s="26">
        <v>0</v>
      </c>
      <c r="H14" s="24">
        <f>F14</f>
        <v>68824.100000000006</v>
      </c>
      <c r="I14" s="24">
        <v>61034</v>
      </c>
      <c r="J14" s="26">
        <v>0</v>
      </c>
      <c r="K14" s="24">
        <f>I14</f>
        <v>61034</v>
      </c>
      <c r="L14" s="24">
        <v>61753.599999999999</v>
      </c>
      <c r="M14" s="26">
        <v>0</v>
      </c>
      <c r="N14" s="24">
        <f>L14</f>
        <v>61753.599999999999</v>
      </c>
      <c r="O14" s="24">
        <v>61753.599999999999</v>
      </c>
      <c r="P14" s="26">
        <v>0</v>
      </c>
      <c r="Q14" s="24">
        <f>O14</f>
        <v>61753.599999999999</v>
      </c>
    </row>
    <row r="15" spans="1:26" ht="66" customHeight="1" x14ac:dyDescent="0.3">
      <c r="A15" s="31"/>
      <c r="B15" s="32"/>
      <c r="C15" s="18" t="s">
        <v>3</v>
      </c>
      <c r="D15" s="34"/>
      <c r="E15" s="15">
        <f t="shared" si="3"/>
        <v>1493867.9</v>
      </c>
      <c r="F15" s="24">
        <v>354271.3</v>
      </c>
      <c r="G15" s="26">
        <v>0</v>
      </c>
      <c r="H15" s="24">
        <f>F15</f>
        <v>354271.3</v>
      </c>
      <c r="I15" s="24">
        <v>394315.6</v>
      </c>
      <c r="J15" s="26">
        <v>0</v>
      </c>
      <c r="K15" s="24">
        <f>I15</f>
        <v>394315.6</v>
      </c>
      <c r="L15" s="24">
        <f>372721.9-162.8</f>
        <v>372559.10000000003</v>
      </c>
      <c r="M15" s="26">
        <v>0</v>
      </c>
      <c r="N15" s="24">
        <f>L15</f>
        <v>372559.10000000003</v>
      </c>
      <c r="O15" s="24">
        <v>372721.9</v>
      </c>
      <c r="P15" s="26">
        <v>0</v>
      </c>
      <c r="Q15" s="24">
        <f t="shared" ref="Q15:Q17" si="4">O15</f>
        <v>372721.9</v>
      </c>
    </row>
    <row r="16" spans="1:26" ht="57.75" customHeight="1" x14ac:dyDescent="0.3">
      <c r="A16" s="31" t="s">
        <v>20</v>
      </c>
      <c r="B16" s="32" t="s">
        <v>18</v>
      </c>
      <c r="C16" s="18" t="s">
        <v>33</v>
      </c>
      <c r="D16" s="33" t="s">
        <v>24</v>
      </c>
      <c r="E16" s="15">
        <f t="shared" si="3"/>
        <v>85991</v>
      </c>
      <c r="F16" s="24">
        <v>22036.7</v>
      </c>
      <c r="G16" s="26">
        <v>0</v>
      </c>
      <c r="H16" s="24">
        <f>F16</f>
        <v>22036.7</v>
      </c>
      <c r="I16" s="25">
        <v>29030.3</v>
      </c>
      <c r="J16" s="26">
        <v>0</v>
      </c>
      <c r="K16" s="24">
        <f>I16</f>
        <v>29030.3</v>
      </c>
      <c r="L16" s="25">
        <v>17462</v>
      </c>
      <c r="M16" s="26">
        <v>0</v>
      </c>
      <c r="N16" s="24">
        <f>L16</f>
        <v>17462</v>
      </c>
      <c r="O16" s="25">
        <v>17462</v>
      </c>
      <c r="P16" s="26">
        <v>0</v>
      </c>
      <c r="Q16" s="24">
        <f t="shared" si="4"/>
        <v>17462</v>
      </c>
    </row>
    <row r="17" spans="1:17" ht="87" customHeight="1" x14ac:dyDescent="0.3">
      <c r="A17" s="31"/>
      <c r="B17" s="32"/>
      <c r="C17" s="18" t="s">
        <v>3</v>
      </c>
      <c r="D17" s="34"/>
      <c r="E17" s="15">
        <f t="shared" si="3"/>
        <v>122951.59999999999</v>
      </c>
      <c r="F17" s="24">
        <v>34024.1</v>
      </c>
      <c r="G17" s="25">
        <v>67.7</v>
      </c>
      <c r="H17" s="24">
        <f>F17+G17</f>
        <v>34091.799999999996</v>
      </c>
      <c r="I17" s="25">
        <v>34264.400000000001</v>
      </c>
      <c r="J17" s="26">
        <v>253</v>
      </c>
      <c r="K17" s="24">
        <f>I17+J17</f>
        <v>34517.4</v>
      </c>
      <c r="L17" s="25">
        <f>27089.8+162.8</f>
        <v>27252.6</v>
      </c>
      <c r="M17" s="26">
        <v>0</v>
      </c>
      <c r="N17" s="24">
        <f>L17</f>
        <v>27252.6</v>
      </c>
      <c r="O17" s="25">
        <v>27089.8</v>
      </c>
      <c r="P17" s="26">
        <v>0</v>
      </c>
      <c r="Q17" s="24">
        <f t="shared" si="4"/>
        <v>27089.8</v>
      </c>
    </row>
    <row r="18" spans="1:17" x14ac:dyDescent="0.3">
      <c r="B18" s="6"/>
    </row>
    <row r="20" spans="1:17" ht="63" customHeight="1" x14ac:dyDescent="0.3">
      <c r="C20" s="35" t="s">
        <v>22</v>
      </c>
      <c r="D20" s="35"/>
      <c r="E20" s="35"/>
      <c r="F20" s="35"/>
      <c r="G20" s="35"/>
      <c r="L20" s="22"/>
    </row>
  </sheetData>
  <autoFilter ref="A11:H18"/>
  <mergeCells count="33">
    <mergeCell ref="L1:Q1"/>
    <mergeCell ref="L3:Q3"/>
    <mergeCell ref="N9:N10"/>
    <mergeCell ref="Q9:Q10"/>
    <mergeCell ref="I8:K8"/>
    <mergeCell ref="L9:L10"/>
    <mergeCell ref="M9:M10"/>
    <mergeCell ref="L8:N8"/>
    <mergeCell ref="J9:J10"/>
    <mergeCell ref="A5:Q5"/>
    <mergeCell ref="O7:Q7"/>
    <mergeCell ref="L7:N7"/>
    <mergeCell ref="O8:Q8"/>
    <mergeCell ref="O9:O10"/>
    <mergeCell ref="P9:P10"/>
    <mergeCell ref="I9:I10"/>
    <mergeCell ref="C20:G20"/>
    <mergeCell ref="G9:G10"/>
    <mergeCell ref="F9:F10"/>
    <mergeCell ref="F8:H8"/>
    <mergeCell ref="C7:C10"/>
    <mergeCell ref="D7:D9"/>
    <mergeCell ref="E7:E9"/>
    <mergeCell ref="B7:B10"/>
    <mergeCell ref="A7:A10"/>
    <mergeCell ref="F7:H7"/>
    <mergeCell ref="I7:K7"/>
    <mergeCell ref="A16:A17"/>
    <mergeCell ref="B16:B17"/>
    <mergeCell ref="D16:D17"/>
    <mergeCell ref="A14:A15"/>
    <mergeCell ref="B14:B15"/>
    <mergeCell ref="D14:D15"/>
  </mergeCells>
  <printOptions horizontalCentered="1"/>
  <pageMargins left="0.39370078740157483" right="0.19685039370078741" top="0.78740157480314965" bottom="0.39370078740157483" header="0" footer="0"/>
  <pageSetup paperSize="9" scale="5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Ральцевич Лариса Юрьевна</cp:lastModifiedBy>
  <cp:lastPrinted>2026-05-21T05:28:26Z</cp:lastPrinted>
  <dcterms:created xsi:type="dcterms:W3CDTF">2013-09-24T09:57:00Z</dcterms:created>
  <dcterms:modified xsi:type="dcterms:W3CDTF">2026-06-26T07:52:07Z</dcterms:modified>
</cp:coreProperties>
</file>