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2019-2020 год" sheetId="2" r:id="rId1"/>
    <sheet name="расчет 2020-2022" sheetId="7" state="hidden" r:id="rId2"/>
  </sheets>
  <definedNames>
    <definedName name="_xlnm._FilterDatabase" localSheetId="0" hidden="1">'2019-2020 год'!$A$10:$AL$10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'2019-2020 год'!$6:$10</definedName>
    <definedName name="_xlnm.Print_Area" localSheetId="0">'2019-2020 год'!$A$1:$AE$74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" i="2" l="1"/>
  <c r="AH14" i="2"/>
  <c r="AI14" i="2"/>
  <c r="AH15" i="2"/>
  <c r="AI15" i="2"/>
  <c r="AG18" i="2"/>
  <c r="AH18" i="2"/>
  <c r="AI18" i="2"/>
  <c r="AG20" i="2"/>
  <c r="AH20" i="2"/>
  <c r="AI20" i="2"/>
  <c r="AG21" i="2"/>
  <c r="AH21" i="2"/>
  <c r="AI21" i="2"/>
  <c r="AG23" i="2"/>
  <c r="AH23" i="2"/>
  <c r="AI23" i="2"/>
  <c r="AG24" i="2"/>
  <c r="AH24" i="2"/>
  <c r="AI24" i="2"/>
  <c r="AG26" i="2"/>
  <c r="AH26" i="2"/>
  <c r="AI26" i="2"/>
  <c r="AG27" i="2"/>
  <c r="AH27" i="2"/>
  <c r="AI27" i="2"/>
  <c r="AG29" i="2"/>
  <c r="AH29" i="2"/>
  <c r="AI29" i="2"/>
  <c r="AJ29" i="2"/>
  <c r="AG32" i="2"/>
  <c r="AH32" i="2"/>
  <c r="AI32" i="2"/>
  <c r="AG33" i="2"/>
  <c r="AH33" i="2"/>
  <c r="AI33" i="2"/>
  <c r="AH34" i="2"/>
  <c r="AI34" i="2"/>
  <c r="AG36" i="2"/>
  <c r="AH36" i="2"/>
  <c r="AI36" i="2"/>
  <c r="AJ36" i="2"/>
  <c r="AI39" i="2"/>
  <c r="AI41" i="2"/>
  <c r="AH42" i="2"/>
  <c r="AI42" i="2"/>
  <c r="AG43" i="2"/>
  <c r="AH43" i="2"/>
  <c r="AI43" i="2"/>
  <c r="AG44" i="2"/>
  <c r="AH44" i="2"/>
  <c r="AI44" i="2"/>
  <c r="AG45" i="2"/>
  <c r="AH45" i="2"/>
  <c r="AI45" i="2"/>
  <c r="AG46" i="2"/>
  <c r="AH46" i="2"/>
  <c r="AI46" i="2"/>
  <c r="AH47" i="2"/>
  <c r="AI47" i="2"/>
  <c r="AG48" i="2"/>
  <c r="AH48" i="2"/>
  <c r="AI48" i="2"/>
  <c r="AG49" i="2"/>
  <c r="AH49" i="2"/>
  <c r="AI49" i="2"/>
  <c r="AG50" i="2"/>
  <c r="AH50" i="2"/>
  <c r="AI50" i="2"/>
  <c r="AG51" i="2"/>
  <c r="AH51" i="2"/>
  <c r="AI51" i="2"/>
  <c r="AG52" i="2"/>
  <c r="AH52" i="2"/>
  <c r="AI52" i="2"/>
  <c r="AG53" i="2"/>
  <c r="AH53" i="2"/>
  <c r="AI53" i="2"/>
  <c r="AG54" i="2"/>
  <c r="AH54" i="2"/>
  <c r="AI54" i="2"/>
  <c r="AG55" i="2"/>
  <c r="AH55" i="2"/>
  <c r="AI55" i="2"/>
  <c r="AG56" i="2"/>
  <c r="AH56" i="2"/>
  <c r="AI56" i="2"/>
  <c r="AG57" i="2"/>
  <c r="AH57" i="2"/>
  <c r="AI57" i="2"/>
  <c r="AG58" i="2"/>
  <c r="AH58" i="2"/>
  <c r="AI58" i="2"/>
  <c r="AG59" i="2"/>
  <c r="AH59" i="2"/>
  <c r="AI59" i="2"/>
  <c r="AG60" i="2"/>
  <c r="AH60" i="2"/>
  <c r="AI60" i="2"/>
  <c r="AG61" i="2"/>
  <c r="AH61" i="2"/>
  <c r="AI61" i="2"/>
  <c r="AG62" i="2"/>
  <c r="AH62" i="2"/>
  <c r="AI62" i="2"/>
  <c r="AG63" i="2"/>
  <c r="AH63" i="2"/>
  <c r="AI63" i="2"/>
  <c r="AG64" i="2"/>
  <c r="AH64" i="2"/>
  <c r="AI64" i="2"/>
  <c r="AG65" i="2"/>
  <c r="AH65" i="2"/>
  <c r="AI65" i="2"/>
  <c r="AG66" i="2"/>
  <c r="AH66" i="2"/>
  <c r="AI66" i="2"/>
  <c r="AG67" i="2"/>
  <c r="AH67" i="2"/>
  <c r="AI67" i="2"/>
  <c r="AG68" i="2"/>
  <c r="AH68" i="2"/>
  <c r="AI68" i="2"/>
  <c r="AG69" i="2"/>
  <c r="AH69" i="2"/>
  <c r="AI69" i="2"/>
  <c r="AI70" i="2"/>
  <c r="AI71" i="2"/>
  <c r="AG72" i="2"/>
  <c r="AH72" i="2"/>
  <c r="AI72" i="2"/>
  <c r="O71" i="2"/>
  <c r="O70" i="2"/>
  <c r="O39" i="2"/>
  <c r="AG39" i="2" s="1"/>
  <c r="O34" i="2"/>
  <c r="AG34" i="2" s="1"/>
  <c r="O15" i="2"/>
  <c r="AG15" i="2" s="1"/>
  <c r="R33" i="2" l="1"/>
  <c r="N33" i="2" s="1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P41" i="2"/>
  <c r="O41" i="2"/>
  <c r="Q40" i="2"/>
  <c r="R39" i="2"/>
  <c r="N39" i="2" s="1"/>
  <c r="Q38" i="2"/>
  <c r="Q37" i="2" s="1"/>
  <c r="P38" i="2"/>
  <c r="O38" i="2"/>
  <c r="O37" i="2"/>
  <c r="R34" i="2"/>
  <c r="N34" i="2" s="1"/>
  <c r="R32" i="2"/>
  <c r="N32" i="2" s="1"/>
  <c r="Q31" i="2"/>
  <c r="P31" i="2"/>
  <c r="O31" i="2"/>
  <c r="R27" i="2"/>
  <c r="N27" i="2" s="1"/>
  <c r="R26" i="2"/>
  <c r="N26" i="2" s="1"/>
  <c r="Q25" i="2"/>
  <c r="P25" i="2"/>
  <c r="O25" i="2"/>
  <c r="R24" i="2"/>
  <c r="N24" i="2"/>
  <c r="R23" i="2"/>
  <c r="N23" i="2" s="1"/>
  <c r="Q22" i="2"/>
  <c r="P22" i="2"/>
  <c r="O22" i="2"/>
  <c r="R21" i="2"/>
  <c r="N21" i="2" s="1"/>
  <c r="R20" i="2"/>
  <c r="N20" i="2"/>
  <c r="Q19" i="2"/>
  <c r="P19" i="2"/>
  <c r="O19" i="2"/>
  <c r="R18" i="2"/>
  <c r="N18" i="2" s="1"/>
  <c r="Q17" i="2"/>
  <c r="P17" i="2"/>
  <c r="O17" i="2"/>
  <c r="R15" i="2"/>
  <c r="N15" i="2" s="1"/>
  <c r="R14" i="2"/>
  <c r="N14" i="2" s="1"/>
  <c r="Q13" i="2"/>
  <c r="Q12" i="2" s="1"/>
  <c r="P13" i="2"/>
  <c r="O13" i="2"/>
  <c r="O16" i="2" l="1"/>
  <c r="Q73" i="2"/>
  <c r="P12" i="2"/>
  <c r="O40" i="2"/>
  <c r="P37" i="2"/>
  <c r="P30" i="2"/>
  <c r="O30" i="2"/>
  <c r="R13" i="2"/>
  <c r="P16" i="2"/>
  <c r="R22" i="2"/>
  <c r="R41" i="2"/>
  <c r="Q16" i="2"/>
  <c r="Q28" i="2" s="1"/>
  <c r="P40" i="2"/>
  <c r="O12" i="2"/>
  <c r="R17" i="2"/>
  <c r="R25" i="2"/>
  <c r="R31" i="2"/>
  <c r="Q30" i="2"/>
  <c r="Q35" i="2" s="1"/>
  <c r="R38" i="2"/>
  <c r="O73" i="2"/>
  <c r="R19" i="2"/>
  <c r="AD55" i="2"/>
  <c r="X55" i="2"/>
  <c r="AD64" i="2"/>
  <c r="AD65" i="2"/>
  <c r="X64" i="2"/>
  <c r="X65" i="2"/>
  <c r="O28" i="2" l="1"/>
  <c r="P28" i="2"/>
  <c r="R16" i="2"/>
  <c r="R37" i="2"/>
  <c r="P73" i="2"/>
  <c r="R73" i="2" s="1"/>
  <c r="P35" i="2"/>
  <c r="O35" i="2"/>
  <c r="R12" i="2"/>
  <c r="R40" i="2"/>
  <c r="R30" i="2"/>
  <c r="Q74" i="2"/>
  <c r="H5" i="7"/>
  <c r="AD51" i="2"/>
  <c r="X51" i="2"/>
  <c r="L51" i="2"/>
  <c r="AD44" i="2"/>
  <c r="X44" i="2"/>
  <c r="E51" i="2" l="1"/>
  <c r="R28" i="2"/>
  <c r="AJ51" i="2"/>
  <c r="P74" i="2"/>
  <c r="O74" i="2"/>
  <c r="R35" i="2"/>
  <c r="L45" i="7"/>
  <c r="E42" i="7"/>
  <c r="F45" i="7" s="1"/>
  <c r="J39" i="7"/>
  <c r="I39" i="7"/>
  <c r="H39" i="7"/>
  <c r="E33" i="7"/>
  <c r="F35" i="7" s="1"/>
  <c r="F31" i="7"/>
  <c r="I31" i="7" s="1"/>
  <c r="F30" i="7"/>
  <c r="I30" i="7" s="1"/>
  <c r="E29" i="7"/>
  <c r="E19" i="7"/>
  <c r="F21" i="7" s="1"/>
  <c r="O17" i="7"/>
  <c r="K17" i="7"/>
  <c r="F17" i="7"/>
  <c r="E16" i="7"/>
  <c r="F18" i="7" s="1"/>
  <c r="L14" i="7"/>
  <c r="H14" i="7"/>
  <c r="E13" i="7"/>
  <c r="F14" i="7" s="1"/>
  <c r="P11" i="7"/>
  <c r="O11" i="7"/>
  <c r="N11" i="7"/>
  <c r="M11" i="7"/>
  <c r="L11" i="7"/>
  <c r="K11" i="7"/>
  <c r="J11" i="7"/>
  <c r="I11" i="7"/>
  <c r="H11" i="7"/>
  <c r="E10" i="7"/>
  <c r="M8" i="7"/>
  <c r="E7" i="7"/>
  <c r="F8" i="7" s="1"/>
  <c r="M6" i="7"/>
  <c r="F5" i="7"/>
  <c r="E4" i="7"/>
  <c r="F6" i="7" s="1"/>
  <c r="R74" i="2" l="1"/>
  <c r="M5" i="7"/>
  <c r="L5" i="7"/>
  <c r="N5" i="7"/>
  <c r="J5" i="7"/>
  <c r="I5" i="7"/>
  <c r="P5" i="7"/>
  <c r="H15" i="7"/>
  <c r="O8" i="7"/>
  <c r="K8" i="7"/>
  <c r="J8" i="7"/>
  <c r="P8" i="7"/>
  <c r="L8" i="7"/>
  <c r="N8" i="7"/>
  <c r="F9" i="7"/>
  <c r="O6" i="7"/>
  <c r="K6" i="7"/>
  <c r="N6" i="7"/>
  <c r="P6" i="7"/>
  <c r="L6" i="7"/>
  <c r="J6" i="7"/>
  <c r="O5" i="7"/>
  <c r="H8" i="7"/>
  <c r="H6" i="7"/>
  <c r="I6" i="7"/>
  <c r="I8" i="7"/>
  <c r="N14" i="7"/>
  <c r="J14" i="7"/>
  <c r="M14" i="7"/>
  <c r="O14" i="7"/>
  <c r="K14" i="7"/>
  <c r="I14" i="7"/>
  <c r="P14" i="7"/>
  <c r="M17" i="7"/>
  <c r="I17" i="7"/>
  <c r="L17" i="7"/>
  <c r="N17" i="7"/>
  <c r="J17" i="7"/>
  <c r="P17" i="7"/>
  <c r="H17" i="7"/>
  <c r="K5" i="7"/>
  <c r="O18" i="7"/>
  <c r="K18" i="7"/>
  <c r="N18" i="7"/>
  <c r="M18" i="7"/>
  <c r="P18" i="7"/>
  <c r="L18" i="7"/>
  <c r="H18" i="7"/>
  <c r="J18" i="7"/>
  <c r="I18" i="7"/>
  <c r="N21" i="7"/>
  <c r="J21" i="7"/>
  <c r="M21" i="7"/>
  <c r="L21" i="7"/>
  <c r="O21" i="7"/>
  <c r="K21" i="7"/>
  <c r="I21" i="7"/>
  <c r="P21" i="7"/>
  <c r="H21" i="7"/>
  <c r="H35" i="7"/>
  <c r="I35" i="7"/>
  <c r="J35" i="7"/>
  <c r="P45" i="7"/>
  <c r="H45" i="7"/>
  <c r="K45" i="7"/>
  <c r="N45" i="7"/>
  <c r="O45" i="7"/>
  <c r="J45" i="7"/>
  <c r="M45" i="7"/>
  <c r="F15" i="7"/>
  <c r="F20" i="7"/>
  <c r="H30" i="7"/>
  <c r="F34" i="7"/>
  <c r="F43" i="7"/>
  <c r="I43" i="7" s="1"/>
  <c r="J30" i="7"/>
  <c r="J31" i="7"/>
  <c r="F44" i="7"/>
  <c r="I45" i="7"/>
  <c r="H31" i="7"/>
  <c r="X72" i="2"/>
  <c r="X71" i="2"/>
  <c r="X70" i="2"/>
  <c r="X69" i="2"/>
  <c r="X68" i="2"/>
  <c r="X67" i="2"/>
  <c r="X66" i="2"/>
  <c r="X63" i="2"/>
  <c r="X62" i="2"/>
  <c r="X61" i="2"/>
  <c r="X60" i="2"/>
  <c r="X59" i="2"/>
  <c r="X58" i="2"/>
  <c r="X57" i="2"/>
  <c r="X56" i="2"/>
  <c r="X54" i="2"/>
  <c r="X53" i="2"/>
  <c r="X52" i="2"/>
  <c r="X50" i="2"/>
  <c r="X49" i="2"/>
  <c r="X48" i="2"/>
  <c r="X47" i="2"/>
  <c r="X46" i="2"/>
  <c r="X45" i="2"/>
  <c r="X43" i="2"/>
  <c r="X42" i="2"/>
  <c r="V41" i="2"/>
  <c r="V40" i="2" s="1"/>
  <c r="U41" i="2"/>
  <c r="U40" i="2" s="1"/>
  <c r="W40" i="2"/>
  <c r="X39" i="2"/>
  <c r="T39" i="2" s="1"/>
  <c r="W38" i="2"/>
  <c r="V38" i="2"/>
  <c r="V37" i="2" s="1"/>
  <c r="U38" i="2"/>
  <c r="U37" i="2" s="1"/>
  <c r="X34" i="2"/>
  <c r="T34" i="2" s="1"/>
  <c r="X33" i="2"/>
  <c r="T33" i="2" s="1"/>
  <c r="X32" i="2"/>
  <c r="T32" i="2" s="1"/>
  <c r="W31" i="2"/>
  <c r="W30" i="2" s="1"/>
  <c r="W35" i="2" s="1"/>
  <c r="V31" i="2"/>
  <c r="V30" i="2" s="1"/>
  <c r="V35" i="2" s="1"/>
  <c r="U31" i="2"/>
  <c r="U30" i="2" s="1"/>
  <c r="U35" i="2" s="1"/>
  <c r="X27" i="2"/>
  <c r="T27" i="2" s="1"/>
  <c r="X26" i="2"/>
  <c r="T26" i="2" s="1"/>
  <c r="W25" i="2"/>
  <c r="V25" i="2"/>
  <c r="U25" i="2"/>
  <c r="X24" i="2"/>
  <c r="T24" i="2" s="1"/>
  <c r="X23" i="2"/>
  <c r="T23" i="2" s="1"/>
  <c r="W22" i="2"/>
  <c r="V22" i="2"/>
  <c r="U22" i="2"/>
  <c r="X21" i="2"/>
  <c r="T21" i="2" s="1"/>
  <c r="X20" i="2"/>
  <c r="T20" i="2" s="1"/>
  <c r="W19" i="2"/>
  <c r="V19" i="2"/>
  <c r="U19" i="2"/>
  <c r="X18" i="2"/>
  <c r="T18" i="2" s="1"/>
  <c r="W17" i="2"/>
  <c r="V17" i="2"/>
  <c r="U17" i="2"/>
  <c r="X15" i="2"/>
  <c r="T15" i="2" s="1"/>
  <c r="X14" i="2"/>
  <c r="T14" i="2" s="1"/>
  <c r="W13" i="2"/>
  <c r="V13" i="2"/>
  <c r="V12" i="2" s="1"/>
  <c r="U13" i="2"/>
  <c r="U12" i="2" s="1"/>
  <c r="X17" i="2" l="1"/>
  <c r="X35" i="2"/>
  <c r="X19" i="2"/>
  <c r="U16" i="2"/>
  <c r="U28" i="2" s="1"/>
  <c r="X13" i="2"/>
  <c r="L43" i="7"/>
  <c r="M43" i="7"/>
  <c r="V73" i="2"/>
  <c r="N44" i="7"/>
  <c r="O44" i="7"/>
  <c r="K44" i="7"/>
  <c r="P44" i="7"/>
  <c r="L44" i="7"/>
  <c r="H44" i="7"/>
  <c r="M44" i="7"/>
  <c r="P20" i="7"/>
  <c r="L20" i="7"/>
  <c r="L23" i="7" s="1"/>
  <c r="H20" i="7"/>
  <c r="H23" i="7" s="1"/>
  <c r="O20" i="7"/>
  <c r="N20" i="7"/>
  <c r="N23" i="7" s="1"/>
  <c r="J20" i="7"/>
  <c r="M20" i="7"/>
  <c r="I20" i="7"/>
  <c r="I23" i="7" s="1"/>
  <c r="K20" i="7"/>
  <c r="K23" i="7" s="1"/>
  <c r="M9" i="7"/>
  <c r="I9" i="7"/>
  <c r="L9" i="7"/>
  <c r="L24" i="7" s="1"/>
  <c r="N9" i="7"/>
  <c r="J9" i="7"/>
  <c r="P9" i="7"/>
  <c r="P24" i="7" s="1"/>
  <c r="K9" i="7"/>
  <c r="O9" i="7"/>
  <c r="P43" i="7"/>
  <c r="H43" i="7"/>
  <c r="K43" i="7"/>
  <c r="N43" i="7"/>
  <c r="O43" i="7"/>
  <c r="J43" i="7"/>
  <c r="P15" i="7"/>
  <c r="L15" i="7"/>
  <c r="O15" i="7"/>
  <c r="O24" i="7" s="1"/>
  <c r="M15" i="7"/>
  <c r="I15" i="7"/>
  <c r="K15" i="7"/>
  <c r="K24" i="7" s="1"/>
  <c r="J15" i="7"/>
  <c r="J24" i="7" s="1"/>
  <c r="N15" i="7"/>
  <c r="O23" i="7"/>
  <c r="N24" i="7"/>
  <c r="P23" i="7"/>
  <c r="J23" i="7"/>
  <c r="J44" i="7"/>
  <c r="H34" i="7"/>
  <c r="I34" i="7"/>
  <c r="J34" i="7"/>
  <c r="H9" i="7"/>
  <c r="H24" i="7" s="1"/>
  <c r="I44" i="7"/>
  <c r="M23" i="7"/>
  <c r="X40" i="2"/>
  <c r="W12" i="2"/>
  <c r="X12" i="2" s="1"/>
  <c r="W16" i="2"/>
  <c r="X22" i="2"/>
  <c r="X38" i="2"/>
  <c r="X25" i="2"/>
  <c r="W37" i="2"/>
  <c r="W73" i="2" s="1"/>
  <c r="X31" i="2"/>
  <c r="X41" i="2"/>
  <c r="U73" i="2"/>
  <c r="X30" i="2"/>
  <c r="V16" i="2"/>
  <c r="V28" i="2" s="1"/>
  <c r="X16" i="2" l="1"/>
  <c r="U74" i="2"/>
  <c r="I24" i="7"/>
  <c r="I25" i="7" s="1"/>
  <c r="N25" i="7"/>
  <c r="K25" i="7"/>
  <c r="M24" i="7"/>
  <c r="M25" i="7" s="1"/>
  <c r="P25" i="7"/>
  <c r="O25" i="7"/>
  <c r="H25" i="7"/>
  <c r="L25" i="7"/>
  <c r="J25" i="7"/>
  <c r="X37" i="2"/>
  <c r="W28" i="2"/>
  <c r="W74" i="2" s="1"/>
  <c r="V74" i="2"/>
  <c r="X73" i="2"/>
  <c r="L44" i="2"/>
  <c r="E44" i="2" s="1"/>
  <c r="L55" i="2"/>
  <c r="E55" i="2" s="1"/>
  <c r="AJ44" i="2" l="1"/>
  <c r="AJ55" i="2"/>
  <c r="X28" i="2"/>
  <c r="Q25" i="7"/>
  <c r="R25" i="7"/>
  <c r="S25" i="7"/>
  <c r="X74" i="2"/>
  <c r="AA31" i="2"/>
  <c r="AA30" i="2" l="1"/>
  <c r="I47" i="2"/>
  <c r="AG47" i="2" l="1"/>
  <c r="J39" i="2"/>
  <c r="J71" i="2"/>
  <c r="J70" i="2"/>
  <c r="AH39" i="2" l="1"/>
  <c r="AH70" i="2"/>
  <c r="AH71" i="2"/>
  <c r="I31" i="2"/>
  <c r="AG31" i="2" s="1"/>
  <c r="I71" i="2" l="1"/>
  <c r="I70" i="2"/>
  <c r="I42" i="2"/>
  <c r="AG42" i="2" l="1"/>
  <c r="AG70" i="2"/>
  <c r="AG71" i="2"/>
  <c r="AD49" i="2"/>
  <c r="L49" i="2"/>
  <c r="E49" i="2" l="1"/>
  <c r="AJ49" i="2"/>
  <c r="AB41" i="2"/>
  <c r="AA41" i="2"/>
  <c r="J41" i="2"/>
  <c r="I41" i="2"/>
  <c r="AC38" i="2"/>
  <c r="AB38" i="2"/>
  <c r="AA38" i="2"/>
  <c r="J38" i="2"/>
  <c r="K38" i="2"/>
  <c r="I38" i="2"/>
  <c r="AD39" i="2"/>
  <c r="L39" i="2"/>
  <c r="AC31" i="2"/>
  <c r="AB31" i="2"/>
  <c r="J31" i="2"/>
  <c r="L32" i="2" s="1"/>
  <c r="K31" i="2"/>
  <c r="AD34" i="2"/>
  <c r="AD33" i="2"/>
  <c r="AD32" i="2"/>
  <c r="L34" i="2"/>
  <c r="L33" i="2"/>
  <c r="H33" i="2" l="1"/>
  <c r="E33" i="2"/>
  <c r="H34" i="2"/>
  <c r="E34" i="2"/>
  <c r="H39" i="2"/>
  <c r="E39" i="2"/>
  <c r="H32" i="2"/>
  <c r="E32" i="2"/>
  <c r="Z34" i="2"/>
  <c r="AJ34" i="2"/>
  <c r="AG38" i="2"/>
  <c r="Z32" i="2"/>
  <c r="AJ32" i="2"/>
  <c r="AH31" i="2"/>
  <c r="Z39" i="2"/>
  <c r="AJ39" i="2"/>
  <c r="AH38" i="2"/>
  <c r="Z33" i="2"/>
  <c r="AJ33" i="2"/>
  <c r="AI31" i="2"/>
  <c r="AI38" i="2"/>
  <c r="AG41" i="2"/>
  <c r="AH41" i="2"/>
  <c r="AC25" i="2"/>
  <c r="AB25" i="2"/>
  <c r="AA25" i="2"/>
  <c r="J25" i="2"/>
  <c r="K25" i="2"/>
  <c r="I25" i="2"/>
  <c r="AD27" i="2"/>
  <c r="AD26" i="2"/>
  <c r="L27" i="2"/>
  <c r="L26" i="2"/>
  <c r="AC22" i="2"/>
  <c r="AB22" i="2"/>
  <c r="J22" i="2"/>
  <c r="K22" i="2"/>
  <c r="I22" i="2"/>
  <c r="L24" i="2"/>
  <c r="L23" i="2"/>
  <c r="AC19" i="2"/>
  <c r="AB19" i="2"/>
  <c r="AA19" i="2"/>
  <c r="J19" i="2"/>
  <c r="K19" i="2"/>
  <c r="I19" i="2"/>
  <c r="AD21" i="2"/>
  <c r="AD20" i="2"/>
  <c r="L21" i="2"/>
  <c r="L20" i="2"/>
  <c r="AC17" i="2"/>
  <c r="AB17" i="2"/>
  <c r="AA17" i="2"/>
  <c r="J17" i="2"/>
  <c r="K17" i="2"/>
  <c r="I17" i="2"/>
  <c r="AD18" i="2"/>
  <c r="L18" i="2"/>
  <c r="AC13" i="2"/>
  <c r="AB13" i="2"/>
  <c r="AA13" i="2"/>
  <c r="J13" i="2"/>
  <c r="K13" i="2"/>
  <c r="I13" i="2"/>
  <c r="AD15" i="2"/>
  <c r="AD14" i="2"/>
  <c r="L15" i="2"/>
  <c r="L14" i="2"/>
  <c r="H14" i="2" l="1"/>
  <c r="E14" i="2"/>
  <c r="H23" i="2"/>
  <c r="H27" i="2"/>
  <c r="E27" i="2"/>
  <c r="H15" i="2"/>
  <c r="E15" i="2"/>
  <c r="H24" i="2"/>
  <c r="H18" i="2"/>
  <c r="E18" i="2"/>
  <c r="H20" i="2"/>
  <c r="E20" i="2"/>
  <c r="H21" i="2"/>
  <c r="E21" i="2"/>
  <c r="H26" i="2"/>
  <c r="E26" i="2"/>
  <c r="Z14" i="2"/>
  <c r="AJ14" i="2"/>
  <c r="AG13" i="2"/>
  <c r="AG17" i="2"/>
  <c r="Z21" i="2"/>
  <c r="AJ21" i="2"/>
  <c r="AI19" i="2"/>
  <c r="AI22" i="2"/>
  <c r="Z15" i="2"/>
  <c r="AJ15" i="2"/>
  <c r="AH13" i="2"/>
  <c r="Z18" i="2"/>
  <c r="AJ18" i="2"/>
  <c r="AH17" i="2"/>
  <c r="Z26" i="2"/>
  <c r="AJ26" i="2"/>
  <c r="AG25" i="2"/>
  <c r="AI13" i="2"/>
  <c r="AI17" i="2"/>
  <c r="AG19" i="2"/>
  <c r="Z27" i="2"/>
  <c r="AJ27" i="2"/>
  <c r="AH25" i="2"/>
  <c r="Z20" i="2"/>
  <c r="AJ20" i="2"/>
  <c r="AH19" i="2"/>
  <c r="AH22" i="2"/>
  <c r="AI25" i="2"/>
  <c r="AD13" i="2"/>
  <c r="J12" i="2"/>
  <c r="L13" i="2" l="1"/>
  <c r="AD72" i="2"/>
  <c r="L72" i="2"/>
  <c r="E72" i="2" s="1"/>
  <c r="AD71" i="2"/>
  <c r="L71" i="2"/>
  <c r="AD70" i="2"/>
  <c r="L70" i="2"/>
  <c r="E70" i="2" s="1"/>
  <c r="AD69" i="2"/>
  <c r="L69" i="2"/>
  <c r="AD68" i="2"/>
  <c r="L68" i="2"/>
  <c r="E68" i="2" s="1"/>
  <c r="AD67" i="2"/>
  <c r="L67" i="2"/>
  <c r="AD66" i="2"/>
  <c r="L66" i="2"/>
  <c r="E66" i="2" s="1"/>
  <c r="L65" i="2"/>
  <c r="E65" i="2" s="1"/>
  <c r="L64" i="2"/>
  <c r="E64" i="2" s="1"/>
  <c r="AD63" i="2"/>
  <c r="L63" i="2"/>
  <c r="E63" i="2" s="1"/>
  <c r="AD62" i="2"/>
  <c r="L62" i="2"/>
  <c r="AD61" i="2"/>
  <c r="L61" i="2"/>
  <c r="E61" i="2" s="1"/>
  <c r="AD60" i="2"/>
  <c r="L60" i="2"/>
  <c r="AD59" i="2"/>
  <c r="L59" i="2"/>
  <c r="E59" i="2" s="1"/>
  <c r="AD58" i="2"/>
  <c r="L58" i="2"/>
  <c r="AD57" i="2"/>
  <c r="L57" i="2"/>
  <c r="E57" i="2" s="1"/>
  <c r="AD56" i="2"/>
  <c r="L56" i="2"/>
  <c r="AD54" i="2"/>
  <c r="L54" i="2"/>
  <c r="E54" i="2" s="1"/>
  <c r="AD53" i="2"/>
  <c r="L53" i="2"/>
  <c r="AD52" i="2"/>
  <c r="L52" i="2"/>
  <c r="E52" i="2" s="1"/>
  <c r="AD50" i="2"/>
  <c r="L50" i="2"/>
  <c r="AD48" i="2"/>
  <c r="L48" i="2"/>
  <c r="E48" i="2" s="1"/>
  <c r="AD47" i="2"/>
  <c r="L47" i="2"/>
  <c r="AD46" i="2"/>
  <c r="L46" i="2"/>
  <c r="E46" i="2" s="1"/>
  <c r="AD45" i="2"/>
  <c r="L45" i="2"/>
  <c r="AD43" i="2"/>
  <c r="L43" i="2"/>
  <c r="E43" i="2" s="1"/>
  <c r="AD42" i="2"/>
  <c r="L42" i="2"/>
  <c r="AB40" i="2"/>
  <c r="J40" i="2"/>
  <c r="I40" i="2"/>
  <c r="AC40" i="2"/>
  <c r="K40" i="2"/>
  <c r="AC37" i="2"/>
  <c r="AA37" i="2"/>
  <c r="J37" i="2"/>
  <c r="AB37" i="2"/>
  <c r="K37" i="2"/>
  <c r="AC30" i="2"/>
  <c r="J30" i="2"/>
  <c r="J35" i="2" s="1"/>
  <c r="AB30" i="2"/>
  <c r="K30" i="2"/>
  <c r="K35" i="2" s="1"/>
  <c r="AD25" i="2"/>
  <c r="L25" i="2"/>
  <c r="AB16" i="2"/>
  <c r="J16" i="2"/>
  <c r="J28" i="2" s="1"/>
  <c r="AD19" i="2"/>
  <c r="L19" i="2"/>
  <c r="AD17" i="2"/>
  <c r="L17" i="2"/>
  <c r="E17" i="2" s="1"/>
  <c r="AC16" i="2"/>
  <c r="K16" i="2"/>
  <c r="AB12" i="2"/>
  <c r="AC12" i="2"/>
  <c r="I12" i="2"/>
  <c r="E19" i="2" l="1"/>
  <c r="E25" i="2"/>
  <c r="E42" i="2"/>
  <c r="E45" i="2"/>
  <c r="E47" i="2"/>
  <c r="E50" i="2"/>
  <c r="E53" i="2"/>
  <c r="E56" i="2"/>
  <c r="E58" i="2"/>
  <c r="E60" i="2"/>
  <c r="E62" i="2"/>
  <c r="E67" i="2"/>
  <c r="E69" i="2"/>
  <c r="E71" i="2"/>
  <c r="AJ13" i="2"/>
  <c r="E13" i="2"/>
  <c r="AJ25" i="2"/>
  <c r="AH37" i="2"/>
  <c r="AI40" i="2"/>
  <c r="AJ57" i="2"/>
  <c r="AJ61" i="2"/>
  <c r="AI16" i="2"/>
  <c r="AH16" i="2"/>
  <c r="AI37" i="2"/>
  <c r="AJ45" i="2"/>
  <c r="AJ56" i="2"/>
  <c r="AJ60" i="2"/>
  <c r="AJ68" i="2"/>
  <c r="AJ72" i="2"/>
  <c r="AH12" i="2"/>
  <c r="AJ19" i="2"/>
  <c r="AB35" i="2"/>
  <c r="AH30" i="2"/>
  <c r="AC35" i="2"/>
  <c r="AI30" i="2"/>
  <c r="AJ43" i="2"/>
  <c r="AJ48" i="2"/>
  <c r="AJ59" i="2"/>
  <c r="AJ17" i="2"/>
  <c r="AJ46" i="2"/>
  <c r="AJ52" i="2"/>
  <c r="AJ42" i="2"/>
  <c r="AJ47" i="2"/>
  <c r="AJ58" i="2"/>
  <c r="AJ62" i="2"/>
  <c r="AJ71" i="2"/>
  <c r="AJ70" i="2"/>
  <c r="AJ69" i="2"/>
  <c r="AJ63" i="2"/>
  <c r="AJ67" i="2"/>
  <c r="AJ64" i="2"/>
  <c r="AJ66" i="2"/>
  <c r="AJ65" i="2"/>
  <c r="AJ54" i="2"/>
  <c r="AJ53" i="2"/>
  <c r="AH40" i="2"/>
  <c r="AJ50" i="2"/>
  <c r="AC73" i="2"/>
  <c r="K73" i="2"/>
  <c r="AC28" i="2"/>
  <c r="AD38" i="2"/>
  <c r="L31" i="2"/>
  <c r="L22" i="2"/>
  <c r="L38" i="2"/>
  <c r="E38" i="2" s="1"/>
  <c r="K12" i="2"/>
  <c r="K28" i="2" s="1"/>
  <c r="L41" i="2"/>
  <c r="J73" i="2"/>
  <c r="J74" i="2" s="1"/>
  <c r="AB73" i="2"/>
  <c r="L40" i="2"/>
  <c r="AD41" i="2"/>
  <c r="AD31" i="2"/>
  <c r="AD30" i="2"/>
  <c r="AA35" i="2"/>
  <c r="AB28" i="2"/>
  <c r="AD37" i="2"/>
  <c r="AA12" i="2"/>
  <c r="I16" i="2"/>
  <c r="I28" i="2" s="1"/>
  <c r="I30" i="2"/>
  <c r="AG30" i="2" s="1"/>
  <c r="I37" i="2"/>
  <c r="I73" i="2" s="1"/>
  <c r="AA40" i="2"/>
  <c r="E41" i="2" l="1"/>
  <c r="E31" i="2"/>
  <c r="E40" i="2"/>
  <c r="AI35" i="2"/>
  <c r="AI73" i="2"/>
  <c r="AJ38" i="2"/>
  <c r="AJ31" i="2"/>
  <c r="AG12" i="2"/>
  <c r="AH28" i="2"/>
  <c r="AI28" i="2"/>
  <c r="AI12" i="2"/>
  <c r="AH35" i="2"/>
  <c r="AG37" i="2"/>
  <c r="AD40" i="2"/>
  <c r="AG40" i="2"/>
  <c r="AH73" i="2"/>
  <c r="AJ41" i="2"/>
  <c r="AD35" i="2"/>
  <c r="K74" i="2"/>
  <c r="AC74" i="2"/>
  <c r="L16" i="2"/>
  <c r="L12" i="2"/>
  <c r="L28" i="2"/>
  <c r="AB74" i="2"/>
  <c r="L30" i="2"/>
  <c r="I35" i="2"/>
  <c r="L35" i="2" s="1"/>
  <c r="E35" i="2" s="1"/>
  <c r="L37" i="2"/>
  <c r="AD12" i="2"/>
  <c r="AA73" i="2"/>
  <c r="E12" i="2" l="1"/>
  <c r="AJ37" i="2"/>
  <c r="E37" i="2"/>
  <c r="AJ30" i="2"/>
  <c r="E30" i="2"/>
  <c r="AJ35" i="2"/>
  <c r="AJ12" i="2"/>
  <c r="AG35" i="2"/>
  <c r="AI74" i="2"/>
  <c r="AG73" i="2"/>
  <c r="AH74" i="2"/>
  <c r="AJ40" i="2"/>
  <c r="I74" i="2"/>
  <c r="L74" i="2" s="1"/>
  <c r="L73" i="2"/>
  <c r="AD73" i="2"/>
  <c r="E73" i="2" l="1"/>
  <c r="AJ73" i="2"/>
  <c r="AD24" i="2"/>
  <c r="E24" i="2" s="1"/>
  <c r="AD23" i="2"/>
  <c r="E23" i="2" s="1"/>
  <c r="AA22" i="2"/>
  <c r="Z23" i="2" l="1"/>
  <c r="AJ23" i="2"/>
  <c r="Z24" i="2"/>
  <c r="AJ24" i="2"/>
  <c r="AA16" i="2"/>
  <c r="AG22" i="2"/>
  <c r="AD22" i="2"/>
  <c r="E22" i="2" s="1"/>
  <c r="AD16" i="2" l="1"/>
  <c r="E16" i="2" s="1"/>
  <c r="AJ22" i="2"/>
  <c r="AA28" i="2"/>
  <c r="AG16" i="2"/>
  <c r="AJ16" i="2" l="1"/>
  <c r="AA74" i="2"/>
  <c r="AG28" i="2"/>
  <c r="AD28" i="2"/>
  <c r="E28" i="2" s="1"/>
  <c r="AD74" i="2" l="1"/>
  <c r="E74" i="2" s="1"/>
  <c r="AG74" i="2"/>
  <c r="AJ28" i="2"/>
  <c r="AJ74" i="2" l="1"/>
</calcChain>
</file>

<file path=xl/sharedStrings.xml><?xml version="1.0" encoding="utf-8"?>
<sst xmlns="http://schemas.openxmlformats.org/spreadsheetml/2006/main" count="255" uniqueCount="176">
  <si>
    <t>№ п/п</t>
  </si>
  <si>
    <t>Наименование ГРБС</t>
  </si>
  <si>
    <t>Ед.изм.</t>
  </si>
  <si>
    <t>Примечание</t>
  </si>
  <si>
    <t>Количество (общее, среднее) единиц</t>
  </si>
  <si>
    <t>Цена (средняя цена) 1 единицы категории, тыс.руб.</t>
  </si>
  <si>
    <t>Объемы финансирования , тыс.руб.</t>
  </si>
  <si>
    <t>МБ</t>
  </si>
  <si>
    <t>КБ</t>
  </si>
  <si>
    <t>ВИ</t>
  </si>
  <si>
    <t xml:space="preserve">Итого финансирование 2019 год </t>
  </si>
  <si>
    <t>(14+15+16)</t>
  </si>
  <si>
    <t>(20+21+22)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</si>
  <si>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</si>
  <si>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</si>
  <si>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</si>
  <si>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</si>
  <si>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</si>
  <si>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УС </t>
  </si>
  <si>
    <t>911</t>
  </si>
  <si>
    <t>912</t>
  </si>
  <si>
    <t>Компенсация расходов, связанных с переездом из районов Крайнего Севера</t>
  </si>
  <si>
    <t>917</t>
  </si>
  <si>
    <t>Прочие выплаты</t>
  </si>
  <si>
    <t>918</t>
  </si>
  <si>
    <t>Возмещение расходов на прохождение медицинского осмотра</t>
  </si>
  <si>
    <t>919</t>
  </si>
  <si>
    <t>921</t>
  </si>
  <si>
    <t>Услуги связи</t>
  </si>
  <si>
    <t>925</t>
  </si>
  <si>
    <t>Оплата отопления и технологических нужд, а также горячего водоснабжения</t>
  </si>
  <si>
    <t>931</t>
  </si>
  <si>
    <t xml:space="preserve">Потребление электроэнергии </t>
  </si>
  <si>
    <t>932</t>
  </si>
  <si>
    <t xml:space="preserve">Водоснабжение, канализация </t>
  </si>
  <si>
    <t>933</t>
  </si>
  <si>
    <t xml:space="preserve">Содержание и техническое обслуживание помещений </t>
  </si>
  <si>
    <t>941</t>
  </si>
  <si>
    <t xml:space="preserve">Текущий ремонт оборудования </t>
  </si>
  <si>
    <t>942</t>
  </si>
  <si>
    <t>Прочие расходы по содержанию имущества</t>
  </si>
  <si>
    <t>947</t>
  </si>
  <si>
    <t>Проживание в служебных командировках</t>
  </si>
  <si>
    <t>952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</si>
  <si>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</si>
  <si>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</si>
  <si>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 xml:space="preserve">Прочие услуги </t>
  </si>
  <si>
    <t>954</t>
  </si>
  <si>
    <t xml:space="preserve">Приобретение периодических изданий, справочной литературы </t>
  </si>
  <si>
    <t>956</t>
  </si>
  <si>
    <t>Прочие расходы</t>
  </si>
  <si>
    <t>962</t>
  </si>
  <si>
    <t>971</t>
  </si>
  <si>
    <t xml:space="preserve">Приобретение расходных материалов </t>
  </si>
  <si>
    <t>981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</si>
  <si>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</si>
  <si>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</si>
  <si>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Приобретение мягкого инвентаря</t>
  </si>
  <si>
    <t>985</t>
  </si>
  <si>
    <t>991</t>
  </si>
  <si>
    <t>Начисления на выплаты по оплате труда</t>
  </si>
  <si>
    <t>992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</si>
  <si>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</si>
  <si>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</si>
  <si>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</si>
  <si>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</si>
  <si>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</si>
  <si>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 xml:space="preserve">Мероприятие 1.2.1. Обеспечение участия спортивных сборных команд в официальных спортивных мероприятиях </t>
  </si>
  <si>
    <t>0910000310</t>
  </si>
  <si>
    <t>количество мероприятий (штука)</t>
  </si>
  <si>
    <t>расходы связанные с участием  в выездных официальных спортивных мероприятиях учащихся детско-юношеских спортивных школ и сборных команд МО г.Норильск (транспортные расходы, оплата суточных, питания, проживания)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</si>
  <si>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</si>
  <si>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</si>
  <si>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0910000320</t>
  </si>
  <si>
    <t>расходы связанные с проведением спортивных мероприятий (приобретение наградной атрибутики (кубки, грамоты, медали и пр.), оплата судейских выплат, ДГПХ, аренда, оказание услуг по скорой медицинской помощи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</si>
  <si>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</si>
  <si>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</si>
  <si>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расходы по обеспечению работы центра тестирования комплекса ГТО (оплата труда, начисления на оплату труда, приобретение инвентаря и оборудования (организация рабочего места), оплата судейства испытаний комплекса ГТО, командировочные расходы, мед.осмотр, канц.расходы, оплата проезда к месту отдыха и обратно)</t>
  </si>
  <si>
    <t>1.2.6.</t>
  </si>
  <si>
    <t>0910000370</t>
  </si>
  <si>
    <t>Итого по подпрограмме № 1 "Развитие массовой физической культуры и спорта"</t>
  </si>
  <si>
    <t>2.1.</t>
  </si>
  <si>
    <t>2.1.1.</t>
  </si>
  <si>
    <t>расходы по содержанию детко-юношеских спортивных школ (коммунальные услуги, оплата труда, начисления на оплату труда, приобретение основных средств, содержание и техническое обслуживание помещений, вневедомственная охрана, услуги связи, приобретение расходных материалов, мягкого инвентаря и пр.)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</si>
  <si>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</si>
  <si>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</si>
  <si>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</si>
  <si>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</si>
  <si>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</si>
  <si>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число человеко-часов пребывания (человеко-час)</t>
  </si>
  <si>
    <t>расходы по содержанию МАУ ДО "Норильский центр безопасности движения" (коммунальные услуги, оплата труда, начисления на оплату труда, приобретение основных средств, содержание и техническое обслуживание помещений, вневедомственная охрана, услуги связи, приобретение расходных материалов, мягкого инвентаря, мед.осмотры и пр.)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</si>
  <si>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</si>
  <si>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</si>
  <si>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</si>
  <si>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</si>
  <si>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расходы по содержанию аппарата Управления по спорту Администрации города Норильска, МКУ "Обеспечивающий комплекс учреждений спорта", хозгруппы, ЦБ-прочие (коммунальные услуги, оплата труда, начисления на оплату труда, приобретение основных средств, содержание и техническое обслуживание помещений, охрана кассы, услуги связи, приобретение расходных материалов, мед.осмотры и пр.)</t>
  </si>
  <si>
    <t xml:space="preserve">Суточные при служебных командировках </t>
  </si>
  <si>
    <t>Приобретение основных средств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</si>
  <si>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</si>
  <si>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</si>
  <si>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2020 год</t>
  </si>
  <si>
    <t xml:space="preserve">Итого финансирование 2020 год </t>
  </si>
  <si>
    <t>Мероприятие 1.2.6. Реализация мероприятий по развитию спорта среди лиц с ограниченными возможностями</t>
  </si>
  <si>
    <t>расходы по содержанию спортивных сооружений (коммунальные услуги, оплата труда, начисления на оплату труда, приобретение основных средств, содержание и техническое обслуживание помещений, вневедомственная охрана, услуги связи, приобретение расходных материалов, мягкого инвентаря и пр.)</t>
  </si>
  <si>
    <t>расходы связанные с участием в выездных официальных физкультурных мероприятиях, а так же расходы связанные с проведением спортивных мероприятий среди лиц с ограниченными возможностями (транспортные расходы, оплата питания, проживания, приобретение наградной атрибутики и пр.)</t>
  </si>
  <si>
    <t>967</t>
  </si>
  <si>
    <t xml:space="preserve">0910000360          </t>
  </si>
  <si>
    <t>968</t>
  </si>
  <si>
    <t>Налоги, пошлины и сборы</t>
  </si>
  <si>
    <t>Штрафы за нарушение законодательства</t>
  </si>
  <si>
    <t>Оплата стоимости проезда к месту отдыха и обратно</t>
  </si>
  <si>
    <t>Оплата проезда по служебным командировкам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</si>
  <si>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</si>
  <si>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Обеспечение доступа к объектам спорта </t>
  </si>
  <si>
    <t>Наименование муниципальной работы: Организация мероприятий по подготовке спортивных сборных команд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</si>
  <si>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</si>
  <si>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</si>
  <si>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</si>
  <si>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</si>
  <si>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</si>
  <si>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</si>
  <si>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работы: Организация и обеспечение подготовки спортивного резерва</t>
  </si>
  <si>
    <t>Наименование муниципальной услуги: Реализация дополнительных общеразвивающих программ</t>
  </si>
  <si>
    <t>2021 год</t>
  </si>
  <si>
    <t>количество договоров
(шт.)</t>
  </si>
  <si>
    <t>количество занятий (штука)</t>
  </si>
  <si>
    <t>арк</t>
  </si>
  <si>
    <t>бок</t>
  </si>
  <si>
    <t>оль</t>
  </si>
  <si>
    <t>кай</t>
  </si>
  <si>
    <t>тал</t>
  </si>
  <si>
    <t>зап</t>
  </si>
  <si>
    <t>2020г</t>
  </si>
  <si>
    <t>2021г</t>
  </si>
  <si>
    <t>местный бюджет</t>
  </si>
  <si>
    <t>краевой бюджет</t>
  </si>
  <si>
    <t>уд.вес</t>
  </si>
  <si>
    <t>кол-во занимающихся (человек)</t>
  </si>
  <si>
    <t>Инвалиды</t>
  </si>
  <si>
    <t>Доп КР ФЭО 912,921,952,966</t>
  </si>
  <si>
    <t>число лиц прошедших спортивную подготовку на этапах спортивной подготовки (человек)</t>
  </si>
  <si>
    <t>количество лиц</t>
  </si>
  <si>
    <t>914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</si>
  <si>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</si>
  <si>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Мероприятие 2.1.1. Организация и обеспечение подготовки спортивного резерва </t>
  </si>
  <si>
    <t>Подпрограмма № 2 "Развитие детско-юношеского спорта и системы спортивной подготовки"</t>
  </si>
  <si>
    <t>платные</t>
  </si>
  <si>
    <t>Прочие транспортные расходы</t>
  </si>
  <si>
    <t>Итого по подпрограмме № 2 "Развитие детско-юношеского спорта и системы спортивной подготовки"</t>
  </si>
  <si>
    <t>934</t>
  </si>
  <si>
    <t>Вывоз твердых коммунальных отходов</t>
  </si>
  <si>
    <t>0910000140                                               0910010310   0910010380  0910010210                
0910075110                09100S4180</t>
  </si>
  <si>
    <t>0930000130                                            0930010210        0930010310                         0930010380           0930010480                  
0930075110        09300S6500                  09300S6540</t>
  </si>
  <si>
    <t>0920002100   0920010380                                       
0920075110</t>
  </si>
  <si>
    <t xml:space="preserve">Итого финансирование 2021 год </t>
  </si>
  <si>
    <t>отраслевики заполняют!</t>
  </si>
  <si>
    <t>2022г</t>
  </si>
  <si>
    <t xml:space="preserve">0920001130                                                 0920010380                 0920010480
0920075110
</t>
  </si>
  <si>
    <t>923</t>
  </si>
  <si>
    <t>927</t>
  </si>
  <si>
    <t>КТО</t>
  </si>
  <si>
    <t>2022 год</t>
  </si>
  <si>
    <t>2019 год</t>
  </si>
  <si>
    <t>НАПРАВЛЕНИЯ И ОБЪЕМЫ ФИНАНСИРОВАНИЯ МП "РАЗВИТИЕ ФИЗИЧЕСКОЙ КУЛЬТУРЫ И СПОРТА"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</si>
  <si>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</si>
  <si>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</si>
  <si>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</si>
  <si>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</si>
  <si>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(9 + 13 + 17 + 21)</t>
  </si>
  <si>
    <t>Социальные пособия и компенсации персоналу в денежной форме</t>
  </si>
  <si>
    <t>Заработная плата</t>
  </si>
  <si>
    <t>(6+7+8)</t>
  </si>
  <si>
    <t>(10+11+12)</t>
  </si>
  <si>
    <t>(18+19+20)</t>
  </si>
  <si>
    <t>Приложение № 5
к муниципальной программе "Развитие физической культуры и спорта",
утвержденной Постановлением Администрации города Норильска
от 30 ноября 2016 г. № 574</t>
  </si>
  <si>
    <t>Приложение № 1
к Постановлению Администрации города Норильска
от 22.05.2020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</si>
</sst>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_-* #,##0.00\ _₽_-;\-* #,##0.00\ _₽_-;_-* &quot;-&quot;??\ _₽_-;_-@_-"/>
  </numFmts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color rgb="FF0070C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7" fillId="0" borderId="0"/>
    <xf numFmtId="0" fontId="2" fillId="0" borderId="0"/>
    <xf numFmtId="167" fontId="17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4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left" vertical="top" wrapText="1"/>
    </xf>
    <xf numFmtId="165" fontId="4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1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Border="1"/>
    <xf numFmtId="0" fontId="0" fillId="3" borderId="1" xfId="0" applyFill="1" applyBorder="1"/>
    <xf numFmtId="4" fontId="0" fillId="3" borderId="1" xfId="0" applyNumberFormat="1" applyFill="1" applyBorder="1"/>
    <xf numFmtId="4" fontId="0" fillId="3" borderId="0" xfId="0" applyNumberFormat="1" applyFill="1"/>
    <xf numFmtId="0" fontId="0" fillId="3" borderId="0" xfId="0" applyFill="1"/>
    <xf numFmtId="0" fontId="0" fillId="0" borderId="9" xfId="0" applyBorder="1"/>
    <xf numFmtId="0" fontId="12" fillId="0" borderId="9" xfId="0" applyFont="1" applyBorder="1"/>
    <xf numFmtId="0" fontId="0" fillId="0" borderId="12" xfId="0" applyBorder="1"/>
    <xf numFmtId="0" fontId="11" fillId="0" borderId="12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/>
    <xf numFmtId="166" fontId="0" fillId="0" borderId="12" xfId="0" applyNumberFormat="1" applyBorder="1"/>
    <xf numFmtId="4" fontId="0" fillId="0" borderId="12" xfId="0" applyNumberFormat="1" applyBorder="1"/>
    <xf numFmtId="0" fontId="14" fillId="0" borderId="1" xfId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4" fontId="15" fillId="0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ill="1" applyBorder="1"/>
    <xf numFmtId="165" fontId="0" fillId="0" borderId="1" xfId="0" applyNumberFormat="1" applyBorder="1"/>
    <xf numFmtId="164" fontId="5" fillId="0" borderId="1" xfId="0" applyNumberFormat="1" applyFont="1" applyFill="1" applyBorder="1" applyAlignment="1">
      <alignment horizontal="center" vertical="center" wrapText="1"/>
    </xf>
    <xf numFmtId="4" fontId="0" fillId="4" borderId="1" xfId="0" applyNumberFormat="1" applyFill="1" applyBorder="1"/>
    <xf numFmtId="165" fontId="0" fillId="4" borderId="0" xfId="0" applyNumberFormat="1" applyFill="1"/>
    <xf numFmtId="165" fontId="0" fillId="4" borderId="1" xfId="0" applyNumberForma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9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top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2" xfId="0" applyFill="1" applyBorder="1"/>
    <xf numFmtId="0" fontId="12" fillId="4" borderId="9" xfId="0" applyFont="1" applyFill="1" applyBorder="1"/>
    <xf numFmtId="0" fontId="12" fillId="4" borderId="1" xfId="0" applyFont="1" applyFill="1" applyBorder="1"/>
    <xf numFmtId="0" fontId="0" fillId="4" borderId="0" xfId="0" applyFill="1"/>
    <xf numFmtId="165" fontId="0" fillId="0" borderId="0" xfId="0" applyNumberFormat="1" applyBorder="1"/>
    <xf numFmtId="0" fontId="0" fillId="0" borderId="0" xfId="0" applyBorder="1"/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4" fillId="6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left" vertical="top" wrapText="1"/>
    </xf>
    <xf numFmtId="0" fontId="5" fillId="7" borderId="0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165" fontId="4" fillId="7" borderId="5" xfId="0" applyNumberFormat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165" fontId="9" fillId="7" borderId="5" xfId="0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3" fontId="9" fillId="7" borderId="5" xfId="0" applyNumberFormat="1" applyFont="1" applyFill="1" applyBorder="1" applyAlignment="1">
      <alignment horizontal="center" vertical="center" wrapText="1"/>
    </xf>
    <xf numFmtId="3" fontId="4" fillId="7" borderId="5" xfId="0" applyNumberFormat="1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left" vertical="center" wrapText="1"/>
    </xf>
    <xf numFmtId="164" fontId="5" fillId="7" borderId="1" xfId="0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4" fontId="4" fillId="7" borderId="9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6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4" fontId="4" fillId="7" borderId="0" xfId="0" applyNumberFormat="1" applyFont="1" applyFill="1" applyAlignment="1">
      <alignment horizontal="right" vertical="top" wrapText="1"/>
    </xf>
    <xf numFmtId="4" fontId="4" fillId="7" borderId="0" xfId="0" applyNumberFormat="1" applyFont="1" applyFill="1" applyAlignment="1">
      <alignment horizontal="left" vertical="top" wrapText="1"/>
    </xf>
    <xf numFmtId="165" fontId="4" fillId="7" borderId="0" xfId="0" applyNumberFormat="1" applyFont="1" applyFill="1" applyAlignment="1">
      <alignment horizontal="left" vertical="top" wrapText="1"/>
    </xf>
    <xf numFmtId="164" fontId="4" fillId="7" borderId="0" xfId="0" applyNumberFormat="1" applyFont="1" applyFill="1" applyAlignment="1">
      <alignment horizontal="left" vertical="top" wrapText="1"/>
    </xf>
    <xf numFmtId="0" fontId="4" fillId="7" borderId="0" xfId="0" applyFont="1" applyFill="1" applyAlignment="1">
      <alignment vertical="top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4" fillId="6" borderId="0" xfId="0" applyFont="1" applyFill="1" applyAlignment="1">
      <alignment vertical="top" wrapText="1"/>
    </xf>
    <xf numFmtId="165" fontId="14" fillId="2" borderId="0" xfId="0" applyNumberFormat="1" applyFont="1" applyFill="1" applyAlignment="1">
      <alignment vertical="center" wrapText="1"/>
    </xf>
    <xf numFmtId="165" fontId="14" fillId="6" borderId="0" xfId="0" applyNumberFormat="1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5" fontId="22" fillId="6" borderId="0" xfId="0" applyNumberFormat="1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left"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vertical="center" wrapText="1"/>
    </xf>
    <xf numFmtId="0" fontId="9" fillId="7" borderId="0" xfId="0" applyFont="1" applyFill="1" applyAlignment="1">
      <alignment vertical="center" wrapText="1"/>
    </xf>
    <xf numFmtId="165" fontId="14" fillId="7" borderId="0" xfId="0" applyNumberFormat="1" applyFont="1" applyFill="1" applyAlignment="1">
      <alignment vertical="center" wrapText="1"/>
    </xf>
    <xf numFmtId="0" fontId="11" fillId="7" borderId="0" xfId="0" applyFont="1" applyFill="1" applyAlignment="1">
      <alignment vertical="center" wrapText="1"/>
    </xf>
    <xf numFmtId="0" fontId="9" fillId="7" borderId="5" xfId="0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165" fontId="9" fillId="7" borderId="5" xfId="1" applyNumberFormat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left" vertical="top" wrapText="1"/>
    </xf>
    <xf numFmtId="0" fontId="9" fillId="7" borderId="9" xfId="0" applyFont="1" applyFill="1" applyBorder="1" applyAlignment="1">
      <alignment horizontal="center" vertical="center" wrapText="1"/>
    </xf>
    <xf numFmtId="164" fontId="15" fillId="7" borderId="9" xfId="0" applyNumberFormat="1" applyFont="1" applyFill="1" applyBorder="1" applyAlignment="1">
      <alignment horizontal="center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4" fillId="6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vertical="center" wrapText="1"/>
    </xf>
    <xf numFmtId="0" fontId="0" fillId="7" borderId="6" xfId="0" applyFont="1" applyFill="1" applyBorder="1" applyAlignment="1">
      <alignment vertical="center" wrapText="1"/>
    </xf>
    <xf numFmtId="0" fontId="0" fillId="7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165" fontId="21" fillId="0" borderId="0" xfId="0" applyNumberFormat="1" applyFont="1" applyFill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 2 2 3" xfId="2"/>
    <cellStyle name="Обычный 5" xfId="6"/>
    <cellStyle name="Обычный 6 2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91"/>
  <sheetViews>
    <sheetView tabSelected="1" view="pageBreakPreview" zoomScale="70" zoomScaleNormal="90" zoomScaleSheetLayoutView="70" workbookViewId="0">
      <selection activeCell="V2" sqref="V2:AE2"/>
    </sheetView>
  </sheetViews>
  <sheetFormatPr defaultColWidth="9.109375" defaultRowHeight="13.8" x14ac:dyDescent="0.25"/>
  <cols>
    <col min="1" max="1" width="5.44140625" style="28" customWidth="1"/>
    <col min="2" max="2" width="40.44140625" style="29" customWidth="1"/>
    <col min="3" max="3" width="8.33203125" style="29" customWidth="1"/>
    <col min="4" max="4" width="12.44140625" style="73" customWidth="1"/>
    <col min="5" max="5" width="15.5546875" style="29" customWidth="1"/>
    <col min="6" max="6" width="12.109375" style="94" hidden="1" customWidth="1"/>
    <col min="7" max="7" width="8.33203125" style="94" hidden="1" customWidth="1"/>
    <col min="8" max="8" width="1.109375" style="94" hidden="1" customWidth="1"/>
    <col min="9" max="9" width="11.6640625" style="31" customWidth="1"/>
    <col min="10" max="10" width="11.109375" style="31" customWidth="1"/>
    <col min="11" max="11" width="10.6640625" style="1" customWidth="1"/>
    <col min="12" max="12" width="12.6640625" style="1" customWidth="1"/>
    <col min="13" max="13" width="8.33203125" style="129" hidden="1" customWidth="1"/>
    <col min="14" max="14" width="26.6640625" style="129" hidden="1" customWidth="1"/>
    <col min="15" max="17" width="11.109375" style="1" customWidth="1"/>
    <col min="18" max="18" width="11.88671875" style="1" customWidth="1"/>
    <col min="19" max="19" width="8.44140625" style="129" hidden="1" customWidth="1"/>
    <col min="20" max="20" width="1.44140625" style="129" hidden="1" customWidth="1"/>
    <col min="21" max="23" width="11.109375" style="1" customWidth="1"/>
    <col min="24" max="24" width="12.5546875" style="1" customWidth="1"/>
    <col min="25" max="25" width="7.6640625" style="129" hidden="1" customWidth="1"/>
    <col min="26" max="26" width="8.109375" style="129" hidden="1" customWidth="1"/>
    <col min="27" max="27" width="10.88671875" style="31" customWidth="1"/>
    <col min="28" max="28" width="10.44140625" style="31" customWidth="1"/>
    <col min="29" max="29" width="10.88671875" style="1" customWidth="1"/>
    <col min="30" max="30" width="12.5546875" style="1" customWidth="1"/>
    <col min="31" max="31" width="27.33203125" style="129" hidden="1" customWidth="1"/>
    <col min="32" max="32" width="9.109375" style="1"/>
    <col min="33" max="35" width="12.33203125" style="132" customWidth="1"/>
    <col min="36" max="36" width="12.33203125" style="133" customWidth="1"/>
    <col min="37" max="38" width="9.109375" style="132"/>
    <col min="39" max="16384" width="9.109375" style="1"/>
  </cols>
  <sheetData>
    <row r="1" spans="1:38" ht="61.2" customHeight="1" x14ac:dyDescent="0.25">
      <c r="V1" s="194" t="s">
        <v>175</v>
      </c>
      <c r="W1" s="194"/>
      <c r="X1" s="194"/>
      <c r="Y1" s="194"/>
      <c r="Z1" s="194"/>
      <c r="AA1" s="194"/>
      <c r="AB1" s="194"/>
      <c r="AC1" s="194"/>
      <c r="AD1" s="194"/>
      <c r="AE1" s="194"/>
      <c r="AJ1" s="132"/>
    </row>
    <row r="2" spans="1:38" ht="72" customHeight="1" x14ac:dyDescent="0.25">
      <c r="V2" s="193" t="s">
        <v>174</v>
      </c>
      <c r="W2" s="193"/>
      <c r="X2" s="193"/>
      <c r="Y2" s="193"/>
      <c r="Z2" s="193"/>
      <c r="AA2" s="193"/>
      <c r="AB2" s="193"/>
      <c r="AC2" s="193"/>
      <c r="AD2" s="193"/>
      <c r="AE2" s="193"/>
    </row>
    <row r="4" spans="1:38" ht="29.25" customHeight="1" x14ac:dyDescent="0.25">
      <c r="A4" s="198" t="s">
        <v>163</v>
      </c>
      <c r="B4" s="198"/>
      <c r="C4" s="198"/>
      <c r="D4" s="198"/>
      <c r="E4" s="198"/>
      <c r="F4" s="198"/>
      <c r="G4" s="199"/>
      <c r="H4" s="199"/>
      <c r="I4" s="199"/>
      <c r="J4" s="199"/>
      <c r="K4" s="199"/>
      <c r="L4" s="199"/>
      <c r="M4" s="198"/>
      <c r="N4" s="198"/>
      <c r="O4" s="198"/>
      <c r="P4" s="198"/>
      <c r="Q4" s="198"/>
      <c r="R4" s="198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8" x14ac:dyDescent="0.25">
      <c r="A5" s="2"/>
      <c r="B5" s="2"/>
      <c r="C5" s="2"/>
      <c r="D5" s="66"/>
      <c r="E5" s="2"/>
      <c r="F5" s="95"/>
      <c r="G5" s="95"/>
      <c r="H5" s="95"/>
      <c r="I5" s="2"/>
      <c r="J5" s="2"/>
      <c r="K5" s="88"/>
      <c r="L5" s="2"/>
      <c r="M5" s="95"/>
      <c r="N5" s="95"/>
      <c r="O5" s="2"/>
      <c r="P5" s="2"/>
      <c r="Q5" s="2"/>
      <c r="R5" s="2"/>
      <c r="S5" s="95"/>
      <c r="T5" s="95"/>
      <c r="U5" s="2"/>
      <c r="V5" s="2"/>
      <c r="W5" s="2"/>
      <c r="X5" s="2"/>
      <c r="Y5" s="95"/>
      <c r="Z5" s="95"/>
      <c r="AA5" s="2"/>
      <c r="AB5" s="2"/>
      <c r="AC5" s="2"/>
      <c r="AD5" s="2"/>
    </row>
    <row r="6" spans="1:38" s="27" customFormat="1" ht="25.2" customHeight="1" x14ac:dyDescent="0.25">
      <c r="A6" s="167" t="s">
        <v>0</v>
      </c>
      <c r="B6" s="167" t="s">
        <v>164</v>
      </c>
      <c r="C6" s="167" t="s">
        <v>1</v>
      </c>
      <c r="D6" s="195" t="s">
        <v>165</v>
      </c>
      <c r="E6" s="167" t="s">
        <v>167</v>
      </c>
      <c r="F6" s="168" t="s">
        <v>2</v>
      </c>
      <c r="G6" s="200" t="s">
        <v>162</v>
      </c>
      <c r="H6" s="201"/>
      <c r="I6" s="203"/>
      <c r="J6" s="203"/>
      <c r="K6" s="203"/>
      <c r="L6" s="203"/>
      <c r="M6" s="200" t="s">
        <v>100</v>
      </c>
      <c r="N6" s="201"/>
      <c r="O6" s="201"/>
      <c r="P6" s="201"/>
      <c r="Q6" s="201"/>
      <c r="R6" s="202"/>
      <c r="S6" s="200" t="s">
        <v>123</v>
      </c>
      <c r="T6" s="201"/>
      <c r="U6" s="201"/>
      <c r="V6" s="201"/>
      <c r="W6" s="201"/>
      <c r="X6" s="202"/>
      <c r="Y6" s="200" t="s">
        <v>161</v>
      </c>
      <c r="Z6" s="201"/>
      <c r="AA6" s="201"/>
      <c r="AB6" s="201"/>
      <c r="AC6" s="201"/>
      <c r="AD6" s="202"/>
      <c r="AE6" s="185" t="s">
        <v>3</v>
      </c>
      <c r="AJ6" s="162"/>
    </row>
    <row r="7" spans="1:38" s="163" customFormat="1" ht="28.5" hidden="1" customHeight="1" x14ac:dyDescent="0.25">
      <c r="A7" s="167"/>
      <c r="B7" s="167"/>
      <c r="C7" s="167"/>
      <c r="D7" s="196"/>
      <c r="E7" s="167"/>
      <c r="F7" s="169"/>
      <c r="G7" s="171" t="s">
        <v>4</v>
      </c>
      <c r="H7" s="164" t="s">
        <v>5</v>
      </c>
      <c r="I7" s="185" t="s">
        <v>6</v>
      </c>
      <c r="J7" s="185"/>
      <c r="K7" s="185"/>
      <c r="L7" s="185"/>
      <c r="M7" s="185" t="s">
        <v>4</v>
      </c>
      <c r="N7" s="185" t="s">
        <v>5</v>
      </c>
      <c r="O7" s="185" t="s">
        <v>6</v>
      </c>
      <c r="P7" s="185"/>
      <c r="Q7" s="185"/>
      <c r="R7" s="185"/>
      <c r="S7" s="168" t="s">
        <v>4</v>
      </c>
      <c r="T7" s="168" t="s">
        <v>5</v>
      </c>
      <c r="U7" s="188" t="s">
        <v>6</v>
      </c>
      <c r="V7" s="189"/>
      <c r="W7" s="189"/>
      <c r="X7" s="190"/>
      <c r="Y7" s="168" t="s">
        <v>4</v>
      </c>
      <c r="Z7" s="168" t="s">
        <v>5</v>
      </c>
      <c r="AA7" s="188" t="s">
        <v>6</v>
      </c>
      <c r="AB7" s="189"/>
      <c r="AC7" s="189"/>
      <c r="AD7" s="190"/>
      <c r="AE7" s="186"/>
    </row>
    <row r="8" spans="1:38" s="27" customFormat="1" ht="55.2" x14ac:dyDescent="0.25">
      <c r="A8" s="167"/>
      <c r="B8" s="167"/>
      <c r="C8" s="167"/>
      <c r="D8" s="197"/>
      <c r="E8" s="167"/>
      <c r="F8" s="169"/>
      <c r="G8" s="172"/>
      <c r="H8" s="165"/>
      <c r="I8" s="167" t="s">
        <v>7</v>
      </c>
      <c r="J8" s="167" t="s">
        <v>8</v>
      </c>
      <c r="K8" s="167" t="s">
        <v>9</v>
      </c>
      <c r="L8" s="87" t="s">
        <v>10</v>
      </c>
      <c r="M8" s="185"/>
      <c r="N8" s="185"/>
      <c r="O8" s="167" t="s">
        <v>7</v>
      </c>
      <c r="P8" s="167" t="s">
        <v>8</v>
      </c>
      <c r="Q8" s="167" t="s">
        <v>9</v>
      </c>
      <c r="R8" s="87" t="s">
        <v>101</v>
      </c>
      <c r="S8" s="169"/>
      <c r="T8" s="169"/>
      <c r="U8" s="183" t="s">
        <v>7</v>
      </c>
      <c r="V8" s="167" t="s">
        <v>8</v>
      </c>
      <c r="W8" s="191" t="s">
        <v>9</v>
      </c>
      <c r="X8" s="87" t="s">
        <v>154</v>
      </c>
      <c r="Y8" s="169"/>
      <c r="Z8" s="169"/>
      <c r="AA8" s="183" t="s">
        <v>7</v>
      </c>
      <c r="AB8" s="167" t="s">
        <v>8</v>
      </c>
      <c r="AC8" s="191" t="s">
        <v>9</v>
      </c>
      <c r="AD8" s="87" t="s">
        <v>154</v>
      </c>
      <c r="AE8" s="186"/>
      <c r="AG8" s="177" t="s">
        <v>7</v>
      </c>
      <c r="AH8" s="174" t="s">
        <v>8</v>
      </c>
      <c r="AI8" s="175" t="s">
        <v>9</v>
      </c>
      <c r="AJ8" s="85" t="s">
        <v>154</v>
      </c>
    </row>
    <row r="9" spans="1:38" s="27" customFormat="1" ht="38.4" customHeight="1" x14ac:dyDescent="0.25">
      <c r="A9" s="167"/>
      <c r="B9" s="167"/>
      <c r="C9" s="167"/>
      <c r="D9" s="87" t="s">
        <v>166</v>
      </c>
      <c r="E9" s="87" t="s">
        <v>168</v>
      </c>
      <c r="F9" s="170"/>
      <c r="G9" s="173"/>
      <c r="H9" s="166"/>
      <c r="I9" s="167"/>
      <c r="J9" s="167"/>
      <c r="K9" s="167"/>
      <c r="L9" s="87" t="s">
        <v>171</v>
      </c>
      <c r="M9" s="186"/>
      <c r="N9" s="186"/>
      <c r="O9" s="167"/>
      <c r="P9" s="167"/>
      <c r="Q9" s="167"/>
      <c r="R9" s="87" t="s">
        <v>172</v>
      </c>
      <c r="S9" s="187"/>
      <c r="T9" s="187"/>
      <c r="U9" s="184"/>
      <c r="V9" s="167"/>
      <c r="W9" s="192"/>
      <c r="X9" s="87" t="s">
        <v>11</v>
      </c>
      <c r="Y9" s="187"/>
      <c r="Z9" s="187"/>
      <c r="AA9" s="184"/>
      <c r="AB9" s="167"/>
      <c r="AC9" s="192"/>
      <c r="AD9" s="87" t="s">
        <v>173</v>
      </c>
      <c r="AE9" s="186"/>
      <c r="AG9" s="178"/>
      <c r="AH9" s="174"/>
      <c r="AI9" s="176"/>
      <c r="AJ9" s="85" t="s">
        <v>12</v>
      </c>
    </row>
    <row r="10" spans="1:38" s="92" customFormat="1" ht="10.199999999999999" x14ac:dyDescent="0.25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142">
        <v>8</v>
      </c>
      <c r="I10" s="91">
        <v>6</v>
      </c>
      <c r="J10" s="91">
        <v>7</v>
      </c>
      <c r="K10" s="91">
        <v>8</v>
      </c>
      <c r="L10" s="91">
        <v>9</v>
      </c>
      <c r="M10" s="96">
        <v>12</v>
      </c>
      <c r="N10" s="96">
        <v>13</v>
      </c>
      <c r="O10" s="91">
        <v>10</v>
      </c>
      <c r="P10" s="91">
        <v>11</v>
      </c>
      <c r="Q10" s="91">
        <v>12</v>
      </c>
      <c r="R10" s="91">
        <v>13</v>
      </c>
      <c r="S10" s="96">
        <v>18</v>
      </c>
      <c r="T10" s="96">
        <v>19</v>
      </c>
      <c r="U10" s="91">
        <v>14</v>
      </c>
      <c r="V10" s="91">
        <v>15</v>
      </c>
      <c r="W10" s="91">
        <v>16</v>
      </c>
      <c r="X10" s="91">
        <v>17</v>
      </c>
      <c r="Y10" s="96">
        <v>24</v>
      </c>
      <c r="Z10" s="96">
        <v>25</v>
      </c>
      <c r="AA10" s="91">
        <v>18</v>
      </c>
      <c r="AB10" s="91">
        <v>19</v>
      </c>
      <c r="AC10" s="91">
        <v>20</v>
      </c>
      <c r="AD10" s="91">
        <v>21</v>
      </c>
      <c r="AE10" s="96"/>
      <c r="AJ10" s="93"/>
    </row>
    <row r="11" spans="1:38" ht="33" customHeight="1" x14ac:dyDescent="0.25">
      <c r="A11" s="83"/>
      <c r="B11" s="84" t="s">
        <v>13</v>
      </c>
      <c r="C11" s="21"/>
      <c r="D11" s="21"/>
      <c r="E11" s="3"/>
      <c r="F11" s="97"/>
      <c r="G11" s="98"/>
      <c r="H11" s="143"/>
      <c r="I11" s="83"/>
      <c r="J11" s="83"/>
      <c r="K11" s="83"/>
      <c r="L11" s="83"/>
      <c r="M11" s="97"/>
      <c r="N11" s="97"/>
      <c r="O11" s="21"/>
      <c r="P11" s="21"/>
      <c r="Q11" s="21"/>
      <c r="R11" s="21"/>
      <c r="S11" s="98"/>
      <c r="T11" s="98"/>
      <c r="U11" s="83"/>
      <c r="V11" s="83"/>
      <c r="W11" s="83"/>
      <c r="X11" s="83"/>
      <c r="Y11" s="98"/>
      <c r="Z11" s="98"/>
      <c r="AA11" s="83"/>
      <c r="AB11" s="83"/>
      <c r="AC11" s="83"/>
      <c r="AD11" s="83"/>
      <c r="AE11" s="131"/>
    </row>
    <row r="12" spans="1:38" s="6" customFormat="1" ht="90.6" customHeight="1" x14ac:dyDescent="0.25">
      <c r="A12" s="4" t="s">
        <v>14</v>
      </c>
      <c r="B12" s="11" t="s">
        <v>15</v>
      </c>
      <c r="C12" s="12"/>
      <c r="D12" s="67"/>
      <c r="E12" s="141">
        <f>L12+R12+X12+AD12</f>
        <v>1831037.5793306895</v>
      </c>
      <c r="F12" s="99"/>
      <c r="G12" s="100"/>
      <c r="H12" s="100"/>
      <c r="I12" s="5">
        <f>I13</f>
        <v>129443.7</v>
      </c>
      <c r="J12" s="5">
        <f>J13</f>
        <v>244075.5</v>
      </c>
      <c r="K12" s="5">
        <f t="shared" ref="K12:AC12" si="0">K13</f>
        <v>74890.5</v>
      </c>
      <c r="L12" s="5">
        <f>I12+J12+K12</f>
        <v>448409.7</v>
      </c>
      <c r="M12" s="100"/>
      <c r="N12" s="100"/>
      <c r="O12" s="5">
        <f t="shared" si="0"/>
        <v>394291.91033068951</v>
      </c>
      <c r="P12" s="5">
        <f t="shared" si="0"/>
        <v>10740.499999999998</v>
      </c>
      <c r="Q12" s="5">
        <f t="shared" si="0"/>
        <v>72294.468999999997</v>
      </c>
      <c r="R12" s="5">
        <f>O12+P12+Q12</f>
        <v>477326.87933068949</v>
      </c>
      <c r="S12" s="100"/>
      <c r="T12" s="100"/>
      <c r="U12" s="5">
        <f t="shared" si="0"/>
        <v>378914</v>
      </c>
      <c r="V12" s="5">
        <f t="shared" si="0"/>
        <v>0</v>
      </c>
      <c r="W12" s="5">
        <f t="shared" si="0"/>
        <v>72294.5</v>
      </c>
      <c r="X12" s="5">
        <f t="shared" ref="X12" si="1">U12+V12+W12</f>
        <v>451208.5</v>
      </c>
      <c r="Y12" s="100"/>
      <c r="Z12" s="100"/>
      <c r="AA12" s="5">
        <f t="shared" si="0"/>
        <v>381798</v>
      </c>
      <c r="AB12" s="5">
        <f t="shared" si="0"/>
        <v>0</v>
      </c>
      <c r="AC12" s="5">
        <f t="shared" si="0"/>
        <v>72294.5</v>
      </c>
      <c r="AD12" s="5">
        <f t="shared" ref="AD12:AD73" si="2">AA12+AB12+AC12</f>
        <v>454092.5</v>
      </c>
      <c r="AE12" s="130"/>
      <c r="AG12" s="134">
        <f t="shared" ref="AG12:AG43" si="3">AA12+U12+O12+I12</f>
        <v>1284447.6103306895</v>
      </c>
      <c r="AH12" s="134">
        <f t="shared" ref="AH12:AH43" si="4">AB12+V12+P12+J12</f>
        <v>254816</v>
      </c>
      <c r="AI12" s="134">
        <f t="shared" ref="AI12:AI43" si="5">AC12+W12+Q12+K12</f>
        <v>291773.96899999998</v>
      </c>
      <c r="AJ12" s="135">
        <f t="shared" ref="AJ12:AJ43" si="6">AD12+X12+R12+L12</f>
        <v>1831037.5793306895</v>
      </c>
      <c r="AK12" s="136"/>
      <c r="AL12" s="136"/>
    </row>
    <row r="13" spans="1:38" s="10" customFormat="1" ht="76.2" customHeight="1" x14ac:dyDescent="0.25">
      <c r="A13" s="33" t="s">
        <v>16</v>
      </c>
      <c r="B13" s="7" t="s">
        <v>17</v>
      </c>
      <c r="C13" s="8" t="s">
        <v>18</v>
      </c>
      <c r="D13" s="65" t="s">
        <v>151</v>
      </c>
      <c r="E13" s="141">
        <f t="shared" ref="E13:E74" si="7">L13+R13+X13+AD13</f>
        <v>1831037.5793306895</v>
      </c>
      <c r="F13" s="101"/>
      <c r="G13" s="102"/>
      <c r="H13" s="103"/>
      <c r="I13" s="9">
        <f>I14+I15</f>
        <v>129443.7</v>
      </c>
      <c r="J13" s="9">
        <f t="shared" ref="J13:K13" si="8">J14+J15</f>
        <v>244075.5</v>
      </c>
      <c r="K13" s="9">
        <f t="shared" si="8"/>
        <v>74890.5</v>
      </c>
      <c r="L13" s="5">
        <f>I13+J13+K13</f>
        <v>448409.7</v>
      </c>
      <c r="M13" s="102"/>
      <c r="N13" s="103"/>
      <c r="O13" s="9">
        <f>O14+O15</f>
        <v>394291.91033068951</v>
      </c>
      <c r="P13" s="9">
        <f t="shared" ref="P13:Q13" si="9">P14+P15</f>
        <v>10740.499999999998</v>
      </c>
      <c r="Q13" s="9">
        <f t="shared" si="9"/>
        <v>72294.468999999997</v>
      </c>
      <c r="R13" s="5">
        <f>O13+P13+Q13</f>
        <v>477326.87933068949</v>
      </c>
      <c r="S13" s="102"/>
      <c r="T13" s="103"/>
      <c r="U13" s="9">
        <f>U14+U15</f>
        <v>378914</v>
      </c>
      <c r="V13" s="9">
        <f t="shared" ref="V13:W13" si="10">V14+V15</f>
        <v>0</v>
      </c>
      <c r="W13" s="9">
        <f t="shared" si="10"/>
        <v>72294.5</v>
      </c>
      <c r="X13" s="5">
        <f>U13+V13+W13</f>
        <v>451208.5</v>
      </c>
      <c r="Y13" s="102"/>
      <c r="Z13" s="103"/>
      <c r="AA13" s="9">
        <f>AA14+AA15</f>
        <v>381798</v>
      </c>
      <c r="AB13" s="9">
        <f t="shared" ref="AB13" si="11">AB14+AB15</f>
        <v>0</v>
      </c>
      <c r="AC13" s="9">
        <f t="shared" ref="AC13" si="12">AC14+AC15</f>
        <v>72294.5</v>
      </c>
      <c r="AD13" s="5">
        <f>AA13+AB13+AC13</f>
        <v>454092.5</v>
      </c>
      <c r="AE13" s="179" t="s">
        <v>103</v>
      </c>
      <c r="AG13" s="134">
        <f t="shared" si="3"/>
        <v>1284447.6103306895</v>
      </c>
      <c r="AH13" s="134">
        <f t="shared" si="4"/>
        <v>254816</v>
      </c>
      <c r="AI13" s="134">
        <f t="shared" si="5"/>
        <v>291773.96899999998</v>
      </c>
      <c r="AJ13" s="135">
        <f t="shared" si="6"/>
        <v>1831037.5793306895</v>
      </c>
      <c r="AK13" s="137"/>
      <c r="AL13" s="137"/>
    </row>
    <row r="14" spans="1:38" s="149" customFormat="1" ht="39.6" hidden="1" customHeight="1" x14ac:dyDescent="0.25">
      <c r="A14" s="144"/>
      <c r="B14" s="145" t="s">
        <v>113</v>
      </c>
      <c r="C14" s="146"/>
      <c r="D14" s="147"/>
      <c r="E14" s="148">
        <f t="shared" si="7"/>
        <v>1545032.6796408615</v>
      </c>
      <c r="F14" s="104" t="s">
        <v>124</v>
      </c>
      <c r="G14" s="105">
        <v>96</v>
      </c>
      <c r="H14" s="106">
        <f>L14/G14</f>
        <v>3949.7739737013985</v>
      </c>
      <c r="I14" s="119">
        <v>109427.76677573231</v>
      </c>
      <c r="J14" s="119">
        <v>206791.03469960197</v>
      </c>
      <c r="K14" s="119">
        <v>62959.5</v>
      </c>
      <c r="L14" s="123">
        <f>SUBTOTAL(9,I14:K14)</f>
        <v>379178.30147533427</v>
      </c>
      <c r="M14" s="105">
        <v>96</v>
      </c>
      <c r="N14" s="106">
        <f>R14/M14</f>
        <v>4169.652897557572</v>
      </c>
      <c r="O14" s="119">
        <v>330438.41033068951</v>
      </c>
      <c r="P14" s="119">
        <v>9121.8944164250042</v>
      </c>
      <c r="Q14" s="119">
        <v>60726.373418412375</v>
      </c>
      <c r="R14" s="123">
        <f>SUBTOTAL(9,O14:Q14)</f>
        <v>400286.67816552694</v>
      </c>
      <c r="S14" s="105">
        <v>96</v>
      </c>
      <c r="T14" s="106">
        <f>X14/S14</f>
        <v>3974.1729166666669</v>
      </c>
      <c r="U14" s="119">
        <v>320794.2</v>
      </c>
      <c r="V14" s="119"/>
      <c r="W14" s="119">
        <v>60726.400000000001</v>
      </c>
      <c r="X14" s="123">
        <f>SUBTOTAL(9,U14:W14)</f>
        <v>381520.60000000003</v>
      </c>
      <c r="Y14" s="105">
        <v>96</v>
      </c>
      <c r="Z14" s="106">
        <f>AD14/Y14</f>
        <v>4000.4906250000004</v>
      </c>
      <c r="AA14" s="119">
        <v>323320.7</v>
      </c>
      <c r="AB14" s="119"/>
      <c r="AC14" s="119">
        <v>60726.400000000001</v>
      </c>
      <c r="AD14" s="123">
        <f>SUBTOTAL(9,AA14:AC14)</f>
        <v>384047.10000000003</v>
      </c>
      <c r="AE14" s="180"/>
      <c r="AG14" s="150">
        <f t="shared" si="3"/>
        <v>1083981.0771064218</v>
      </c>
      <c r="AH14" s="150">
        <f t="shared" si="4"/>
        <v>215912.92911602696</v>
      </c>
      <c r="AI14" s="150">
        <f t="shared" si="5"/>
        <v>245138.67341841239</v>
      </c>
      <c r="AJ14" s="150">
        <f t="shared" si="6"/>
        <v>1545032.6796408612</v>
      </c>
      <c r="AK14" s="151"/>
      <c r="AL14" s="151"/>
    </row>
    <row r="15" spans="1:38" s="149" customFormat="1" ht="63" hidden="1" customHeight="1" x14ac:dyDescent="0.25">
      <c r="A15" s="144"/>
      <c r="B15" s="145" t="s">
        <v>112</v>
      </c>
      <c r="C15" s="146"/>
      <c r="D15" s="147"/>
      <c r="E15" s="148">
        <f t="shared" si="7"/>
        <v>286004.89968982834</v>
      </c>
      <c r="F15" s="104" t="s">
        <v>125</v>
      </c>
      <c r="G15" s="105">
        <v>10122</v>
      </c>
      <c r="H15" s="106">
        <f>L15/G15</f>
        <v>6.8396955665546049</v>
      </c>
      <c r="I15" s="119">
        <v>20015.933224267694</v>
      </c>
      <c r="J15" s="119">
        <v>37284.46530039802</v>
      </c>
      <c r="K15" s="119">
        <v>11931</v>
      </c>
      <c r="L15" s="123">
        <f>SUBTOTAL(9,I15:K15)</f>
        <v>69231.39852466571</v>
      </c>
      <c r="M15" s="105">
        <v>10122</v>
      </c>
      <c r="N15" s="106">
        <f>R15/M15</f>
        <v>7.6111639167321288</v>
      </c>
      <c r="O15" s="119">
        <f>59598.8+4254.7</f>
        <v>63853.5</v>
      </c>
      <c r="P15" s="119">
        <v>1618.6055835749942</v>
      </c>
      <c r="Q15" s="119">
        <v>11568.095581587622</v>
      </c>
      <c r="R15" s="123">
        <f>SUBTOTAL(9,O15:Q15)</f>
        <v>77040.201165162609</v>
      </c>
      <c r="S15" s="105">
        <v>10122</v>
      </c>
      <c r="T15" s="106">
        <f>X15/S15</f>
        <v>6.8847954949614714</v>
      </c>
      <c r="U15" s="119">
        <v>58119.8</v>
      </c>
      <c r="V15" s="119"/>
      <c r="W15" s="119">
        <v>11568.1</v>
      </c>
      <c r="X15" s="123">
        <f>SUBTOTAL(9,U15:W15)</f>
        <v>69687.900000000009</v>
      </c>
      <c r="Y15" s="105">
        <v>10122</v>
      </c>
      <c r="Z15" s="106">
        <f>AD15/Y15</f>
        <v>6.9201146018573416</v>
      </c>
      <c r="AA15" s="119">
        <v>58477.3</v>
      </c>
      <c r="AB15" s="119"/>
      <c r="AC15" s="119">
        <v>11568.1</v>
      </c>
      <c r="AD15" s="123">
        <f>SUBTOTAL(9,AA15:AC15)</f>
        <v>70045.400000000009</v>
      </c>
      <c r="AE15" s="180"/>
      <c r="AG15" s="150">
        <f t="shared" si="3"/>
        <v>200466.53322426771</v>
      </c>
      <c r="AH15" s="150">
        <f t="shared" si="4"/>
        <v>38903.070883973014</v>
      </c>
      <c r="AI15" s="150">
        <f t="shared" si="5"/>
        <v>46635.295581587619</v>
      </c>
      <c r="AJ15" s="150">
        <f t="shared" si="6"/>
        <v>286004.89968982834</v>
      </c>
      <c r="AK15" s="151"/>
      <c r="AL15" s="151"/>
    </row>
    <row r="16" spans="1:38" s="10" customFormat="1" ht="82.8" customHeight="1" x14ac:dyDescent="0.25">
      <c r="A16" s="35" t="s">
        <v>64</v>
      </c>
      <c r="B16" s="11" t="s">
        <v>65</v>
      </c>
      <c r="C16" s="12"/>
      <c r="D16" s="67"/>
      <c r="E16" s="141">
        <f t="shared" si="7"/>
        <v>112315.70000000001</v>
      </c>
      <c r="F16" s="99"/>
      <c r="G16" s="100"/>
      <c r="H16" s="100"/>
      <c r="I16" s="5">
        <f>I17+I19+I22+I25</f>
        <v>31103.899999999998</v>
      </c>
      <c r="J16" s="5">
        <f>J17+J19+J22+J25</f>
        <v>0</v>
      </c>
      <c r="K16" s="5">
        <f>K17+K19+K22+K25</f>
        <v>0</v>
      </c>
      <c r="L16" s="5">
        <f>L17+L19+L22+L25</f>
        <v>31103.899999999998</v>
      </c>
      <c r="M16" s="100"/>
      <c r="N16" s="100"/>
      <c r="O16" s="5">
        <f>O17+O19+O22+O25</f>
        <v>27070.600000000002</v>
      </c>
      <c r="P16" s="5">
        <f>P17+P19+P22+P25</f>
        <v>0</v>
      </c>
      <c r="Q16" s="5">
        <f>Q17+Q19+Q22+Q25</f>
        <v>0</v>
      </c>
      <c r="R16" s="5">
        <f>R17+R19+R22+R25</f>
        <v>27070.600000000002</v>
      </c>
      <c r="S16" s="100"/>
      <c r="T16" s="100"/>
      <c r="U16" s="5">
        <f>U17+U19+U22+U25</f>
        <v>27070.600000000002</v>
      </c>
      <c r="V16" s="5">
        <f>V17+V19+V22+V25</f>
        <v>0</v>
      </c>
      <c r="W16" s="5">
        <f>W17+W19+W22+W25</f>
        <v>0</v>
      </c>
      <c r="X16" s="5">
        <f>X17+X19+X22+X25</f>
        <v>27070.600000000002</v>
      </c>
      <c r="Y16" s="100"/>
      <c r="Z16" s="100"/>
      <c r="AA16" s="5">
        <f>AA17+AA19+AA22+AA25</f>
        <v>27070.600000000002</v>
      </c>
      <c r="AB16" s="5">
        <f>AB17+AB19+AB22+AB25</f>
        <v>0</v>
      </c>
      <c r="AC16" s="5">
        <f>AC17+AC19+AC22+AC25</f>
        <v>0</v>
      </c>
      <c r="AD16" s="5">
        <f>AD17+AD19+AD22+AD25</f>
        <v>27070.600000000002</v>
      </c>
      <c r="AE16" s="130"/>
      <c r="AG16" s="134">
        <f t="shared" si="3"/>
        <v>112315.7</v>
      </c>
      <c r="AH16" s="134">
        <f t="shared" si="4"/>
        <v>0</v>
      </c>
      <c r="AI16" s="134">
        <f t="shared" si="5"/>
        <v>0</v>
      </c>
      <c r="AJ16" s="135">
        <f t="shared" si="6"/>
        <v>112315.7</v>
      </c>
      <c r="AK16" s="137"/>
      <c r="AL16" s="137"/>
    </row>
    <row r="17" spans="1:38" s="10" customFormat="1" ht="59.4" customHeight="1" x14ac:dyDescent="0.25">
      <c r="A17" s="33" t="s">
        <v>66</v>
      </c>
      <c r="B17" s="7" t="s">
        <v>67</v>
      </c>
      <c r="C17" s="8" t="s">
        <v>18</v>
      </c>
      <c r="D17" s="65" t="s">
        <v>68</v>
      </c>
      <c r="E17" s="141">
        <f t="shared" si="7"/>
        <v>73439.600000000006</v>
      </c>
      <c r="F17" s="107"/>
      <c r="G17" s="108"/>
      <c r="H17" s="103"/>
      <c r="I17" s="9">
        <f>I18</f>
        <v>21122.6</v>
      </c>
      <c r="J17" s="9">
        <f t="shared" ref="J17:K17" si="13">J18</f>
        <v>0</v>
      </c>
      <c r="K17" s="9">
        <f t="shared" si="13"/>
        <v>0</v>
      </c>
      <c r="L17" s="5">
        <f>I17+J17+K17</f>
        <v>21122.6</v>
      </c>
      <c r="M17" s="118"/>
      <c r="N17" s="103"/>
      <c r="O17" s="9">
        <f>O18</f>
        <v>17439</v>
      </c>
      <c r="P17" s="9">
        <f t="shared" ref="P17:Q17" si="14">P18</f>
        <v>0</v>
      </c>
      <c r="Q17" s="9">
        <f t="shared" si="14"/>
        <v>0</v>
      </c>
      <c r="R17" s="5">
        <f>O17+P17+Q17</f>
        <v>17439</v>
      </c>
      <c r="S17" s="118"/>
      <c r="T17" s="103"/>
      <c r="U17" s="9">
        <f>U18</f>
        <v>17439</v>
      </c>
      <c r="V17" s="9">
        <f t="shared" ref="V17:W17" si="15">V18</f>
        <v>0</v>
      </c>
      <c r="W17" s="9">
        <f t="shared" si="15"/>
        <v>0</v>
      </c>
      <c r="X17" s="5">
        <f t="shared" ref="X17" si="16">U17+V17+W17</f>
        <v>17439</v>
      </c>
      <c r="Y17" s="118"/>
      <c r="Z17" s="103"/>
      <c r="AA17" s="9">
        <f>AA18</f>
        <v>17439</v>
      </c>
      <c r="AB17" s="9">
        <f t="shared" ref="AB17" si="17">AB18</f>
        <v>0</v>
      </c>
      <c r="AC17" s="9">
        <f t="shared" ref="AC17" si="18">AC18</f>
        <v>0</v>
      </c>
      <c r="AD17" s="5">
        <f t="shared" si="2"/>
        <v>17439</v>
      </c>
      <c r="AE17" s="179" t="s">
        <v>70</v>
      </c>
      <c r="AG17" s="134">
        <f t="shared" si="3"/>
        <v>73439.600000000006</v>
      </c>
      <c r="AH17" s="134">
        <f t="shared" si="4"/>
        <v>0</v>
      </c>
      <c r="AI17" s="134">
        <f t="shared" si="5"/>
        <v>0</v>
      </c>
      <c r="AJ17" s="135">
        <f t="shared" si="6"/>
        <v>73439.600000000006</v>
      </c>
      <c r="AK17" s="137"/>
      <c r="AL17" s="137"/>
    </row>
    <row r="18" spans="1:38" s="149" customFormat="1" ht="59.4" hidden="1" customHeight="1" x14ac:dyDescent="0.25">
      <c r="A18" s="144"/>
      <c r="B18" s="145" t="s">
        <v>114</v>
      </c>
      <c r="C18" s="146"/>
      <c r="D18" s="147"/>
      <c r="E18" s="148">
        <f t="shared" si="7"/>
        <v>73439.600000000006</v>
      </c>
      <c r="F18" s="104" t="s">
        <v>69</v>
      </c>
      <c r="G18" s="109">
        <v>105</v>
      </c>
      <c r="H18" s="106">
        <f>L18/G18</f>
        <v>201.16761904761904</v>
      </c>
      <c r="I18" s="119">
        <v>21122.6</v>
      </c>
      <c r="J18" s="119"/>
      <c r="K18" s="119"/>
      <c r="L18" s="123">
        <f>SUBTOTAL(9,I18:K18)</f>
        <v>21122.6</v>
      </c>
      <c r="M18" s="109">
        <v>105</v>
      </c>
      <c r="N18" s="106">
        <f>R18/M18</f>
        <v>166.08571428571429</v>
      </c>
      <c r="O18" s="119">
        <v>17439</v>
      </c>
      <c r="P18" s="119"/>
      <c r="Q18" s="119"/>
      <c r="R18" s="123">
        <f>SUBTOTAL(9,O18:Q18)</f>
        <v>17439</v>
      </c>
      <c r="S18" s="109">
        <v>105</v>
      </c>
      <c r="T18" s="106">
        <f>X18/S18</f>
        <v>166.08571428571429</v>
      </c>
      <c r="U18" s="119">
        <v>17439</v>
      </c>
      <c r="V18" s="119"/>
      <c r="W18" s="119"/>
      <c r="X18" s="123">
        <f>SUBTOTAL(9,U18:W18)</f>
        <v>17439</v>
      </c>
      <c r="Y18" s="109">
        <v>105</v>
      </c>
      <c r="Z18" s="106">
        <f>AD18/Y18</f>
        <v>166.08571428571429</v>
      </c>
      <c r="AA18" s="119">
        <v>17439</v>
      </c>
      <c r="AB18" s="119"/>
      <c r="AC18" s="119"/>
      <c r="AD18" s="123">
        <f>SUBTOTAL(9,AA18:AC18)</f>
        <v>17439</v>
      </c>
      <c r="AE18" s="180"/>
      <c r="AG18" s="150">
        <f t="shared" si="3"/>
        <v>73439.600000000006</v>
      </c>
      <c r="AH18" s="150">
        <f t="shared" si="4"/>
        <v>0</v>
      </c>
      <c r="AI18" s="150">
        <f t="shared" si="5"/>
        <v>0</v>
      </c>
      <c r="AJ18" s="150">
        <f t="shared" si="6"/>
        <v>73439.600000000006</v>
      </c>
      <c r="AK18" s="151"/>
      <c r="AL18" s="151"/>
    </row>
    <row r="19" spans="1:38" s="10" customFormat="1" ht="58.8" customHeight="1" x14ac:dyDescent="0.25">
      <c r="A19" s="33" t="s">
        <v>71</v>
      </c>
      <c r="B19" s="7" t="s">
        <v>72</v>
      </c>
      <c r="C19" s="8" t="s">
        <v>18</v>
      </c>
      <c r="D19" s="65" t="s">
        <v>73</v>
      </c>
      <c r="E19" s="141">
        <f t="shared" si="7"/>
        <v>23659.9</v>
      </c>
      <c r="F19" s="107"/>
      <c r="G19" s="102"/>
      <c r="H19" s="103"/>
      <c r="I19" s="9">
        <f>SUBTOTAL(9,I20:I21)</f>
        <v>6168.7</v>
      </c>
      <c r="J19" s="9">
        <f t="shared" ref="J19:K19" si="19">SUBTOTAL(9,J20:J21)</f>
        <v>0</v>
      </c>
      <c r="K19" s="9">
        <f t="shared" si="19"/>
        <v>0</v>
      </c>
      <c r="L19" s="5">
        <f>I19+J19+K19</f>
        <v>6168.7</v>
      </c>
      <c r="M19" s="102"/>
      <c r="N19" s="103"/>
      <c r="O19" s="9">
        <f>SUBTOTAL(9,O20:O21)</f>
        <v>5830.4</v>
      </c>
      <c r="P19" s="9">
        <f t="shared" ref="P19:Q19" si="20">SUBTOTAL(9,P20:P21)</f>
        <v>0</v>
      </c>
      <c r="Q19" s="9">
        <f t="shared" si="20"/>
        <v>0</v>
      </c>
      <c r="R19" s="5">
        <f t="shared" ref="R19" si="21">O19+P19+Q19</f>
        <v>5830.4</v>
      </c>
      <c r="S19" s="102"/>
      <c r="T19" s="103"/>
      <c r="U19" s="9">
        <f>SUBTOTAL(9,U20:U21)</f>
        <v>5830.4</v>
      </c>
      <c r="V19" s="9">
        <f t="shared" ref="V19:W19" si="22">SUBTOTAL(9,V20:V21)</f>
        <v>0</v>
      </c>
      <c r="W19" s="9">
        <f t="shared" si="22"/>
        <v>0</v>
      </c>
      <c r="X19" s="5">
        <f t="shared" ref="X19" si="23">U19+V19+W19</f>
        <v>5830.4</v>
      </c>
      <c r="Y19" s="102"/>
      <c r="Z19" s="103"/>
      <c r="AA19" s="9">
        <f>SUBTOTAL(9,AA20:AA21)</f>
        <v>5830.4</v>
      </c>
      <c r="AB19" s="9">
        <f t="shared" ref="AB19" si="24">SUBTOTAL(9,AB20:AB21)</f>
        <v>0</v>
      </c>
      <c r="AC19" s="9">
        <f t="shared" ref="AC19" si="25">SUBTOTAL(9,AC20:AC21)</f>
        <v>0</v>
      </c>
      <c r="AD19" s="5">
        <f t="shared" si="2"/>
        <v>5830.4</v>
      </c>
      <c r="AE19" s="179" t="s">
        <v>74</v>
      </c>
      <c r="AG19" s="134">
        <f t="shared" si="3"/>
        <v>23659.899999999998</v>
      </c>
      <c r="AH19" s="134">
        <f t="shared" si="4"/>
        <v>0</v>
      </c>
      <c r="AI19" s="134">
        <f t="shared" si="5"/>
        <v>0</v>
      </c>
      <c r="AJ19" s="135">
        <f t="shared" si="6"/>
        <v>23659.899999999998</v>
      </c>
      <c r="AK19" s="137"/>
      <c r="AL19" s="137"/>
    </row>
    <row r="20" spans="1:38" s="149" customFormat="1" ht="45" hidden="1" customHeight="1" x14ac:dyDescent="0.25">
      <c r="A20" s="144"/>
      <c r="B20" s="145" t="s">
        <v>115</v>
      </c>
      <c r="C20" s="146"/>
      <c r="D20" s="147"/>
      <c r="E20" s="148">
        <f t="shared" si="7"/>
        <v>23037.36842105263</v>
      </c>
      <c r="F20" s="104" t="s">
        <v>69</v>
      </c>
      <c r="G20" s="105">
        <v>37</v>
      </c>
      <c r="H20" s="106">
        <f>L20/G20</f>
        <v>162.33513513513512</v>
      </c>
      <c r="I20" s="119">
        <v>6006.4</v>
      </c>
      <c r="J20" s="119"/>
      <c r="K20" s="119"/>
      <c r="L20" s="123">
        <f>SUBTOTAL(9,I20:K20)</f>
        <v>6006.4</v>
      </c>
      <c r="M20" s="105">
        <v>37</v>
      </c>
      <c r="N20" s="106">
        <f t="shared" ref="N20:N21" si="26">R20/M20</f>
        <v>153.43157894736842</v>
      </c>
      <c r="O20" s="119">
        <v>5676.9684210526311</v>
      </c>
      <c r="P20" s="119"/>
      <c r="Q20" s="119"/>
      <c r="R20" s="123">
        <f t="shared" ref="R20:R21" si="27">SUBTOTAL(9,O20:Q20)</f>
        <v>5676.9684210526311</v>
      </c>
      <c r="S20" s="105">
        <v>37</v>
      </c>
      <c r="T20" s="106">
        <f t="shared" ref="T20:T21" si="28">X20/S20</f>
        <v>153.43243243243242</v>
      </c>
      <c r="U20" s="119">
        <v>5677</v>
      </c>
      <c r="V20" s="119"/>
      <c r="W20" s="119"/>
      <c r="X20" s="123">
        <f t="shared" ref="X20:X21" si="29">SUBTOTAL(9,U20:W20)</f>
        <v>5677</v>
      </c>
      <c r="Y20" s="105">
        <v>37</v>
      </c>
      <c r="Z20" s="106">
        <f t="shared" ref="Z20:Z21" si="30">AD20/Y20</f>
        <v>153.43243243243242</v>
      </c>
      <c r="AA20" s="119">
        <v>5677</v>
      </c>
      <c r="AB20" s="119"/>
      <c r="AC20" s="119"/>
      <c r="AD20" s="123">
        <f t="shared" ref="AD20:AD21" si="31">SUBTOTAL(9,AA20:AC20)</f>
        <v>5677</v>
      </c>
      <c r="AE20" s="180"/>
      <c r="AG20" s="150">
        <f t="shared" si="3"/>
        <v>23037.368421052633</v>
      </c>
      <c r="AH20" s="150">
        <f t="shared" si="4"/>
        <v>0</v>
      </c>
      <c r="AI20" s="150">
        <f t="shared" si="5"/>
        <v>0</v>
      </c>
      <c r="AJ20" s="150">
        <f t="shared" si="6"/>
        <v>23037.368421052633</v>
      </c>
      <c r="AK20" s="151"/>
      <c r="AL20" s="151"/>
    </row>
    <row r="21" spans="1:38" s="149" customFormat="1" ht="60.6" hidden="1" customHeight="1" x14ac:dyDescent="0.25">
      <c r="A21" s="144"/>
      <c r="B21" s="145" t="s">
        <v>116</v>
      </c>
      <c r="C21" s="146"/>
      <c r="D21" s="147"/>
      <c r="E21" s="148">
        <f t="shared" si="7"/>
        <v>622.53157894736842</v>
      </c>
      <c r="F21" s="104" t="s">
        <v>69</v>
      </c>
      <c r="G21" s="105">
        <v>1</v>
      </c>
      <c r="H21" s="106">
        <f>L21/G21</f>
        <v>162.30000000000001</v>
      </c>
      <c r="I21" s="119">
        <v>162.30000000000001</v>
      </c>
      <c r="J21" s="119"/>
      <c r="K21" s="119"/>
      <c r="L21" s="123">
        <f>SUBTOTAL(9,I21:K21)</f>
        <v>162.30000000000001</v>
      </c>
      <c r="M21" s="105">
        <v>1</v>
      </c>
      <c r="N21" s="106">
        <f t="shared" si="26"/>
        <v>153.43157894736839</v>
      </c>
      <c r="O21" s="119">
        <v>153.43157894736839</v>
      </c>
      <c r="P21" s="119"/>
      <c r="Q21" s="119"/>
      <c r="R21" s="123">
        <f t="shared" si="27"/>
        <v>153.43157894736839</v>
      </c>
      <c r="S21" s="105">
        <v>1</v>
      </c>
      <c r="T21" s="106">
        <f t="shared" si="28"/>
        <v>153.4</v>
      </c>
      <c r="U21" s="119">
        <v>153.4</v>
      </c>
      <c r="V21" s="119"/>
      <c r="W21" s="119"/>
      <c r="X21" s="123">
        <f t="shared" si="29"/>
        <v>153.4</v>
      </c>
      <c r="Y21" s="105">
        <v>1</v>
      </c>
      <c r="Z21" s="106">
        <f t="shared" si="30"/>
        <v>153.4</v>
      </c>
      <c r="AA21" s="119">
        <v>153.4</v>
      </c>
      <c r="AB21" s="119"/>
      <c r="AC21" s="119"/>
      <c r="AD21" s="123">
        <f t="shared" si="31"/>
        <v>153.4</v>
      </c>
      <c r="AE21" s="180"/>
      <c r="AG21" s="150">
        <f t="shared" si="3"/>
        <v>622.53157894736842</v>
      </c>
      <c r="AH21" s="150">
        <f t="shared" si="4"/>
        <v>0</v>
      </c>
      <c r="AI21" s="150">
        <f t="shared" si="5"/>
        <v>0</v>
      </c>
      <c r="AJ21" s="150">
        <f t="shared" si="6"/>
        <v>622.53157894736842</v>
      </c>
      <c r="AK21" s="151"/>
      <c r="AL21" s="151"/>
    </row>
    <row r="22" spans="1:38" s="10" customFormat="1" ht="88.2" customHeight="1" x14ac:dyDescent="0.25">
      <c r="A22" s="33" t="s">
        <v>75</v>
      </c>
      <c r="B22" s="7" t="s">
        <v>76</v>
      </c>
      <c r="C22" s="8" t="s">
        <v>18</v>
      </c>
      <c r="D22" s="65" t="s">
        <v>106</v>
      </c>
      <c r="E22" s="141">
        <f t="shared" si="7"/>
        <v>2608.1999999999998</v>
      </c>
      <c r="F22" s="107"/>
      <c r="G22" s="102"/>
      <c r="H22" s="103"/>
      <c r="I22" s="14">
        <f>I23+I24</f>
        <v>660.59999999999991</v>
      </c>
      <c r="J22" s="14">
        <f t="shared" ref="J22:K22" si="32">J23+J24</f>
        <v>0</v>
      </c>
      <c r="K22" s="14">
        <f t="shared" si="32"/>
        <v>0</v>
      </c>
      <c r="L22" s="15">
        <f>I22+J22+K22</f>
        <v>660.59999999999991</v>
      </c>
      <c r="M22" s="102"/>
      <c r="N22" s="103"/>
      <c r="O22" s="14">
        <f>O23+O24</f>
        <v>649.20000000000005</v>
      </c>
      <c r="P22" s="14">
        <f t="shared" ref="P22:Q22" si="33">P23+P24</f>
        <v>0</v>
      </c>
      <c r="Q22" s="14">
        <f t="shared" si="33"/>
        <v>0</v>
      </c>
      <c r="R22" s="15">
        <f t="shared" ref="R22" si="34">O22+P22+Q22</f>
        <v>649.20000000000005</v>
      </c>
      <c r="S22" s="102"/>
      <c r="T22" s="103"/>
      <c r="U22" s="14">
        <f>U23+U24</f>
        <v>649.20000000000005</v>
      </c>
      <c r="V22" s="14">
        <f t="shared" ref="V22:W22" si="35">V23+V24</f>
        <v>0</v>
      </c>
      <c r="W22" s="14">
        <f t="shared" si="35"/>
        <v>0</v>
      </c>
      <c r="X22" s="5">
        <f t="shared" ref="X22" si="36">U22+V22+W22</f>
        <v>649.20000000000005</v>
      </c>
      <c r="Y22" s="102"/>
      <c r="Z22" s="103"/>
      <c r="AA22" s="14">
        <f>AA23+AA24</f>
        <v>649.20000000000005</v>
      </c>
      <c r="AB22" s="14">
        <f t="shared" ref="AB22" si="37">AB23+AB24</f>
        <v>0</v>
      </c>
      <c r="AC22" s="14">
        <f t="shared" ref="AC22" si="38">AC23+AC24</f>
        <v>0</v>
      </c>
      <c r="AD22" s="5">
        <f t="shared" si="2"/>
        <v>649.20000000000005</v>
      </c>
      <c r="AE22" s="179" t="s">
        <v>77</v>
      </c>
      <c r="AG22" s="134">
        <f t="shared" si="3"/>
        <v>2608.1999999999998</v>
      </c>
      <c r="AH22" s="134">
        <f t="shared" si="4"/>
        <v>0</v>
      </c>
      <c r="AI22" s="134">
        <f t="shared" si="5"/>
        <v>0</v>
      </c>
      <c r="AJ22" s="135">
        <f t="shared" si="6"/>
        <v>2608.1999999999998</v>
      </c>
      <c r="AK22" s="137"/>
      <c r="AL22" s="137"/>
    </row>
    <row r="23" spans="1:38" s="149" customFormat="1" ht="80.400000000000006" hidden="1" customHeight="1" x14ac:dyDescent="0.25">
      <c r="A23" s="152"/>
      <c r="B23" s="145" t="s">
        <v>117</v>
      </c>
      <c r="C23" s="146"/>
      <c r="D23" s="153"/>
      <c r="E23" s="148">
        <f t="shared" si="7"/>
        <v>276.55714285714282</v>
      </c>
      <c r="F23" s="104" t="s">
        <v>69</v>
      </c>
      <c r="G23" s="110">
        <v>4</v>
      </c>
      <c r="H23" s="106">
        <f>L23/G23</f>
        <v>16.95</v>
      </c>
      <c r="I23" s="154">
        <v>67.8</v>
      </c>
      <c r="J23" s="154"/>
      <c r="K23" s="154"/>
      <c r="L23" s="123">
        <f>SUBTOTAL(9,I23:K23)</f>
        <v>67.8</v>
      </c>
      <c r="M23" s="110">
        <v>12</v>
      </c>
      <c r="N23" s="106">
        <f t="shared" ref="N23:N24" si="39">R23/M23</f>
        <v>5.7964285714285717</v>
      </c>
      <c r="O23" s="154">
        <v>69.557142857142864</v>
      </c>
      <c r="P23" s="154"/>
      <c r="Q23" s="154"/>
      <c r="R23" s="123">
        <f t="shared" ref="R23:R24" si="40">SUBTOTAL(9,O23:Q23)</f>
        <v>69.557142857142864</v>
      </c>
      <c r="S23" s="110">
        <v>12</v>
      </c>
      <c r="T23" s="106">
        <f t="shared" ref="T23:T24" si="41">X23/S23</f>
        <v>5.8</v>
      </c>
      <c r="U23" s="154">
        <v>69.599999999999994</v>
      </c>
      <c r="V23" s="154"/>
      <c r="W23" s="154"/>
      <c r="X23" s="123">
        <f t="shared" ref="X23:X24" si="42">SUBTOTAL(9,U23:W23)</f>
        <v>69.599999999999994</v>
      </c>
      <c r="Y23" s="110">
        <v>12</v>
      </c>
      <c r="Z23" s="106">
        <f t="shared" ref="Z23:Z24" si="43">AD23/Y23</f>
        <v>5.8</v>
      </c>
      <c r="AA23" s="154">
        <v>69.599999999999994</v>
      </c>
      <c r="AB23" s="154"/>
      <c r="AC23" s="154"/>
      <c r="AD23" s="123">
        <f t="shared" ref="AD23:AD24" si="44">SUBTOTAL(9,AA23:AC23)</f>
        <v>69.599999999999994</v>
      </c>
      <c r="AE23" s="180"/>
      <c r="AG23" s="150">
        <f t="shared" si="3"/>
        <v>276.55714285714288</v>
      </c>
      <c r="AH23" s="150">
        <f t="shared" si="4"/>
        <v>0</v>
      </c>
      <c r="AI23" s="150">
        <f t="shared" si="5"/>
        <v>0</v>
      </c>
      <c r="AJ23" s="150">
        <f t="shared" si="6"/>
        <v>276.55714285714288</v>
      </c>
      <c r="AK23" s="151"/>
      <c r="AL23" s="151"/>
    </row>
    <row r="24" spans="1:38" s="149" customFormat="1" ht="61.2" hidden="1" customHeight="1" x14ac:dyDescent="0.25">
      <c r="A24" s="152"/>
      <c r="B24" s="155" t="s">
        <v>118</v>
      </c>
      <c r="C24" s="146"/>
      <c r="D24" s="153"/>
      <c r="E24" s="148">
        <f t="shared" si="7"/>
        <v>2331.6428571428569</v>
      </c>
      <c r="F24" s="104" t="s">
        <v>69</v>
      </c>
      <c r="G24" s="110">
        <v>35</v>
      </c>
      <c r="H24" s="106">
        <f>L24/G24</f>
        <v>16.937142857142856</v>
      </c>
      <c r="I24" s="154">
        <v>592.79999999999995</v>
      </c>
      <c r="J24" s="154"/>
      <c r="K24" s="154"/>
      <c r="L24" s="123">
        <f>SUBTOTAL(9,I24:K24)</f>
        <v>592.79999999999995</v>
      </c>
      <c r="M24" s="110">
        <v>100</v>
      </c>
      <c r="N24" s="106">
        <f t="shared" si="39"/>
        <v>5.7964285714285726</v>
      </c>
      <c r="O24" s="154">
        <v>579.64285714285722</v>
      </c>
      <c r="P24" s="154"/>
      <c r="Q24" s="154"/>
      <c r="R24" s="123">
        <f t="shared" si="40"/>
        <v>579.64285714285722</v>
      </c>
      <c r="S24" s="110">
        <v>100</v>
      </c>
      <c r="T24" s="106">
        <f t="shared" si="41"/>
        <v>5.7960000000000003</v>
      </c>
      <c r="U24" s="154">
        <v>579.6</v>
      </c>
      <c r="V24" s="154"/>
      <c r="W24" s="154"/>
      <c r="X24" s="123">
        <f t="shared" si="42"/>
        <v>579.6</v>
      </c>
      <c r="Y24" s="110">
        <v>100</v>
      </c>
      <c r="Z24" s="106">
        <f t="shared" si="43"/>
        <v>5.7960000000000003</v>
      </c>
      <c r="AA24" s="154">
        <v>579.6</v>
      </c>
      <c r="AB24" s="154"/>
      <c r="AC24" s="154"/>
      <c r="AD24" s="123">
        <f t="shared" si="44"/>
        <v>579.6</v>
      </c>
      <c r="AE24" s="180"/>
      <c r="AG24" s="150">
        <f t="shared" si="3"/>
        <v>2331.6428571428569</v>
      </c>
      <c r="AH24" s="150">
        <f t="shared" si="4"/>
        <v>0</v>
      </c>
      <c r="AI24" s="150">
        <f t="shared" si="5"/>
        <v>0</v>
      </c>
      <c r="AJ24" s="150">
        <f t="shared" si="6"/>
        <v>2331.6428571428569</v>
      </c>
      <c r="AK24" s="151"/>
      <c r="AL24" s="151"/>
    </row>
    <row r="25" spans="1:38" s="10" customFormat="1" ht="57" customHeight="1" x14ac:dyDescent="0.25">
      <c r="A25" s="34" t="s">
        <v>78</v>
      </c>
      <c r="B25" s="16" t="s">
        <v>102</v>
      </c>
      <c r="C25" s="8" t="s">
        <v>18</v>
      </c>
      <c r="D25" s="68" t="s">
        <v>79</v>
      </c>
      <c r="E25" s="141">
        <f t="shared" si="7"/>
        <v>12608</v>
      </c>
      <c r="F25" s="107"/>
      <c r="G25" s="111"/>
      <c r="H25" s="103"/>
      <c r="I25" s="18">
        <f>I26+I27</f>
        <v>3152</v>
      </c>
      <c r="J25" s="18">
        <f t="shared" ref="J25:K25" si="45">J26+J27</f>
        <v>0</v>
      </c>
      <c r="K25" s="18">
        <f t="shared" si="45"/>
        <v>0</v>
      </c>
      <c r="L25" s="17">
        <f>I25+J25+K25</f>
        <v>3152</v>
      </c>
      <c r="M25" s="111"/>
      <c r="N25" s="103"/>
      <c r="O25" s="18">
        <f>O26+O27</f>
        <v>3152</v>
      </c>
      <c r="P25" s="18">
        <f t="shared" ref="P25:Q25" si="46">P26+P27</f>
        <v>0</v>
      </c>
      <c r="Q25" s="18">
        <f t="shared" si="46"/>
        <v>0</v>
      </c>
      <c r="R25" s="17">
        <f t="shared" ref="R25" si="47">O25+P25+Q25</f>
        <v>3152</v>
      </c>
      <c r="S25" s="111"/>
      <c r="T25" s="103"/>
      <c r="U25" s="18">
        <f>U26+U27</f>
        <v>3152</v>
      </c>
      <c r="V25" s="18">
        <f t="shared" ref="V25:W25" si="48">V26+V27</f>
        <v>0</v>
      </c>
      <c r="W25" s="18">
        <f t="shared" si="48"/>
        <v>0</v>
      </c>
      <c r="X25" s="17">
        <f t="shared" ref="X25" si="49">U25+V25+W25</f>
        <v>3152</v>
      </c>
      <c r="Y25" s="111"/>
      <c r="Z25" s="103"/>
      <c r="AA25" s="18">
        <f>AA26+AA27</f>
        <v>3152</v>
      </c>
      <c r="AB25" s="18">
        <f t="shared" ref="AB25" si="50">AB26+AB27</f>
        <v>0</v>
      </c>
      <c r="AC25" s="18">
        <f t="shared" ref="AC25" si="51">AC26+AC27</f>
        <v>0</v>
      </c>
      <c r="AD25" s="17">
        <f t="shared" si="2"/>
        <v>3152</v>
      </c>
      <c r="AE25" s="179" t="s">
        <v>104</v>
      </c>
      <c r="AG25" s="134">
        <f t="shared" si="3"/>
        <v>12608</v>
      </c>
      <c r="AH25" s="134">
        <f t="shared" si="4"/>
        <v>0</v>
      </c>
      <c r="AI25" s="134">
        <f t="shared" si="5"/>
        <v>0</v>
      </c>
      <c r="AJ25" s="135">
        <f t="shared" si="6"/>
        <v>12608</v>
      </c>
      <c r="AK25" s="137"/>
      <c r="AL25" s="137"/>
    </row>
    <row r="26" spans="1:38" s="149" customFormat="1" ht="51.6" hidden="1" customHeight="1" x14ac:dyDescent="0.25">
      <c r="A26" s="152"/>
      <c r="B26" s="145" t="s">
        <v>114</v>
      </c>
      <c r="C26" s="146"/>
      <c r="D26" s="153"/>
      <c r="E26" s="148">
        <f t="shared" si="7"/>
        <v>9438.7999999999993</v>
      </c>
      <c r="F26" s="104" t="s">
        <v>69</v>
      </c>
      <c r="G26" s="110">
        <v>9</v>
      </c>
      <c r="H26" s="106">
        <f>L26/G26</f>
        <v>262.18888888888887</v>
      </c>
      <c r="I26" s="106">
        <v>2359.6999999999998</v>
      </c>
      <c r="J26" s="106"/>
      <c r="K26" s="106"/>
      <c r="L26" s="123">
        <f>SUBTOTAL(9,I26:K26)</f>
        <v>2359.6999999999998</v>
      </c>
      <c r="M26" s="110">
        <v>9</v>
      </c>
      <c r="N26" s="106">
        <f t="shared" ref="N26" si="52">R26/M26</f>
        <v>262.18888888888887</v>
      </c>
      <c r="O26" s="106">
        <v>2359.6999999999998</v>
      </c>
      <c r="P26" s="106"/>
      <c r="Q26" s="106"/>
      <c r="R26" s="123">
        <f t="shared" ref="R26:R27" si="53">SUBTOTAL(9,O26:Q26)</f>
        <v>2359.6999999999998</v>
      </c>
      <c r="S26" s="110">
        <v>9</v>
      </c>
      <c r="T26" s="106">
        <f t="shared" ref="T26:T27" si="54">X26/S26</f>
        <v>262.18888888888887</v>
      </c>
      <c r="U26" s="106">
        <v>2359.6999999999998</v>
      </c>
      <c r="V26" s="106"/>
      <c r="W26" s="106"/>
      <c r="X26" s="123">
        <f t="shared" ref="X26:X27" si="55">SUBTOTAL(9,U26:W26)</f>
        <v>2359.6999999999998</v>
      </c>
      <c r="Y26" s="110">
        <v>9</v>
      </c>
      <c r="Z26" s="106">
        <f t="shared" ref="Z26:Z27" si="56">AD26/Y26</f>
        <v>262.18888888888887</v>
      </c>
      <c r="AA26" s="106">
        <v>2359.6999999999998</v>
      </c>
      <c r="AB26" s="106"/>
      <c r="AC26" s="106"/>
      <c r="AD26" s="123">
        <f t="shared" ref="AD26:AD27" si="57">SUBTOTAL(9,AA26:AC26)</f>
        <v>2359.6999999999998</v>
      </c>
      <c r="AE26" s="180"/>
      <c r="AG26" s="150">
        <f t="shared" si="3"/>
        <v>9438.7999999999993</v>
      </c>
      <c r="AH26" s="150">
        <f t="shared" si="4"/>
        <v>0</v>
      </c>
      <c r="AI26" s="150">
        <f t="shared" si="5"/>
        <v>0</v>
      </c>
      <c r="AJ26" s="150">
        <f t="shared" si="6"/>
        <v>9438.7999999999993</v>
      </c>
      <c r="AK26" s="151"/>
      <c r="AL26" s="151"/>
    </row>
    <row r="27" spans="1:38" s="149" customFormat="1" ht="62.4" hidden="1" customHeight="1" x14ac:dyDescent="0.25">
      <c r="A27" s="152"/>
      <c r="B27" s="145" t="s">
        <v>116</v>
      </c>
      <c r="C27" s="146"/>
      <c r="D27" s="153"/>
      <c r="E27" s="148">
        <f t="shared" si="7"/>
        <v>3169.2000000000007</v>
      </c>
      <c r="F27" s="104" t="s">
        <v>69</v>
      </c>
      <c r="G27" s="110">
        <v>12</v>
      </c>
      <c r="H27" s="106">
        <f>L27/G27</f>
        <v>66.024999999999991</v>
      </c>
      <c r="I27" s="106">
        <v>792.3</v>
      </c>
      <c r="J27" s="106"/>
      <c r="K27" s="106"/>
      <c r="L27" s="123">
        <f>SUBTOTAL(9,I27:K27)</f>
        <v>792.3</v>
      </c>
      <c r="M27" s="110">
        <v>12</v>
      </c>
      <c r="N27" s="106">
        <f>R27/M27</f>
        <v>66.02500000000002</v>
      </c>
      <c r="O27" s="106">
        <v>792.30000000000018</v>
      </c>
      <c r="P27" s="106"/>
      <c r="Q27" s="106"/>
      <c r="R27" s="123">
        <f t="shared" si="53"/>
        <v>792.30000000000018</v>
      </c>
      <c r="S27" s="110">
        <v>12</v>
      </c>
      <c r="T27" s="106">
        <f t="shared" si="54"/>
        <v>66.02500000000002</v>
      </c>
      <c r="U27" s="106">
        <v>792.30000000000018</v>
      </c>
      <c r="V27" s="106"/>
      <c r="W27" s="106"/>
      <c r="X27" s="123">
        <f t="shared" si="55"/>
        <v>792.30000000000018</v>
      </c>
      <c r="Y27" s="110">
        <v>12</v>
      </c>
      <c r="Z27" s="106">
        <f t="shared" si="56"/>
        <v>66.02500000000002</v>
      </c>
      <c r="AA27" s="106">
        <v>792.30000000000018</v>
      </c>
      <c r="AB27" s="106"/>
      <c r="AC27" s="106"/>
      <c r="AD27" s="123">
        <f t="shared" si="57"/>
        <v>792.30000000000018</v>
      </c>
      <c r="AE27" s="180"/>
      <c r="AG27" s="150">
        <f t="shared" si="3"/>
        <v>3169.2000000000007</v>
      </c>
      <c r="AH27" s="150">
        <f t="shared" si="4"/>
        <v>0</v>
      </c>
      <c r="AI27" s="150">
        <f t="shared" si="5"/>
        <v>0</v>
      </c>
      <c r="AJ27" s="150">
        <f t="shared" si="6"/>
        <v>3169.2000000000007</v>
      </c>
      <c r="AK27" s="151"/>
      <c r="AL27" s="151"/>
    </row>
    <row r="28" spans="1:38" s="22" customFormat="1" ht="47.4" customHeight="1" x14ac:dyDescent="0.25">
      <c r="A28" s="19"/>
      <c r="B28" s="20" t="s">
        <v>80</v>
      </c>
      <c r="C28" s="20"/>
      <c r="D28" s="69"/>
      <c r="E28" s="141">
        <f t="shared" si="7"/>
        <v>1943353.2793306895</v>
      </c>
      <c r="F28" s="112"/>
      <c r="G28" s="100"/>
      <c r="H28" s="100"/>
      <c r="I28" s="5">
        <f>I12+I16</f>
        <v>160547.6</v>
      </c>
      <c r="J28" s="5">
        <f>J12+J16</f>
        <v>244075.5</v>
      </c>
      <c r="K28" s="5">
        <f>K12+K16</f>
        <v>74890.5</v>
      </c>
      <c r="L28" s="5">
        <f>I28+J28+K28</f>
        <v>479513.59999999998</v>
      </c>
      <c r="M28" s="100"/>
      <c r="N28" s="100"/>
      <c r="O28" s="5">
        <f>O12+O16</f>
        <v>421362.51033068949</v>
      </c>
      <c r="P28" s="5">
        <f>P12+P16</f>
        <v>10740.499999999998</v>
      </c>
      <c r="Q28" s="5">
        <f>Q12+Q16</f>
        <v>72294.468999999997</v>
      </c>
      <c r="R28" s="5">
        <f t="shared" ref="R28" si="58">O28+P28+Q28</f>
        <v>504397.47933068947</v>
      </c>
      <c r="S28" s="100"/>
      <c r="T28" s="100"/>
      <c r="U28" s="5">
        <f>U12+U16</f>
        <v>405984.6</v>
      </c>
      <c r="V28" s="5">
        <f>V12+V16</f>
        <v>0</v>
      </c>
      <c r="W28" s="5">
        <f>W12+W16</f>
        <v>72294.5</v>
      </c>
      <c r="X28" s="5">
        <f t="shared" ref="X28" si="59">U28+V28+W28</f>
        <v>478279.1</v>
      </c>
      <c r="Y28" s="100"/>
      <c r="Z28" s="100"/>
      <c r="AA28" s="5">
        <f>AA12+AA16</f>
        <v>408868.6</v>
      </c>
      <c r="AB28" s="5">
        <f>AB12+AB16</f>
        <v>0</v>
      </c>
      <c r="AC28" s="5">
        <f>AC12+AC16</f>
        <v>72294.5</v>
      </c>
      <c r="AD28" s="5">
        <f t="shared" si="2"/>
        <v>481163.1</v>
      </c>
      <c r="AE28" s="97"/>
      <c r="AG28" s="134">
        <f t="shared" si="3"/>
        <v>1396763.3103306894</v>
      </c>
      <c r="AH28" s="134">
        <f t="shared" si="4"/>
        <v>254816</v>
      </c>
      <c r="AI28" s="134">
        <f t="shared" si="5"/>
        <v>291773.96899999998</v>
      </c>
      <c r="AJ28" s="138">
        <f t="shared" si="6"/>
        <v>1943353.2793306895</v>
      </c>
      <c r="AK28" s="139"/>
      <c r="AL28" s="139"/>
    </row>
    <row r="29" spans="1:38" s="10" customFormat="1" ht="34.200000000000003" customHeight="1" x14ac:dyDescent="0.25">
      <c r="A29" s="35"/>
      <c r="B29" s="84" t="s">
        <v>145</v>
      </c>
      <c r="C29" s="23"/>
      <c r="D29" s="70"/>
      <c r="E29" s="141"/>
      <c r="F29" s="113"/>
      <c r="G29" s="114"/>
      <c r="H29" s="114"/>
      <c r="I29" s="82"/>
      <c r="J29" s="82"/>
      <c r="K29" s="82"/>
      <c r="L29" s="82"/>
      <c r="M29" s="114"/>
      <c r="N29" s="114"/>
      <c r="O29" s="82"/>
      <c r="P29" s="82"/>
      <c r="Q29" s="82"/>
      <c r="R29" s="82"/>
      <c r="S29" s="114"/>
      <c r="T29" s="114"/>
      <c r="U29" s="82"/>
      <c r="V29" s="82"/>
      <c r="W29" s="82"/>
      <c r="X29" s="82"/>
      <c r="Y29" s="114"/>
      <c r="Z29" s="114"/>
      <c r="AA29" s="82"/>
      <c r="AB29" s="82"/>
      <c r="AC29" s="82"/>
      <c r="AD29" s="82"/>
      <c r="AE29" s="130"/>
      <c r="AG29" s="134">
        <f t="shared" si="3"/>
        <v>0</v>
      </c>
      <c r="AH29" s="134">
        <f t="shared" si="4"/>
        <v>0</v>
      </c>
      <c r="AI29" s="134">
        <f t="shared" si="5"/>
        <v>0</v>
      </c>
      <c r="AJ29" s="135">
        <f t="shared" si="6"/>
        <v>0</v>
      </c>
      <c r="AK29" s="137"/>
      <c r="AL29" s="137"/>
    </row>
    <row r="30" spans="1:38" s="10" customFormat="1" ht="60.6" customHeight="1" x14ac:dyDescent="0.25">
      <c r="A30" s="35" t="s">
        <v>81</v>
      </c>
      <c r="B30" s="11" t="s">
        <v>143</v>
      </c>
      <c r="C30" s="61"/>
      <c r="D30" s="67"/>
      <c r="E30" s="141">
        <f t="shared" si="7"/>
        <v>1590823.6995554036</v>
      </c>
      <c r="F30" s="115"/>
      <c r="G30" s="100"/>
      <c r="H30" s="100"/>
      <c r="I30" s="5">
        <f>I31</f>
        <v>30715.5</v>
      </c>
      <c r="J30" s="5">
        <f t="shared" ref="J30:K30" si="60">J31</f>
        <v>368206.2</v>
      </c>
      <c r="K30" s="5">
        <f t="shared" si="60"/>
        <v>0</v>
      </c>
      <c r="L30" s="5">
        <f>I30+J30+K30</f>
        <v>398921.7</v>
      </c>
      <c r="M30" s="100"/>
      <c r="N30" s="100"/>
      <c r="O30" s="5">
        <f>SUM(O31:O31)</f>
        <v>405136.29955540353</v>
      </c>
      <c r="P30" s="5">
        <f>SUM(P31:P31)</f>
        <v>1499.9</v>
      </c>
      <c r="Q30" s="5">
        <f>SUM(Q31:Q31)</f>
        <v>0</v>
      </c>
      <c r="R30" s="5">
        <f t="shared" ref="R30:R31" si="61">O30+P30+Q30</f>
        <v>406636.19955540355</v>
      </c>
      <c r="S30" s="100"/>
      <c r="T30" s="100"/>
      <c r="U30" s="5">
        <f>SUM(U31:U31)</f>
        <v>391816.9</v>
      </c>
      <c r="V30" s="5">
        <f>SUM(V31:V31)</f>
        <v>0</v>
      </c>
      <c r="W30" s="5">
        <f>SUM(W31:W31)</f>
        <v>0</v>
      </c>
      <c r="X30" s="5">
        <f t="shared" ref="X30:X31" si="62">U30+V30+W30</f>
        <v>391816.9</v>
      </c>
      <c r="Y30" s="100"/>
      <c r="Z30" s="100"/>
      <c r="AA30" s="5">
        <f>SUM(AA31:AA31)</f>
        <v>393448.9</v>
      </c>
      <c r="AB30" s="5">
        <f>SUM(AB31:AB31)</f>
        <v>0</v>
      </c>
      <c r="AC30" s="5">
        <f>SUM(AC31:AC31)</f>
        <v>0</v>
      </c>
      <c r="AD30" s="5">
        <f t="shared" si="2"/>
        <v>393448.9</v>
      </c>
      <c r="AE30" s="130"/>
      <c r="AG30" s="134">
        <f t="shared" si="3"/>
        <v>1221117.5995554035</v>
      </c>
      <c r="AH30" s="134">
        <f t="shared" si="4"/>
        <v>369706.10000000003</v>
      </c>
      <c r="AI30" s="134">
        <f t="shared" si="5"/>
        <v>0</v>
      </c>
      <c r="AJ30" s="135">
        <f t="shared" si="6"/>
        <v>1590823.6995554036</v>
      </c>
      <c r="AK30" s="137"/>
      <c r="AL30" s="137"/>
    </row>
    <row r="31" spans="1:38" s="10" customFormat="1" ht="96" x14ac:dyDescent="0.25">
      <c r="A31" s="33" t="s">
        <v>82</v>
      </c>
      <c r="B31" s="7" t="s">
        <v>144</v>
      </c>
      <c r="C31" s="8" t="s">
        <v>18</v>
      </c>
      <c r="D31" s="65" t="s">
        <v>152</v>
      </c>
      <c r="E31" s="141">
        <f t="shared" si="7"/>
        <v>1590823.6995554036</v>
      </c>
      <c r="F31" s="107"/>
      <c r="G31" s="102"/>
      <c r="H31" s="103"/>
      <c r="I31" s="9">
        <f>I32+I33+I34</f>
        <v>30715.5</v>
      </c>
      <c r="J31" s="9">
        <f t="shared" ref="J31:K31" si="63">J32+J33+J34</f>
        <v>368206.2</v>
      </c>
      <c r="K31" s="9">
        <f t="shared" si="63"/>
        <v>0</v>
      </c>
      <c r="L31" s="5">
        <f>I31+J31+K31</f>
        <v>398921.7</v>
      </c>
      <c r="M31" s="102"/>
      <c r="N31" s="103"/>
      <c r="O31" s="9">
        <f>O32+O33+O34</f>
        <v>405136.29955540353</v>
      </c>
      <c r="P31" s="9">
        <f t="shared" ref="P31:Q31" si="64">P32+P33+P34</f>
        <v>1499.9</v>
      </c>
      <c r="Q31" s="9">
        <f t="shared" si="64"/>
        <v>0</v>
      </c>
      <c r="R31" s="5">
        <f t="shared" si="61"/>
        <v>406636.19955540355</v>
      </c>
      <c r="S31" s="102"/>
      <c r="T31" s="103"/>
      <c r="U31" s="9">
        <f>U32+U33+U34</f>
        <v>391816.9</v>
      </c>
      <c r="V31" s="9">
        <f t="shared" ref="V31:W31" si="65">V32+V33+V34</f>
        <v>0</v>
      </c>
      <c r="W31" s="9">
        <f t="shared" si="65"/>
        <v>0</v>
      </c>
      <c r="X31" s="5">
        <f t="shared" si="62"/>
        <v>391816.9</v>
      </c>
      <c r="Y31" s="102"/>
      <c r="Z31" s="103"/>
      <c r="AA31" s="9">
        <f>AA32+AA33+AA34</f>
        <v>393448.9</v>
      </c>
      <c r="AB31" s="9">
        <f t="shared" ref="AB31" si="66">AB32+AB33+AB34</f>
        <v>0</v>
      </c>
      <c r="AC31" s="9">
        <f t="shared" ref="AC31" si="67">AC32+AC33+AC34</f>
        <v>0</v>
      </c>
      <c r="AD31" s="5">
        <f t="shared" si="2"/>
        <v>393448.9</v>
      </c>
      <c r="AE31" s="179" t="s">
        <v>83</v>
      </c>
      <c r="AG31" s="134">
        <f t="shared" si="3"/>
        <v>1221117.5995554035</v>
      </c>
      <c r="AH31" s="134">
        <f t="shared" si="4"/>
        <v>369706.10000000003</v>
      </c>
      <c r="AI31" s="134">
        <f t="shared" si="5"/>
        <v>0</v>
      </c>
      <c r="AJ31" s="135">
        <f t="shared" si="6"/>
        <v>1590823.6995554036</v>
      </c>
      <c r="AK31" s="137"/>
      <c r="AL31" s="137"/>
    </row>
    <row r="32" spans="1:38" s="149" customFormat="1" ht="105.6" hidden="1" x14ac:dyDescent="0.25">
      <c r="A32" s="144"/>
      <c r="B32" s="145" t="s">
        <v>119</v>
      </c>
      <c r="C32" s="146"/>
      <c r="D32" s="147"/>
      <c r="E32" s="148">
        <f t="shared" si="7"/>
        <v>477945.94974182441</v>
      </c>
      <c r="F32" s="104" t="s">
        <v>140</v>
      </c>
      <c r="G32" s="105">
        <v>1350</v>
      </c>
      <c r="H32" s="106">
        <f>L32/G32</f>
        <v>68.661222030981065</v>
      </c>
      <c r="I32" s="119">
        <v>7136.9922547332189</v>
      </c>
      <c r="J32" s="119">
        <v>85555.657487091215</v>
      </c>
      <c r="K32" s="119"/>
      <c r="L32" s="123">
        <f>SUBTOTAL(9,I32:K32)</f>
        <v>92692.64974182444</v>
      </c>
      <c r="M32" s="105">
        <v>1900</v>
      </c>
      <c r="N32" s="106">
        <f t="shared" ref="N32:N33" si="68">R32/M32</f>
        <v>68.485526315789471</v>
      </c>
      <c r="O32" s="119">
        <v>130122.5</v>
      </c>
      <c r="P32" s="119"/>
      <c r="Q32" s="119"/>
      <c r="R32" s="123">
        <f t="shared" ref="R32:R34" si="69">SUBTOTAL(9,O32:Q32)</f>
        <v>130122.5</v>
      </c>
      <c r="S32" s="105">
        <v>1900</v>
      </c>
      <c r="T32" s="106">
        <f t="shared" ref="T32:T34" si="70">X32/S32</f>
        <v>67.000157894736844</v>
      </c>
      <c r="U32" s="119">
        <v>127300.3</v>
      </c>
      <c r="V32" s="119"/>
      <c r="W32" s="119"/>
      <c r="X32" s="123">
        <f t="shared" ref="X32:X34" si="71">SUBTOTAL(9,U32:W32)</f>
        <v>127300.3</v>
      </c>
      <c r="Y32" s="105">
        <v>1900</v>
      </c>
      <c r="Z32" s="106">
        <f t="shared" ref="Z32:Z34" si="72">AD32/Y32</f>
        <v>67.279210526315794</v>
      </c>
      <c r="AA32" s="119">
        <v>127830.5</v>
      </c>
      <c r="AB32" s="119"/>
      <c r="AC32" s="119"/>
      <c r="AD32" s="123">
        <f t="shared" ref="AD32:AD34" si="73">SUBTOTAL(9,AA32:AC32)</f>
        <v>127830.5</v>
      </c>
      <c r="AE32" s="180"/>
      <c r="AG32" s="150">
        <f t="shared" si="3"/>
        <v>392390.29225473321</v>
      </c>
      <c r="AH32" s="150">
        <f t="shared" si="4"/>
        <v>85555.657487091215</v>
      </c>
      <c r="AI32" s="150">
        <f t="shared" si="5"/>
        <v>0</v>
      </c>
      <c r="AJ32" s="150">
        <f t="shared" si="6"/>
        <v>477945.94974182441</v>
      </c>
      <c r="AK32" s="151"/>
      <c r="AL32" s="151"/>
    </row>
    <row r="33" spans="1:38" s="149" customFormat="1" ht="105.6" hidden="1" x14ac:dyDescent="0.25">
      <c r="A33" s="144"/>
      <c r="B33" s="145" t="s">
        <v>120</v>
      </c>
      <c r="C33" s="146"/>
      <c r="D33" s="147"/>
      <c r="E33" s="148">
        <f t="shared" si="7"/>
        <v>22368.472877262422</v>
      </c>
      <c r="F33" s="104" t="s">
        <v>140</v>
      </c>
      <c r="G33" s="105">
        <v>60</v>
      </c>
      <c r="H33" s="106">
        <f>L33/G33</f>
        <v>68.661222030981065</v>
      </c>
      <c r="I33" s="119">
        <v>317.19965576592085</v>
      </c>
      <c r="J33" s="119">
        <v>3802.4736660929434</v>
      </c>
      <c r="K33" s="119"/>
      <c r="L33" s="123">
        <f>SUBTOTAL(9,I33:K33)</f>
        <v>4119.6733218588643</v>
      </c>
      <c r="M33" s="105">
        <v>90</v>
      </c>
      <c r="N33" s="106">
        <f t="shared" si="68"/>
        <v>68.485550615595074</v>
      </c>
      <c r="O33" s="119">
        <v>6163.6995554035566</v>
      </c>
      <c r="P33" s="119"/>
      <c r="Q33" s="119"/>
      <c r="R33" s="123">
        <f>SUBTOTAL(9,O33:Q33)</f>
        <v>6163.6995554035566</v>
      </c>
      <c r="S33" s="105">
        <v>90</v>
      </c>
      <c r="T33" s="106">
        <f t="shared" si="70"/>
        <v>67</v>
      </c>
      <c r="U33" s="119">
        <v>6030</v>
      </c>
      <c r="V33" s="119"/>
      <c r="W33" s="119"/>
      <c r="X33" s="123">
        <f t="shared" si="71"/>
        <v>6030</v>
      </c>
      <c r="Y33" s="105">
        <v>90</v>
      </c>
      <c r="Z33" s="106">
        <f t="shared" si="72"/>
        <v>67.278888888888886</v>
      </c>
      <c r="AA33" s="119">
        <v>6055.1</v>
      </c>
      <c r="AB33" s="119"/>
      <c r="AC33" s="119"/>
      <c r="AD33" s="123">
        <f t="shared" si="73"/>
        <v>6055.1</v>
      </c>
      <c r="AE33" s="180"/>
      <c r="AG33" s="150">
        <f t="shared" si="3"/>
        <v>18565.999211169481</v>
      </c>
      <c r="AH33" s="150">
        <f t="shared" si="4"/>
        <v>3802.4736660929434</v>
      </c>
      <c r="AI33" s="150">
        <f t="shared" si="5"/>
        <v>0</v>
      </c>
      <c r="AJ33" s="150">
        <f t="shared" si="6"/>
        <v>22368.472877262422</v>
      </c>
      <c r="AK33" s="151"/>
      <c r="AL33" s="151"/>
    </row>
    <row r="34" spans="1:38" s="149" customFormat="1" ht="41.4" hidden="1" x14ac:dyDescent="0.25">
      <c r="A34" s="144"/>
      <c r="B34" s="145" t="s">
        <v>121</v>
      </c>
      <c r="C34" s="146"/>
      <c r="D34" s="147"/>
      <c r="E34" s="148">
        <f t="shared" si="7"/>
        <v>1090509.2769363166</v>
      </c>
      <c r="F34" s="104" t="s">
        <v>141</v>
      </c>
      <c r="G34" s="105">
        <v>4400</v>
      </c>
      <c r="H34" s="106">
        <f>L34/G34</f>
        <v>68.661222030981079</v>
      </c>
      <c r="I34" s="119">
        <v>23261.308089500861</v>
      </c>
      <c r="J34" s="119">
        <v>278848.06884681585</v>
      </c>
      <c r="K34" s="119"/>
      <c r="L34" s="123">
        <f>SUBTOTAL(9,I34:K34)</f>
        <v>302109.37693631672</v>
      </c>
      <c r="M34" s="105">
        <v>3858</v>
      </c>
      <c r="N34" s="106">
        <f>R34/M34</f>
        <v>70.075168481078279</v>
      </c>
      <c r="O34" s="119">
        <f>264217.3+4632.8</f>
        <v>268850.09999999998</v>
      </c>
      <c r="P34" s="119">
        <v>1499.9</v>
      </c>
      <c r="Q34" s="119"/>
      <c r="R34" s="123">
        <f t="shared" si="69"/>
        <v>270350</v>
      </c>
      <c r="S34" s="105">
        <v>3858</v>
      </c>
      <c r="T34" s="106">
        <f t="shared" si="70"/>
        <v>67.000155520995335</v>
      </c>
      <c r="U34" s="119">
        <v>258486.6</v>
      </c>
      <c r="V34" s="119"/>
      <c r="W34" s="119"/>
      <c r="X34" s="123">
        <f t="shared" si="71"/>
        <v>258486.6</v>
      </c>
      <c r="Y34" s="105">
        <v>3858</v>
      </c>
      <c r="Z34" s="106">
        <f t="shared" si="72"/>
        <v>67.279237947122866</v>
      </c>
      <c r="AA34" s="119">
        <v>259563.3</v>
      </c>
      <c r="AB34" s="119"/>
      <c r="AC34" s="119"/>
      <c r="AD34" s="123">
        <f t="shared" si="73"/>
        <v>259563.3</v>
      </c>
      <c r="AE34" s="180"/>
      <c r="AG34" s="150">
        <f t="shared" si="3"/>
        <v>810161.30808950088</v>
      </c>
      <c r="AH34" s="150">
        <f t="shared" si="4"/>
        <v>280347.96884681587</v>
      </c>
      <c r="AI34" s="150">
        <f t="shared" si="5"/>
        <v>0</v>
      </c>
      <c r="AJ34" s="150">
        <f t="shared" si="6"/>
        <v>1090509.2769363169</v>
      </c>
      <c r="AK34" s="151"/>
      <c r="AL34" s="151"/>
    </row>
    <row r="35" spans="1:38" s="10" customFormat="1" ht="41.4" x14ac:dyDescent="0.25">
      <c r="A35" s="35"/>
      <c r="B35" s="23" t="s">
        <v>148</v>
      </c>
      <c r="C35" s="23"/>
      <c r="D35" s="70"/>
      <c r="E35" s="141">
        <f t="shared" si="7"/>
        <v>1590823.6995554036</v>
      </c>
      <c r="F35" s="116"/>
      <c r="G35" s="100"/>
      <c r="H35" s="100"/>
      <c r="I35" s="5">
        <f>I30</f>
        <v>30715.5</v>
      </c>
      <c r="J35" s="5">
        <f>J30</f>
        <v>368206.2</v>
      </c>
      <c r="K35" s="5">
        <f>K30</f>
        <v>0</v>
      </c>
      <c r="L35" s="5">
        <f>I35+J35+K35</f>
        <v>398921.7</v>
      </c>
      <c r="M35" s="100"/>
      <c r="N35" s="100"/>
      <c r="O35" s="5">
        <f>O30</f>
        <v>405136.29955540353</v>
      </c>
      <c r="P35" s="5">
        <f>P30</f>
        <v>1499.9</v>
      </c>
      <c r="Q35" s="5">
        <f>Q30</f>
        <v>0</v>
      </c>
      <c r="R35" s="5">
        <f>O35+P35+Q35</f>
        <v>406636.19955540355</v>
      </c>
      <c r="S35" s="100"/>
      <c r="T35" s="100"/>
      <c r="U35" s="5">
        <f>U30</f>
        <v>391816.9</v>
      </c>
      <c r="V35" s="5">
        <f>V30</f>
        <v>0</v>
      </c>
      <c r="W35" s="5">
        <f>W30</f>
        <v>0</v>
      </c>
      <c r="X35" s="5">
        <f t="shared" ref="X35" si="74">U35+V35+W35</f>
        <v>391816.9</v>
      </c>
      <c r="Y35" s="100"/>
      <c r="Z35" s="100"/>
      <c r="AA35" s="5">
        <f>AA30</f>
        <v>393448.9</v>
      </c>
      <c r="AB35" s="5">
        <f>AB30</f>
        <v>0</v>
      </c>
      <c r="AC35" s="5">
        <f>AC30</f>
        <v>0</v>
      </c>
      <c r="AD35" s="5">
        <f t="shared" si="2"/>
        <v>393448.9</v>
      </c>
      <c r="AE35" s="130"/>
      <c r="AG35" s="134">
        <f t="shared" si="3"/>
        <v>1221117.5995554035</v>
      </c>
      <c r="AH35" s="134">
        <f t="shared" si="4"/>
        <v>369706.10000000003</v>
      </c>
      <c r="AI35" s="134">
        <f t="shared" si="5"/>
        <v>0</v>
      </c>
      <c r="AJ35" s="135">
        <f t="shared" si="6"/>
        <v>1590823.6995554036</v>
      </c>
      <c r="AK35" s="137"/>
      <c r="AL35" s="137"/>
    </row>
    <row r="36" spans="1:38" s="10" customFormat="1" ht="32.4" customHeight="1" x14ac:dyDescent="0.25">
      <c r="A36" s="35"/>
      <c r="B36" s="84" t="s">
        <v>84</v>
      </c>
      <c r="C36" s="23"/>
      <c r="D36" s="70"/>
      <c r="E36" s="141"/>
      <c r="F36" s="113"/>
      <c r="G36" s="117"/>
      <c r="H36" s="117"/>
      <c r="I36" s="86"/>
      <c r="J36" s="86"/>
      <c r="K36" s="86"/>
      <c r="L36" s="86"/>
      <c r="M36" s="130"/>
      <c r="N36" s="130"/>
      <c r="O36" s="13"/>
      <c r="P36" s="13"/>
      <c r="Q36" s="13"/>
      <c r="R36" s="13"/>
      <c r="S36" s="117"/>
      <c r="T36" s="117"/>
      <c r="U36" s="86"/>
      <c r="V36" s="86"/>
      <c r="W36" s="86"/>
      <c r="X36" s="86"/>
      <c r="Y36" s="117"/>
      <c r="Z36" s="117"/>
      <c r="AA36" s="86"/>
      <c r="AB36" s="86"/>
      <c r="AC36" s="86"/>
      <c r="AD36" s="86"/>
      <c r="AE36" s="130"/>
      <c r="AG36" s="134">
        <f t="shared" si="3"/>
        <v>0</v>
      </c>
      <c r="AH36" s="134">
        <f t="shared" si="4"/>
        <v>0</v>
      </c>
      <c r="AI36" s="134">
        <f t="shared" si="5"/>
        <v>0</v>
      </c>
      <c r="AJ36" s="135">
        <f t="shared" si="6"/>
        <v>0</v>
      </c>
      <c r="AK36" s="137"/>
      <c r="AL36" s="137"/>
    </row>
    <row r="37" spans="1:38" s="10" customFormat="1" ht="92.4" customHeight="1" x14ac:dyDescent="0.25">
      <c r="A37" s="35" t="s">
        <v>85</v>
      </c>
      <c r="B37" s="11" t="s">
        <v>86</v>
      </c>
      <c r="C37" s="12"/>
      <c r="D37" s="67"/>
      <c r="E37" s="141">
        <f t="shared" si="7"/>
        <v>288121.90000000002</v>
      </c>
      <c r="F37" s="99"/>
      <c r="G37" s="100"/>
      <c r="H37" s="100"/>
      <c r="I37" s="5">
        <f t="shared" ref="I37:AC38" si="75">I38</f>
        <v>5388.8</v>
      </c>
      <c r="J37" s="5">
        <f t="shared" si="75"/>
        <v>33674.6</v>
      </c>
      <c r="K37" s="5">
        <f t="shared" si="75"/>
        <v>32000</v>
      </c>
      <c r="L37" s="5">
        <f>I37+J37+K37</f>
        <v>71063.399999999994</v>
      </c>
      <c r="M37" s="100"/>
      <c r="N37" s="100"/>
      <c r="O37" s="5">
        <f t="shared" si="75"/>
        <v>41289</v>
      </c>
      <c r="P37" s="5">
        <f t="shared" si="75"/>
        <v>80.099999999999994</v>
      </c>
      <c r="Q37" s="5">
        <f t="shared" si="75"/>
        <v>32000</v>
      </c>
      <c r="R37" s="5">
        <f t="shared" ref="R37:R38" si="76">O37+P37+Q37</f>
        <v>73369.100000000006</v>
      </c>
      <c r="S37" s="100"/>
      <c r="T37" s="100"/>
      <c r="U37" s="5">
        <f t="shared" si="75"/>
        <v>39758.800000000003</v>
      </c>
      <c r="V37" s="5">
        <f t="shared" si="75"/>
        <v>0</v>
      </c>
      <c r="W37" s="5">
        <f t="shared" si="75"/>
        <v>32000</v>
      </c>
      <c r="X37" s="5">
        <f t="shared" ref="X37:X38" si="77">U37+V37+W37</f>
        <v>71758.8</v>
      </c>
      <c r="Y37" s="100"/>
      <c r="Z37" s="100"/>
      <c r="AA37" s="5">
        <f t="shared" si="75"/>
        <v>39930.6</v>
      </c>
      <c r="AB37" s="5">
        <f t="shared" si="75"/>
        <v>0</v>
      </c>
      <c r="AC37" s="5">
        <f t="shared" si="75"/>
        <v>32000</v>
      </c>
      <c r="AD37" s="5">
        <f t="shared" si="2"/>
        <v>71930.600000000006</v>
      </c>
      <c r="AE37" s="130"/>
      <c r="AG37" s="134">
        <f t="shared" si="3"/>
        <v>126367.2</v>
      </c>
      <c r="AH37" s="134">
        <f t="shared" si="4"/>
        <v>33754.699999999997</v>
      </c>
      <c r="AI37" s="134">
        <f t="shared" si="5"/>
        <v>128000</v>
      </c>
      <c r="AJ37" s="135">
        <f t="shared" si="6"/>
        <v>288121.90000000002</v>
      </c>
      <c r="AK37" s="137"/>
      <c r="AL37" s="137"/>
    </row>
    <row r="38" spans="1:38" s="10" customFormat="1" ht="101.4" customHeight="1" x14ac:dyDescent="0.25">
      <c r="A38" s="33" t="s">
        <v>87</v>
      </c>
      <c r="B38" s="7" t="s">
        <v>88</v>
      </c>
      <c r="C38" s="8" t="s">
        <v>18</v>
      </c>
      <c r="D38" s="65" t="s">
        <v>157</v>
      </c>
      <c r="E38" s="141">
        <f t="shared" si="7"/>
        <v>288121.90000000002</v>
      </c>
      <c r="F38" s="107"/>
      <c r="G38" s="118"/>
      <c r="H38" s="118"/>
      <c r="I38" s="9">
        <f>I39</f>
        <v>5388.8</v>
      </c>
      <c r="J38" s="9">
        <f t="shared" si="75"/>
        <v>33674.6</v>
      </c>
      <c r="K38" s="9">
        <f t="shared" si="75"/>
        <v>32000</v>
      </c>
      <c r="L38" s="5">
        <f>I38+J38+K38</f>
        <v>71063.399999999994</v>
      </c>
      <c r="M38" s="118"/>
      <c r="N38" s="118"/>
      <c r="O38" s="9">
        <f>O39</f>
        <v>41289</v>
      </c>
      <c r="P38" s="9">
        <f t="shared" si="75"/>
        <v>80.099999999999994</v>
      </c>
      <c r="Q38" s="9">
        <f t="shared" si="75"/>
        <v>32000</v>
      </c>
      <c r="R38" s="5">
        <f t="shared" si="76"/>
        <v>73369.100000000006</v>
      </c>
      <c r="S38" s="118"/>
      <c r="T38" s="118"/>
      <c r="U38" s="9">
        <f>U39</f>
        <v>39758.800000000003</v>
      </c>
      <c r="V38" s="9">
        <f t="shared" si="75"/>
        <v>0</v>
      </c>
      <c r="W38" s="9">
        <f t="shared" si="75"/>
        <v>32000</v>
      </c>
      <c r="X38" s="5">
        <f t="shared" si="77"/>
        <v>71758.8</v>
      </c>
      <c r="Y38" s="118"/>
      <c r="Z38" s="118"/>
      <c r="AA38" s="9">
        <f>AA39</f>
        <v>39930.6</v>
      </c>
      <c r="AB38" s="9">
        <f t="shared" si="75"/>
        <v>0</v>
      </c>
      <c r="AC38" s="9">
        <f t="shared" si="75"/>
        <v>32000</v>
      </c>
      <c r="AD38" s="5">
        <f t="shared" si="2"/>
        <v>71930.600000000006</v>
      </c>
      <c r="AE38" s="179" t="s">
        <v>90</v>
      </c>
      <c r="AG38" s="134">
        <f t="shared" si="3"/>
        <v>126367.2</v>
      </c>
      <c r="AH38" s="134">
        <f t="shared" si="4"/>
        <v>33754.699999999997</v>
      </c>
      <c r="AI38" s="134">
        <f t="shared" si="5"/>
        <v>128000</v>
      </c>
      <c r="AJ38" s="135">
        <f t="shared" si="6"/>
        <v>288121.90000000002</v>
      </c>
      <c r="AK38" s="137"/>
      <c r="AL38" s="137"/>
    </row>
    <row r="39" spans="1:38" s="149" customFormat="1" ht="101.4" hidden="1" customHeight="1" x14ac:dyDescent="0.25">
      <c r="A39" s="156"/>
      <c r="B39" s="145" t="s">
        <v>122</v>
      </c>
      <c r="C39" s="157"/>
      <c r="D39" s="158"/>
      <c r="E39" s="148">
        <f t="shared" si="7"/>
        <v>288121.90000000002</v>
      </c>
      <c r="F39" s="104" t="s">
        <v>89</v>
      </c>
      <c r="G39" s="105">
        <v>156090</v>
      </c>
      <c r="H39" s="119">
        <f>L39/G39</f>
        <v>0.45527195848548913</v>
      </c>
      <c r="I39" s="119">
        <v>5388.8</v>
      </c>
      <c r="J39" s="119">
        <f>32450.2+1020.5+203.9</f>
        <v>33674.6</v>
      </c>
      <c r="K39" s="119">
        <v>32000</v>
      </c>
      <c r="L39" s="123">
        <f>SUBTOTAL(9,I39:K39)</f>
        <v>71063.399999999994</v>
      </c>
      <c r="M39" s="105">
        <v>153670</v>
      </c>
      <c r="N39" s="119">
        <f t="shared" ref="N39" si="78">R39/M39</f>
        <v>0.4774458254701634</v>
      </c>
      <c r="O39" s="119">
        <f>40134.7+1154.3</f>
        <v>41289</v>
      </c>
      <c r="P39" s="119">
        <v>80.099999999999994</v>
      </c>
      <c r="Q39" s="119">
        <v>32000</v>
      </c>
      <c r="R39" s="123">
        <f t="shared" ref="R39" si="79">SUBTOTAL(9,O39:Q39)</f>
        <v>73369.100000000006</v>
      </c>
      <c r="S39" s="105">
        <v>153670</v>
      </c>
      <c r="T39" s="119">
        <f t="shared" ref="T39" si="80">X39/S39</f>
        <v>0.46696687707425005</v>
      </c>
      <c r="U39" s="119">
        <v>39758.800000000003</v>
      </c>
      <c r="V39" s="119"/>
      <c r="W39" s="119">
        <v>32000</v>
      </c>
      <c r="X39" s="123">
        <f t="shared" ref="X39" si="81">SUBTOTAL(9,U39:W39)</f>
        <v>71758.8</v>
      </c>
      <c r="Y39" s="105">
        <v>153670</v>
      </c>
      <c r="Z39" s="119">
        <f t="shared" ref="Z39" si="82">AD39/Y39</f>
        <v>0.46808485716144987</v>
      </c>
      <c r="AA39" s="119">
        <v>39930.6</v>
      </c>
      <c r="AB39" s="119"/>
      <c r="AC39" s="119">
        <v>32000</v>
      </c>
      <c r="AD39" s="123">
        <f t="shared" ref="AD39" si="83">SUBTOTAL(9,AA39:AC39)</f>
        <v>71930.600000000006</v>
      </c>
      <c r="AE39" s="180"/>
      <c r="AG39" s="150">
        <f t="shared" si="3"/>
        <v>126367.2</v>
      </c>
      <c r="AH39" s="150">
        <f t="shared" si="4"/>
        <v>33754.699999999997</v>
      </c>
      <c r="AI39" s="150">
        <f t="shared" si="5"/>
        <v>128000</v>
      </c>
      <c r="AJ39" s="150">
        <f t="shared" si="6"/>
        <v>288121.90000000002</v>
      </c>
      <c r="AK39" s="151"/>
      <c r="AL39" s="151"/>
    </row>
    <row r="40" spans="1:38" s="10" customFormat="1" ht="34.799999999999997" customHeight="1" x14ac:dyDescent="0.25">
      <c r="A40" s="24" t="s">
        <v>91</v>
      </c>
      <c r="B40" s="25" t="s">
        <v>92</v>
      </c>
      <c r="C40" s="26"/>
      <c r="D40" s="71"/>
      <c r="E40" s="141">
        <f t="shared" si="7"/>
        <v>347428.1</v>
      </c>
      <c r="F40" s="120"/>
      <c r="G40" s="100"/>
      <c r="H40" s="100"/>
      <c r="I40" s="5">
        <f>I41</f>
        <v>13354.800000000001</v>
      </c>
      <c r="J40" s="5">
        <f t="shared" ref="J40:AC40" si="84">J41</f>
        <v>61909.5</v>
      </c>
      <c r="K40" s="5">
        <f t="shared" si="84"/>
        <v>0</v>
      </c>
      <c r="L40" s="5">
        <f>I40+J40+K40</f>
        <v>75264.3</v>
      </c>
      <c r="M40" s="100"/>
      <c r="N40" s="100"/>
      <c r="O40" s="5">
        <f t="shared" si="84"/>
        <v>97059.200000000012</v>
      </c>
      <c r="P40" s="5">
        <f t="shared" si="84"/>
        <v>0</v>
      </c>
      <c r="Q40" s="5">
        <f t="shared" si="84"/>
        <v>0</v>
      </c>
      <c r="R40" s="5">
        <f t="shared" ref="R40:R73" si="85">O40+P40+Q40</f>
        <v>97059.200000000012</v>
      </c>
      <c r="S40" s="100"/>
      <c r="T40" s="100"/>
      <c r="U40" s="5">
        <f t="shared" si="84"/>
        <v>88905</v>
      </c>
      <c r="V40" s="89">
        <f t="shared" si="84"/>
        <v>0</v>
      </c>
      <c r="W40" s="89">
        <f t="shared" si="84"/>
        <v>0</v>
      </c>
      <c r="X40" s="89">
        <f t="shared" ref="X40:X44" si="86">U40+V40+W40</f>
        <v>88905</v>
      </c>
      <c r="Y40" s="100"/>
      <c r="Z40" s="100"/>
      <c r="AA40" s="5">
        <f t="shared" si="84"/>
        <v>86199.599999999991</v>
      </c>
      <c r="AB40" s="89">
        <f t="shared" si="84"/>
        <v>0</v>
      </c>
      <c r="AC40" s="89">
        <f t="shared" si="84"/>
        <v>0</v>
      </c>
      <c r="AD40" s="89">
        <f t="shared" si="2"/>
        <v>86199.599999999991</v>
      </c>
      <c r="AE40" s="130"/>
      <c r="AG40" s="134">
        <f t="shared" si="3"/>
        <v>285518.59999999998</v>
      </c>
      <c r="AH40" s="134">
        <f t="shared" si="4"/>
        <v>61909.5</v>
      </c>
      <c r="AI40" s="134">
        <f t="shared" si="5"/>
        <v>0</v>
      </c>
      <c r="AJ40" s="135">
        <f t="shared" si="6"/>
        <v>347428.1</v>
      </c>
      <c r="AK40" s="137"/>
      <c r="AL40" s="137"/>
    </row>
    <row r="41" spans="1:38" s="10" customFormat="1" ht="45" customHeight="1" x14ac:dyDescent="0.25">
      <c r="A41" s="33" t="s">
        <v>93</v>
      </c>
      <c r="B41" s="7" t="s">
        <v>94</v>
      </c>
      <c r="C41" s="8" t="s">
        <v>18</v>
      </c>
      <c r="D41" s="65" t="s">
        <v>153</v>
      </c>
      <c r="E41" s="141">
        <f t="shared" si="7"/>
        <v>347428.1</v>
      </c>
      <c r="F41" s="121"/>
      <c r="G41" s="100"/>
      <c r="H41" s="100"/>
      <c r="I41" s="9">
        <f>SUBTOTAL(9,I42:I72)</f>
        <v>13354.800000000001</v>
      </c>
      <c r="J41" s="9">
        <f>SUBTOTAL(9,J42:J72)</f>
        <v>61909.5</v>
      </c>
      <c r="K41" s="9"/>
      <c r="L41" s="5">
        <f>I41+J41+K41</f>
        <v>75264.3</v>
      </c>
      <c r="M41" s="100"/>
      <c r="N41" s="100"/>
      <c r="O41" s="9">
        <f>SUBTOTAL(9,O42:O72)</f>
        <v>97059.200000000012</v>
      </c>
      <c r="P41" s="9">
        <f>SUBTOTAL(9,P42:P72)</f>
        <v>0</v>
      </c>
      <c r="Q41" s="9"/>
      <c r="R41" s="5">
        <f t="shared" si="85"/>
        <v>97059.200000000012</v>
      </c>
      <c r="S41" s="100"/>
      <c r="T41" s="100"/>
      <c r="U41" s="9">
        <f>SUBTOTAL(9,U42:U72)</f>
        <v>88905</v>
      </c>
      <c r="V41" s="9">
        <f>SUBTOTAL(9,V42:V72)</f>
        <v>0</v>
      </c>
      <c r="W41" s="9"/>
      <c r="X41" s="5">
        <f t="shared" si="86"/>
        <v>88905</v>
      </c>
      <c r="Y41" s="100"/>
      <c r="Z41" s="100"/>
      <c r="AA41" s="9">
        <f>SUBTOTAL(9,AA42:AA72)</f>
        <v>86199.599999999991</v>
      </c>
      <c r="AB41" s="9">
        <f>SUBTOTAL(9,AB42:AB72)</f>
        <v>0</v>
      </c>
      <c r="AC41" s="9"/>
      <c r="AD41" s="5">
        <f t="shared" si="2"/>
        <v>86199.599999999991</v>
      </c>
      <c r="AE41" s="179" t="s">
        <v>95</v>
      </c>
      <c r="AG41" s="134">
        <f t="shared" si="3"/>
        <v>285518.59999999998</v>
      </c>
      <c r="AH41" s="134">
        <f t="shared" si="4"/>
        <v>61909.5</v>
      </c>
      <c r="AI41" s="134">
        <f t="shared" si="5"/>
        <v>0</v>
      </c>
      <c r="AJ41" s="135">
        <f t="shared" si="6"/>
        <v>347428.1</v>
      </c>
      <c r="AK41" s="137"/>
      <c r="AL41" s="137"/>
    </row>
    <row r="42" spans="1:38" s="149" customFormat="1" ht="31.8" hidden="1" customHeight="1" x14ac:dyDescent="0.25">
      <c r="A42" s="144"/>
      <c r="B42" s="159" t="s">
        <v>110</v>
      </c>
      <c r="C42" s="122"/>
      <c r="D42" s="147" t="s">
        <v>19</v>
      </c>
      <c r="E42" s="148">
        <f t="shared" si="7"/>
        <v>8859.1</v>
      </c>
      <c r="F42" s="122"/>
      <c r="G42" s="123"/>
      <c r="H42" s="123"/>
      <c r="I42" s="119">
        <f>2018.6-407-26</f>
        <v>1585.6</v>
      </c>
      <c r="J42" s="119"/>
      <c r="K42" s="119"/>
      <c r="L42" s="123">
        <f>I42+J42+K42</f>
        <v>1585.6</v>
      </c>
      <c r="M42" s="123"/>
      <c r="N42" s="123"/>
      <c r="O42" s="119">
        <v>2593.5</v>
      </c>
      <c r="P42" s="119"/>
      <c r="Q42" s="119"/>
      <c r="R42" s="123">
        <f t="shared" si="85"/>
        <v>2593.5</v>
      </c>
      <c r="S42" s="123"/>
      <c r="T42" s="123"/>
      <c r="U42" s="119">
        <v>2047.5</v>
      </c>
      <c r="V42" s="119"/>
      <c r="W42" s="119"/>
      <c r="X42" s="123">
        <f t="shared" si="86"/>
        <v>2047.5</v>
      </c>
      <c r="Y42" s="123"/>
      <c r="Z42" s="123"/>
      <c r="AA42" s="119">
        <v>2632.5</v>
      </c>
      <c r="AB42" s="119"/>
      <c r="AC42" s="119"/>
      <c r="AD42" s="123">
        <f t="shared" si="2"/>
        <v>2632.5</v>
      </c>
      <c r="AE42" s="181"/>
      <c r="AG42" s="150">
        <f t="shared" si="3"/>
        <v>8859.1</v>
      </c>
      <c r="AH42" s="150">
        <f t="shared" si="4"/>
        <v>0</v>
      </c>
      <c r="AI42" s="150">
        <f t="shared" si="5"/>
        <v>0</v>
      </c>
      <c r="AJ42" s="150">
        <f t="shared" si="6"/>
        <v>8859.1</v>
      </c>
      <c r="AK42" s="151"/>
      <c r="AL42" s="151"/>
    </row>
    <row r="43" spans="1:38" s="149" customFormat="1" ht="20.399999999999999" hidden="1" customHeight="1" x14ac:dyDescent="0.25">
      <c r="A43" s="144"/>
      <c r="B43" s="159" t="s">
        <v>96</v>
      </c>
      <c r="C43" s="122"/>
      <c r="D43" s="147" t="s">
        <v>20</v>
      </c>
      <c r="E43" s="148">
        <f t="shared" si="7"/>
        <v>62</v>
      </c>
      <c r="F43" s="122"/>
      <c r="G43" s="123"/>
      <c r="H43" s="123"/>
      <c r="I43" s="119">
        <v>15.5</v>
      </c>
      <c r="J43" s="119"/>
      <c r="K43" s="119"/>
      <c r="L43" s="123">
        <f>I43+J43+K43</f>
        <v>15.5</v>
      </c>
      <c r="M43" s="123"/>
      <c r="N43" s="123"/>
      <c r="O43" s="119">
        <v>15.5</v>
      </c>
      <c r="P43" s="119"/>
      <c r="Q43" s="119"/>
      <c r="R43" s="123">
        <f t="shared" si="85"/>
        <v>15.5</v>
      </c>
      <c r="S43" s="123"/>
      <c r="T43" s="123"/>
      <c r="U43" s="119">
        <v>15.5</v>
      </c>
      <c r="V43" s="119"/>
      <c r="W43" s="119"/>
      <c r="X43" s="123">
        <f t="shared" si="86"/>
        <v>15.5</v>
      </c>
      <c r="Y43" s="123"/>
      <c r="Z43" s="123"/>
      <c r="AA43" s="119">
        <v>15.5</v>
      </c>
      <c r="AB43" s="119"/>
      <c r="AC43" s="119"/>
      <c r="AD43" s="123">
        <f t="shared" si="2"/>
        <v>15.5</v>
      </c>
      <c r="AE43" s="181"/>
      <c r="AG43" s="150">
        <f t="shared" si="3"/>
        <v>62</v>
      </c>
      <c r="AH43" s="150">
        <f t="shared" si="4"/>
        <v>0</v>
      </c>
      <c r="AI43" s="150">
        <f t="shared" si="5"/>
        <v>0</v>
      </c>
      <c r="AJ43" s="150">
        <f t="shared" si="6"/>
        <v>62</v>
      </c>
      <c r="AK43" s="151"/>
      <c r="AL43" s="151"/>
    </row>
    <row r="44" spans="1:38" s="149" customFormat="1" ht="29.4" hidden="1" customHeight="1" x14ac:dyDescent="0.25">
      <c r="A44" s="144"/>
      <c r="B44" s="159" t="s">
        <v>169</v>
      </c>
      <c r="C44" s="122"/>
      <c r="D44" s="147" t="s">
        <v>142</v>
      </c>
      <c r="E44" s="148">
        <f t="shared" si="7"/>
        <v>12.100000000000001</v>
      </c>
      <c r="F44" s="122"/>
      <c r="G44" s="123"/>
      <c r="H44" s="123"/>
      <c r="I44" s="119">
        <v>2.2000000000000002</v>
      </c>
      <c r="J44" s="119"/>
      <c r="K44" s="119"/>
      <c r="L44" s="123">
        <f>I44+J44+K44</f>
        <v>2.2000000000000002</v>
      </c>
      <c r="M44" s="123"/>
      <c r="N44" s="123"/>
      <c r="O44" s="119">
        <v>3.3</v>
      </c>
      <c r="P44" s="119"/>
      <c r="Q44" s="119"/>
      <c r="R44" s="123">
        <f t="shared" si="85"/>
        <v>3.3</v>
      </c>
      <c r="S44" s="123"/>
      <c r="T44" s="123"/>
      <c r="U44" s="119">
        <v>3.3</v>
      </c>
      <c r="V44" s="119"/>
      <c r="W44" s="119"/>
      <c r="X44" s="123">
        <f t="shared" si="86"/>
        <v>3.3</v>
      </c>
      <c r="Y44" s="123"/>
      <c r="Z44" s="123"/>
      <c r="AA44" s="119">
        <v>3.3</v>
      </c>
      <c r="AB44" s="119"/>
      <c r="AC44" s="119"/>
      <c r="AD44" s="123">
        <f t="shared" si="2"/>
        <v>3.3</v>
      </c>
      <c r="AE44" s="181"/>
      <c r="AG44" s="150">
        <f t="shared" ref="AG44:AG74" si="87">AA44+U44+O44+I44</f>
        <v>12.099999999999998</v>
      </c>
      <c r="AH44" s="150">
        <f t="shared" ref="AH44:AH74" si="88">AB44+V44+P44+J44</f>
        <v>0</v>
      </c>
      <c r="AI44" s="150">
        <f t="shared" ref="AI44:AI74" si="89">AC44+W44+Q44+K44</f>
        <v>0</v>
      </c>
      <c r="AJ44" s="150">
        <f t="shared" ref="AJ44:AJ74" si="90">AD44+X44+R44+L44</f>
        <v>12.099999999999998</v>
      </c>
      <c r="AK44" s="151"/>
      <c r="AL44" s="151"/>
    </row>
    <row r="45" spans="1:38" s="149" customFormat="1" ht="29.4" hidden="1" customHeight="1" x14ac:dyDescent="0.25">
      <c r="A45" s="144"/>
      <c r="B45" s="159" t="s">
        <v>21</v>
      </c>
      <c r="C45" s="122"/>
      <c r="D45" s="147" t="s">
        <v>22</v>
      </c>
      <c r="E45" s="148">
        <f t="shared" si="7"/>
        <v>628.20000000000005</v>
      </c>
      <c r="F45" s="122"/>
      <c r="G45" s="123"/>
      <c r="H45" s="123"/>
      <c r="I45" s="119">
        <v>192.1</v>
      </c>
      <c r="J45" s="119"/>
      <c r="K45" s="119"/>
      <c r="L45" s="123">
        <f t="shared" ref="L45:L55" si="91">I45+J45+K45</f>
        <v>192.1</v>
      </c>
      <c r="M45" s="123"/>
      <c r="N45" s="123"/>
      <c r="O45" s="119">
        <v>436.1</v>
      </c>
      <c r="P45" s="119"/>
      <c r="Q45" s="119"/>
      <c r="R45" s="123">
        <f t="shared" si="85"/>
        <v>436.1</v>
      </c>
      <c r="S45" s="123"/>
      <c r="T45" s="123"/>
      <c r="U45" s="119"/>
      <c r="V45" s="119"/>
      <c r="W45" s="119"/>
      <c r="X45" s="123">
        <f t="shared" ref="X45:X55" si="92">U45+V45+W45</f>
        <v>0</v>
      </c>
      <c r="Y45" s="123"/>
      <c r="Z45" s="123"/>
      <c r="AA45" s="119"/>
      <c r="AB45" s="119"/>
      <c r="AC45" s="119"/>
      <c r="AD45" s="123">
        <f t="shared" si="2"/>
        <v>0</v>
      </c>
      <c r="AE45" s="181"/>
      <c r="AG45" s="150">
        <f t="shared" si="87"/>
        <v>628.20000000000005</v>
      </c>
      <c r="AH45" s="150">
        <f t="shared" si="88"/>
        <v>0</v>
      </c>
      <c r="AI45" s="150">
        <f t="shared" si="89"/>
        <v>0</v>
      </c>
      <c r="AJ45" s="150">
        <f t="shared" si="90"/>
        <v>628.20000000000005</v>
      </c>
      <c r="AK45" s="151"/>
      <c r="AL45" s="151"/>
    </row>
    <row r="46" spans="1:38" s="149" customFormat="1" ht="16.2" hidden="1" customHeight="1" x14ac:dyDescent="0.25">
      <c r="A46" s="144"/>
      <c r="B46" s="159" t="s">
        <v>23</v>
      </c>
      <c r="C46" s="122"/>
      <c r="D46" s="147" t="s">
        <v>24</v>
      </c>
      <c r="E46" s="148">
        <f t="shared" si="7"/>
        <v>0</v>
      </c>
      <c r="F46" s="122"/>
      <c r="G46" s="123"/>
      <c r="H46" s="123"/>
      <c r="I46" s="119">
        <v>0</v>
      </c>
      <c r="J46" s="119"/>
      <c r="K46" s="119"/>
      <c r="L46" s="123">
        <f t="shared" si="91"/>
        <v>0</v>
      </c>
      <c r="M46" s="123"/>
      <c r="N46" s="123"/>
      <c r="O46" s="119"/>
      <c r="P46" s="119"/>
      <c r="Q46" s="119"/>
      <c r="R46" s="123">
        <f t="shared" si="85"/>
        <v>0</v>
      </c>
      <c r="S46" s="123"/>
      <c r="T46" s="123"/>
      <c r="U46" s="119"/>
      <c r="V46" s="119"/>
      <c r="W46" s="119"/>
      <c r="X46" s="123">
        <f t="shared" si="92"/>
        <v>0</v>
      </c>
      <c r="Y46" s="123"/>
      <c r="Z46" s="123"/>
      <c r="AA46" s="119"/>
      <c r="AB46" s="119"/>
      <c r="AC46" s="119"/>
      <c r="AD46" s="123">
        <f t="shared" si="2"/>
        <v>0</v>
      </c>
      <c r="AE46" s="181"/>
      <c r="AG46" s="150">
        <f t="shared" si="87"/>
        <v>0</v>
      </c>
      <c r="AH46" s="150">
        <f t="shared" si="88"/>
        <v>0</v>
      </c>
      <c r="AI46" s="150">
        <f t="shared" si="89"/>
        <v>0</v>
      </c>
      <c r="AJ46" s="150">
        <f t="shared" si="90"/>
        <v>0</v>
      </c>
      <c r="AK46" s="151"/>
      <c r="AL46" s="151"/>
    </row>
    <row r="47" spans="1:38" s="149" customFormat="1" ht="29.4" hidden="1" customHeight="1" x14ac:dyDescent="0.25">
      <c r="A47" s="144"/>
      <c r="B47" s="159" t="s">
        <v>25</v>
      </c>
      <c r="C47" s="122"/>
      <c r="D47" s="147" t="s">
        <v>26</v>
      </c>
      <c r="E47" s="148">
        <f t="shared" si="7"/>
        <v>111.3</v>
      </c>
      <c r="F47" s="122"/>
      <c r="G47" s="123"/>
      <c r="H47" s="123"/>
      <c r="I47" s="119">
        <f>39.3</f>
        <v>39.299999999999997</v>
      </c>
      <c r="J47" s="119"/>
      <c r="K47" s="119"/>
      <c r="L47" s="123">
        <f t="shared" si="91"/>
        <v>39.299999999999997</v>
      </c>
      <c r="M47" s="123"/>
      <c r="N47" s="123"/>
      <c r="O47" s="119">
        <v>24</v>
      </c>
      <c r="P47" s="119"/>
      <c r="Q47" s="119"/>
      <c r="R47" s="123">
        <f t="shared" si="85"/>
        <v>24</v>
      </c>
      <c r="S47" s="123"/>
      <c r="T47" s="123"/>
      <c r="U47" s="119">
        <v>24</v>
      </c>
      <c r="V47" s="119"/>
      <c r="W47" s="119"/>
      <c r="X47" s="123">
        <f t="shared" si="92"/>
        <v>24</v>
      </c>
      <c r="Y47" s="123"/>
      <c r="Z47" s="123"/>
      <c r="AA47" s="119">
        <v>24</v>
      </c>
      <c r="AB47" s="119"/>
      <c r="AC47" s="119"/>
      <c r="AD47" s="123">
        <f t="shared" si="2"/>
        <v>24</v>
      </c>
      <c r="AE47" s="181"/>
      <c r="AG47" s="150">
        <f t="shared" si="87"/>
        <v>111.3</v>
      </c>
      <c r="AH47" s="150">
        <f t="shared" si="88"/>
        <v>0</v>
      </c>
      <c r="AI47" s="150">
        <f t="shared" si="89"/>
        <v>0</v>
      </c>
      <c r="AJ47" s="150">
        <f t="shared" si="90"/>
        <v>111.3</v>
      </c>
      <c r="AK47" s="151"/>
      <c r="AL47" s="151"/>
    </row>
    <row r="48" spans="1:38" s="149" customFormat="1" ht="30" hidden="1" customHeight="1" x14ac:dyDescent="0.25">
      <c r="A48" s="144"/>
      <c r="B48" s="159" t="s">
        <v>111</v>
      </c>
      <c r="C48" s="122"/>
      <c r="D48" s="147" t="s">
        <v>27</v>
      </c>
      <c r="E48" s="148">
        <f t="shared" si="7"/>
        <v>479.70000000000005</v>
      </c>
      <c r="F48" s="122"/>
      <c r="G48" s="123"/>
      <c r="H48" s="123"/>
      <c r="I48" s="119">
        <v>126</v>
      </c>
      <c r="J48" s="119"/>
      <c r="K48" s="119"/>
      <c r="L48" s="123">
        <f t="shared" si="91"/>
        <v>126</v>
      </c>
      <c r="M48" s="123"/>
      <c r="N48" s="123"/>
      <c r="O48" s="119">
        <v>117.9</v>
      </c>
      <c r="P48" s="119"/>
      <c r="Q48" s="119"/>
      <c r="R48" s="123">
        <f t="shared" si="85"/>
        <v>117.9</v>
      </c>
      <c r="S48" s="123"/>
      <c r="T48" s="123"/>
      <c r="U48" s="119">
        <v>117.9</v>
      </c>
      <c r="V48" s="119"/>
      <c r="W48" s="119"/>
      <c r="X48" s="123">
        <f t="shared" si="92"/>
        <v>117.9</v>
      </c>
      <c r="Y48" s="123"/>
      <c r="Z48" s="123"/>
      <c r="AA48" s="119">
        <v>117.9</v>
      </c>
      <c r="AB48" s="119"/>
      <c r="AC48" s="119"/>
      <c r="AD48" s="123">
        <f t="shared" si="2"/>
        <v>117.9</v>
      </c>
      <c r="AE48" s="181"/>
      <c r="AG48" s="150">
        <f t="shared" si="87"/>
        <v>479.70000000000005</v>
      </c>
      <c r="AH48" s="150">
        <f t="shared" si="88"/>
        <v>0</v>
      </c>
      <c r="AI48" s="150">
        <f t="shared" si="89"/>
        <v>0</v>
      </c>
      <c r="AJ48" s="150">
        <f t="shared" si="90"/>
        <v>479.70000000000005</v>
      </c>
      <c r="AK48" s="151"/>
      <c r="AL48" s="151"/>
    </row>
    <row r="49" spans="1:38" s="149" customFormat="1" ht="16.2" hidden="1" customHeight="1" x14ac:dyDescent="0.25">
      <c r="A49" s="144"/>
      <c r="B49" s="159" t="s">
        <v>147</v>
      </c>
      <c r="C49" s="122"/>
      <c r="D49" s="147" t="s">
        <v>158</v>
      </c>
      <c r="E49" s="148">
        <f t="shared" si="7"/>
        <v>7317.5999999999995</v>
      </c>
      <c r="F49" s="122"/>
      <c r="G49" s="123"/>
      <c r="H49" s="123"/>
      <c r="I49" s="119">
        <v>1075.2</v>
      </c>
      <c r="J49" s="119"/>
      <c r="K49" s="119"/>
      <c r="L49" s="123">
        <f t="shared" si="91"/>
        <v>1075.2</v>
      </c>
      <c r="M49" s="123"/>
      <c r="N49" s="123"/>
      <c r="O49" s="119">
        <v>3121.2</v>
      </c>
      <c r="P49" s="119"/>
      <c r="Q49" s="119"/>
      <c r="R49" s="123">
        <f t="shared" si="85"/>
        <v>3121.2</v>
      </c>
      <c r="S49" s="123"/>
      <c r="T49" s="123"/>
      <c r="U49" s="119">
        <v>3121.2</v>
      </c>
      <c r="V49" s="119"/>
      <c r="W49" s="119"/>
      <c r="X49" s="123">
        <f t="shared" si="92"/>
        <v>3121.2</v>
      </c>
      <c r="Y49" s="123"/>
      <c r="Z49" s="123"/>
      <c r="AA49" s="119"/>
      <c r="AB49" s="119"/>
      <c r="AC49" s="119"/>
      <c r="AD49" s="123">
        <f t="shared" si="2"/>
        <v>0</v>
      </c>
      <c r="AE49" s="181"/>
      <c r="AG49" s="150">
        <f t="shared" si="87"/>
        <v>7317.5999999999995</v>
      </c>
      <c r="AH49" s="150">
        <f t="shared" si="88"/>
        <v>0</v>
      </c>
      <c r="AI49" s="150">
        <f t="shared" si="89"/>
        <v>0</v>
      </c>
      <c r="AJ49" s="150">
        <f t="shared" si="90"/>
        <v>7317.5999999999995</v>
      </c>
      <c r="AK49" s="151"/>
      <c r="AL49" s="151"/>
    </row>
    <row r="50" spans="1:38" s="149" customFormat="1" ht="16.2" hidden="1" customHeight="1" x14ac:dyDescent="0.25">
      <c r="A50" s="144"/>
      <c r="B50" s="159" t="s">
        <v>28</v>
      </c>
      <c r="C50" s="122"/>
      <c r="D50" s="147" t="s">
        <v>29</v>
      </c>
      <c r="E50" s="148">
        <f t="shared" si="7"/>
        <v>198.4</v>
      </c>
      <c r="F50" s="122"/>
      <c r="G50" s="123"/>
      <c r="H50" s="123"/>
      <c r="I50" s="119">
        <v>49.6</v>
      </c>
      <c r="J50" s="119"/>
      <c r="K50" s="119"/>
      <c r="L50" s="123">
        <f t="shared" si="91"/>
        <v>49.6</v>
      </c>
      <c r="M50" s="123"/>
      <c r="N50" s="123"/>
      <c r="O50" s="119">
        <v>49.6</v>
      </c>
      <c r="P50" s="119"/>
      <c r="Q50" s="119"/>
      <c r="R50" s="123">
        <f t="shared" si="85"/>
        <v>49.6</v>
      </c>
      <c r="S50" s="123"/>
      <c r="T50" s="123"/>
      <c r="U50" s="119">
        <v>49.6</v>
      </c>
      <c r="V50" s="119"/>
      <c r="W50" s="119"/>
      <c r="X50" s="123">
        <f t="shared" si="92"/>
        <v>49.6</v>
      </c>
      <c r="Y50" s="123"/>
      <c r="Z50" s="123"/>
      <c r="AA50" s="119">
        <v>49.6</v>
      </c>
      <c r="AB50" s="119"/>
      <c r="AC50" s="119"/>
      <c r="AD50" s="123">
        <f t="shared" si="2"/>
        <v>49.6</v>
      </c>
      <c r="AE50" s="181"/>
      <c r="AG50" s="150">
        <f t="shared" si="87"/>
        <v>198.4</v>
      </c>
      <c r="AH50" s="150">
        <f t="shared" si="88"/>
        <v>0</v>
      </c>
      <c r="AI50" s="150">
        <f t="shared" si="89"/>
        <v>0</v>
      </c>
      <c r="AJ50" s="150">
        <f t="shared" si="90"/>
        <v>198.4</v>
      </c>
      <c r="AK50" s="151"/>
      <c r="AL50" s="151"/>
    </row>
    <row r="51" spans="1:38" s="149" customFormat="1" ht="16.2" hidden="1" customHeight="1" x14ac:dyDescent="0.25">
      <c r="A51" s="144"/>
      <c r="B51" s="159" t="s">
        <v>160</v>
      </c>
      <c r="C51" s="122"/>
      <c r="D51" s="147" t="s">
        <v>159</v>
      </c>
      <c r="E51" s="148">
        <f t="shared" si="7"/>
        <v>1085.5999999999999</v>
      </c>
      <c r="F51" s="122"/>
      <c r="G51" s="123"/>
      <c r="H51" s="123"/>
      <c r="I51" s="119"/>
      <c r="J51" s="119"/>
      <c r="K51" s="119"/>
      <c r="L51" s="123">
        <f t="shared" si="91"/>
        <v>0</v>
      </c>
      <c r="M51" s="123"/>
      <c r="N51" s="123"/>
      <c r="O51" s="119">
        <v>348</v>
      </c>
      <c r="P51" s="119"/>
      <c r="Q51" s="119"/>
      <c r="R51" s="123">
        <f t="shared" si="85"/>
        <v>348</v>
      </c>
      <c r="S51" s="123"/>
      <c r="T51" s="123"/>
      <c r="U51" s="119">
        <v>361.6</v>
      </c>
      <c r="V51" s="119"/>
      <c r="W51" s="119"/>
      <c r="X51" s="123">
        <f t="shared" si="92"/>
        <v>361.6</v>
      </c>
      <c r="Y51" s="123"/>
      <c r="Z51" s="123"/>
      <c r="AA51" s="119">
        <v>376</v>
      </c>
      <c r="AB51" s="119"/>
      <c r="AC51" s="119"/>
      <c r="AD51" s="123">
        <f t="shared" si="2"/>
        <v>376</v>
      </c>
      <c r="AE51" s="181"/>
      <c r="AG51" s="150">
        <f t="shared" si="87"/>
        <v>1085.5999999999999</v>
      </c>
      <c r="AH51" s="150">
        <f t="shared" si="88"/>
        <v>0</v>
      </c>
      <c r="AI51" s="150">
        <f t="shared" si="89"/>
        <v>0</v>
      </c>
      <c r="AJ51" s="150">
        <f t="shared" si="90"/>
        <v>1085.5999999999999</v>
      </c>
      <c r="AK51" s="151"/>
      <c r="AL51" s="151"/>
    </row>
    <row r="52" spans="1:38" s="149" customFormat="1" ht="29.4" hidden="1" customHeight="1" x14ac:dyDescent="0.25">
      <c r="A52" s="144"/>
      <c r="B52" s="159" t="s">
        <v>30</v>
      </c>
      <c r="C52" s="122"/>
      <c r="D52" s="147" t="s">
        <v>31</v>
      </c>
      <c r="E52" s="148">
        <f t="shared" si="7"/>
        <v>1269.5</v>
      </c>
      <c r="F52" s="122"/>
      <c r="G52" s="123"/>
      <c r="H52" s="123"/>
      <c r="I52" s="119">
        <v>332.6</v>
      </c>
      <c r="J52" s="119"/>
      <c r="K52" s="119"/>
      <c r="L52" s="123">
        <f t="shared" si="91"/>
        <v>332.6</v>
      </c>
      <c r="M52" s="123"/>
      <c r="N52" s="123"/>
      <c r="O52" s="119">
        <v>312.3</v>
      </c>
      <c r="P52" s="119"/>
      <c r="Q52" s="119"/>
      <c r="R52" s="123">
        <f t="shared" si="85"/>
        <v>312.3</v>
      </c>
      <c r="S52" s="123"/>
      <c r="T52" s="123"/>
      <c r="U52" s="119">
        <v>312.3</v>
      </c>
      <c r="V52" s="119"/>
      <c r="W52" s="119"/>
      <c r="X52" s="123">
        <f t="shared" si="92"/>
        <v>312.3</v>
      </c>
      <c r="Y52" s="123"/>
      <c r="Z52" s="123"/>
      <c r="AA52" s="119">
        <v>312.3</v>
      </c>
      <c r="AB52" s="119"/>
      <c r="AC52" s="119"/>
      <c r="AD52" s="123">
        <f t="shared" si="2"/>
        <v>312.3</v>
      </c>
      <c r="AE52" s="181"/>
      <c r="AG52" s="150">
        <f t="shared" si="87"/>
        <v>1269.5</v>
      </c>
      <c r="AH52" s="150">
        <f t="shared" si="88"/>
        <v>0</v>
      </c>
      <c r="AI52" s="150">
        <f t="shared" si="89"/>
        <v>0</v>
      </c>
      <c r="AJ52" s="150">
        <f t="shared" si="90"/>
        <v>1269.5</v>
      </c>
      <c r="AK52" s="151"/>
      <c r="AL52" s="151"/>
    </row>
    <row r="53" spans="1:38" s="149" customFormat="1" ht="18.600000000000001" hidden="1" customHeight="1" x14ac:dyDescent="0.25">
      <c r="A53" s="144"/>
      <c r="B53" s="159" t="s">
        <v>32</v>
      </c>
      <c r="C53" s="122"/>
      <c r="D53" s="147" t="s">
        <v>33</v>
      </c>
      <c r="E53" s="148">
        <f t="shared" si="7"/>
        <v>718.7</v>
      </c>
      <c r="F53" s="122"/>
      <c r="G53" s="123"/>
      <c r="H53" s="123"/>
      <c r="I53" s="119">
        <v>170.9</v>
      </c>
      <c r="J53" s="119"/>
      <c r="K53" s="119"/>
      <c r="L53" s="123">
        <f t="shared" si="91"/>
        <v>170.9</v>
      </c>
      <c r="M53" s="123"/>
      <c r="N53" s="123"/>
      <c r="O53" s="119">
        <v>182.6</v>
      </c>
      <c r="P53" s="119"/>
      <c r="Q53" s="119"/>
      <c r="R53" s="123">
        <f t="shared" si="85"/>
        <v>182.6</v>
      </c>
      <c r="S53" s="123"/>
      <c r="T53" s="123"/>
      <c r="U53" s="119">
        <v>182.6</v>
      </c>
      <c r="V53" s="119"/>
      <c r="W53" s="119"/>
      <c r="X53" s="123">
        <f t="shared" si="92"/>
        <v>182.6</v>
      </c>
      <c r="Y53" s="123"/>
      <c r="Z53" s="123"/>
      <c r="AA53" s="119">
        <v>182.6</v>
      </c>
      <c r="AB53" s="119"/>
      <c r="AC53" s="119"/>
      <c r="AD53" s="123">
        <f t="shared" si="2"/>
        <v>182.6</v>
      </c>
      <c r="AE53" s="181"/>
      <c r="AG53" s="150">
        <f t="shared" si="87"/>
        <v>718.69999999999993</v>
      </c>
      <c r="AH53" s="150">
        <f t="shared" si="88"/>
        <v>0</v>
      </c>
      <c r="AI53" s="150">
        <f t="shared" si="89"/>
        <v>0</v>
      </c>
      <c r="AJ53" s="150">
        <f t="shared" si="90"/>
        <v>718.69999999999993</v>
      </c>
      <c r="AK53" s="151"/>
      <c r="AL53" s="151"/>
    </row>
    <row r="54" spans="1:38" s="149" customFormat="1" ht="18.600000000000001" hidden="1" customHeight="1" x14ac:dyDescent="0.25">
      <c r="A54" s="144"/>
      <c r="B54" s="159" t="s">
        <v>34</v>
      </c>
      <c r="C54" s="122"/>
      <c r="D54" s="147" t="s">
        <v>35</v>
      </c>
      <c r="E54" s="148">
        <f t="shared" si="7"/>
        <v>131.89999999999998</v>
      </c>
      <c r="F54" s="122"/>
      <c r="G54" s="123"/>
      <c r="H54" s="123"/>
      <c r="I54" s="119">
        <v>32</v>
      </c>
      <c r="J54" s="119"/>
      <c r="K54" s="119"/>
      <c r="L54" s="123">
        <f t="shared" si="91"/>
        <v>32</v>
      </c>
      <c r="M54" s="123"/>
      <c r="N54" s="123"/>
      <c r="O54" s="119">
        <v>33.299999999999997</v>
      </c>
      <c r="P54" s="119"/>
      <c r="Q54" s="119"/>
      <c r="R54" s="123">
        <f t="shared" si="85"/>
        <v>33.299999999999997</v>
      </c>
      <c r="S54" s="123"/>
      <c r="T54" s="123"/>
      <c r="U54" s="119">
        <v>33.299999999999997</v>
      </c>
      <c r="V54" s="119"/>
      <c r="W54" s="119"/>
      <c r="X54" s="123">
        <f t="shared" si="92"/>
        <v>33.299999999999997</v>
      </c>
      <c r="Y54" s="123"/>
      <c r="Z54" s="123"/>
      <c r="AA54" s="119">
        <v>33.299999999999997</v>
      </c>
      <c r="AB54" s="119"/>
      <c r="AC54" s="119"/>
      <c r="AD54" s="123">
        <f t="shared" si="2"/>
        <v>33.299999999999997</v>
      </c>
      <c r="AE54" s="181"/>
      <c r="AG54" s="150">
        <f t="shared" si="87"/>
        <v>131.89999999999998</v>
      </c>
      <c r="AH54" s="150">
        <f t="shared" si="88"/>
        <v>0</v>
      </c>
      <c r="AI54" s="150">
        <f t="shared" si="89"/>
        <v>0</v>
      </c>
      <c r="AJ54" s="150">
        <f t="shared" si="90"/>
        <v>131.89999999999998</v>
      </c>
      <c r="AK54" s="151"/>
      <c r="AL54" s="151"/>
    </row>
    <row r="55" spans="1:38" s="149" customFormat="1" ht="18.600000000000001" hidden="1" customHeight="1" x14ac:dyDescent="0.25">
      <c r="A55" s="144"/>
      <c r="B55" s="159" t="s">
        <v>150</v>
      </c>
      <c r="C55" s="122"/>
      <c r="D55" s="147" t="s">
        <v>149</v>
      </c>
      <c r="E55" s="148">
        <f t="shared" si="7"/>
        <v>138.4</v>
      </c>
      <c r="F55" s="122"/>
      <c r="G55" s="123"/>
      <c r="H55" s="123"/>
      <c r="I55" s="119">
        <v>35.200000000000003</v>
      </c>
      <c r="J55" s="119"/>
      <c r="K55" s="119"/>
      <c r="L55" s="123">
        <f t="shared" si="91"/>
        <v>35.200000000000003</v>
      </c>
      <c r="M55" s="123"/>
      <c r="N55" s="123"/>
      <c r="O55" s="119">
        <v>34.4</v>
      </c>
      <c r="P55" s="119"/>
      <c r="Q55" s="119"/>
      <c r="R55" s="123">
        <f t="shared" si="85"/>
        <v>34.4</v>
      </c>
      <c r="S55" s="123"/>
      <c r="T55" s="123"/>
      <c r="U55" s="119">
        <v>34.4</v>
      </c>
      <c r="V55" s="119"/>
      <c r="W55" s="119"/>
      <c r="X55" s="123">
        <f t="shared" si="92"/>
        <v>34.4</v>
      </c>
      <c r="Y55" s="123"/>
      <c r="Z55" s="123"/>
      <c r="AA55" s="119">
        <v>34.4</v>
      </c>
      <c r="AB55" s="119"/>
      <c r="AC55" s="119"/>
      <c r="AD55" s="123">
        <f t="shared" si="2"/>
        <v>34.4</v>
      </c>
      <c r="AE55" s="181"/>
      <c r="AG55" s="150">
        <f t="shared" si="87"/>
        <v>138.39999999999998</v>
      </c>
      <c r="AH55" s="150">
        <f t="shared" si="88"/>
        <v>0</v>
      </c>
      <c r="AI55" s="150">
        <f t="shared" si="89"/>
        <v>0</v>
      </c>
      <c r="AJ55" s="150">
        <f t="shared" si="90"/>
        <v>138.39999999999998</v>
      </c>
      <c r="AK55" s="151"/>
      <c r="AL55" s="151"/>
    </row>
    <row r="56" spans="1:38" s="149" customFormat="1" ht="27.6" hidden="1" x14ac:dyDescent="0.25">
      <c r="A56" s="144"/>
      <c r="B56" s="159" t="s">
        <v>36</v>
      </c>
      <c r="C56" s="122"/>
      <c r="D56" s="147" t="s">
        <v>37</v>
      </c>
      <c r="E56" s="148">
        <f t="shared" si="7"/>
        <v>2656.9</v>
      </c>
      <c r="F56" s="122"/>
      <c r="G56" s="123"/>
      <c r="H56" s="123"/>
      <c r="I56" s="119">
        <v>941.2</v>
      </c>
      <c r="J56" s="119"/>
      <c r="K56" s="119"/>
      <c r="L56" s="123">
        <f t="shared" ref="L56:L74" si="93">I56+J56+K56</f>
        <v>941.2</v>
      </c>
      <c r="M56" s="123"/>
      <c r="N56" s="123"/>
      <c r="O56" s="119">
        <v>571.9</v>
      </c>
      <c r="P56" s="119"/>
      <c r="Q56" s="119"/>
      <c r="R56" s="123">
        <f t="shared" si="85"/>
        <v>571.9</v>
      </c>
      <c r="S56" s="123"/>
      <c r="T56" s="123"/>
      <c r="U56" s="119">
        <v>571.9</v>
      </c>
      <c r="V56" s="119"/>
      <c r="W56" s="119"/>
      <c r="X56" s="123">
        <f t="shared" ref="X56:X65" si="94">U56+V56+W56</f>
        <v>571.9</v>
      </c>
      <c r="Y56" s="123"/>
      <c r="Z56" s="123"/>
      <c r="AA56" s="119">
        <v>571.9</v>
      </c>
      <c r="AB56" s="119"/>
      <c r="AC56" s="119"/>
      <c r="AD56" s="123">
        <f t="shared" si="2"/>
        <v>571.9</v>
      </c>
      <c r="AE56" s="181"/>
      <c r="AG56" s="150">
        <f t="shared" si="87"/>
        <v>2656.8999999999996</v>
      </c>
      <c r="AH56" s="150">
        <f t="shared" si="88"/>
        <v>0</v>
      </c>
      <c r="AI56" s="150">
        <f t="shared" si="89"/>
        <v>0</v>
      </c>
      <c r="AJ56" s="150">
        <f t="shared" si="90"/>
        <v>2656.8999999999996</v>
      </c>
      <c r="AK56" s="151"/>
      <c r="AL56" s="151"/>
    </row>
    <row r="57" spans="1:38" s="149" customFormat="1" ht="18" hidden="1" customHeight="1" x14ac:dyDescent="0.25">
      <c r="A57" s="144"/>
      <c r="B57" s="159" t="s">
        <v>38</v>
      </c>
      <c r="C57" s="122"/>
      <c r="D57" s="147" t="s">
        <v>39</v>
      </c>
      <c r="E57" s="148">
        <f t="shared" si="7"/>
        <v>280</v>
      </c>
      <c r="F57" s="122"/>
      <c r="G57" s="123"/>
      <c r="H57" s="123"/>
      <c r="I57" s="119">
        <v>70</v>
      </c>
      <c r="J57" s="119"/>
      <c r="K57" s="119"/>
      <c r="L57" s="123">
        <f t="shared" si="93"/>
        <v>70</v>
      </c>
      <c r="M57" s="123"/>
      <c r="N57" s="123"/>
      <c r="O57" s="119">
        <v>70</v>
      </c>
      <c r="P57" s="119"/>
      <c r="Q57" s="119"/>
      <c r="R57" s="123">
        <f t="shared" si="85"/>
        <v>70</v>
      </c>
      <c r="S57" s="123"/>
      <c r="T57" s="123"/>
      <c r="U57" s="119">
        <v>70</v>
      </c>
      <c r="V57" s="119"/>
      <c r="W57" s="119"/>
      <c r="X57" s="123">
        <f t="shared" si="94"/>
        <v>70</v>
      </c>
      <c r="Y57" s="123"/>
      <c r="Z57" s="123"/>
      <c r="AA57" s="119">
        <v>70</v>
      </c>
      <c r="AB57" s="119"/>
      <c r="AC57" s="119"/>
      <c r="AD57" s="123">
        <f t="shared" si="2"/>
        <v>70</v>
      </c>
      <c r="AE57" s="181"/>
      <c r="AG57" s="150">
        <f t="shared" si="87"/>
        <v>280</v>
      </c>
      <c r="AH57" s="150">
        <f t="shared" si="88"/>
        <v>0</v>
      </c>
      <c r="AI57" s="150">
        <f t="shared" si="89"/>
        <v>0</v>
      </c>
      <c r="AJ57" s="150">
        <f t="shared" si="90"/>
        <v>280</v>
      </c>
      <c r="AK57" s="151"/>
      <c r="AL57" s="151"/>
    </row>
    <row r="58" spans="1:38" s="149" customFormat="1" ht="27" hidden="1" customHeight="1" x14ac:dyDescent="0.25">
      <c r="A58" s="144"/>
      <c r="B58" s="159" t="s">
        <v>40</v>
      </c>
      <c r="C58" s="122"/>
      <c r="D58" s="147" t="s">
        <v>41</v>
      </c>
      <c r="E58" s="148">
        <f t="shared" si="7"/>
        <v>1172.1000000000001</v>
      </c>
      <c r="F58" s="122"/>
      <c r="G58" s="123"/>
      <c r="H58" s="123"/>
      <c r="I58" s="119">
        <v>283.8</v>
      </c>
      <c r="J58" s="119"/>
      <c r="K58" s="119"/>
      <c r="L58" s="123">
        <f t="shared" si="93"/>
        <v>283.8</v>
      </c>
      <c r="M58" s="123"/>
      <c r="N58" s="123"/>
      <c r="O58" s="119">
        <v>296.10000000000002</v>
      </c>
      <c r="P58" s="119"/>
      <c r="Q58" s="119"/>
      <c r="R58" s="123">
        <f t="shared" si="85"/>
        <v>296.10000000000002</v>
      </c>
      <c r="S58" s="123"/>
      <c r="T58" s="123"/>
      <c r="U58" s="119">
        <v>296.10000000000002</v>
      </c>
      <c r="V58" s="119"/>
      <c r="W58" s="119"/>
      <c r="X58" s="123">
        <f t="shared" si="94"/>
        <v>296.10000000000002</v>
      </c>
      <c r="Y58" s="123"/>
      <c r="Z58" s="123"/>
      <c r="AA58" s="119">
        <v>296.10000000000002</v>
      </c>
      <c r="AB58" s="119"/>
      <c r="AC58" s="119"/>
      <c r="AD58" s="123">
        <f t="shared" si="2"/>
        <v>296.10000000000002</v>
      </c>
      <c r="AE58" s="181"/>
      <c r="AG58" s="150">
        <f t="shared" si="87"/>
        <v>1172.1000000000001</v>
      </c>
      <c r="AH58" s="150">
        <f t="shared" si="88"/>
        <v>0</v>
      </c>
      <c r="AI58" s="150">
        <f t="shared" si="89"/>
        <v>0</v>
      </c>
      <c r="AJ58" s="150">
        <f t="shared" si="90"/>
        <v>1172.1000000000001</v>
      </c>
      <c r="AK58" s="151"/>
      <c r="AL58" s="151"/>
    </row>
    <row r="59" spans="1:38" s="149" customFormat="1" ht="23.4" hidden="1" customHeight="1" x14ac:dyDescent="0.25">
      <c r="A59" s="144"/>
      <c r="B59" s="159" t="s">
        <v>42</v>
      </c>
      <c r="C59" s="122"/>
      <c r="D59" s="147" t="s">
        <v>43</v>
      </c>
      <c r="E59" s="148">
        <f t="shared" si="7"/>
        <v>288.8</v>
      </c>
      <c r="F59" s="122"/>
      <c r="G59" s="123"/>
      <c r="H59" s="123"/>
      <c r="I59" s="119">
        <v>72.2</v>
      </c>
      <c r="J59" s="119"/>
      <c r="K59" s="119"/>
      <c r="L59" s="123">
        <f t="shared" si="93"/>
        <v>72.2</v>
      </c>
      <c r="M59" s="123"/>
      <c r="N59" s="123"/>
      <c r="O59" s="119">
        <v>72.2</v>
      </c>
      <c r="P59" s="119"/>
      <c r="Q59" s="119"/>
      <c r="R59" s="123">
        <f t="shared" si="85"/>
        <v>72.2</v>
      </c>
      <c r="S59" s="123"/>
      <c r="T59" s="123"/>
      <c r="U59" s="119">
        <v>72.2</v>
      </c>
      <c r="V59" s="119"/>
      <c r="W59" s="119"/>
      <c r="X59" s="123">
        <f t="shared" si="94"/>
        <v>72.2</v>
      </c>
      <c r="Y59" s="123"/>
      <c r="Z59" s="123"/>
      <c r="AA59" s="119">
        <v>72.2</v>
      </c>
      <c r="AB59" s="119"/>
      <c r="AC59" s="119"/>
      <c r="AD59" s="123">
        <f t="shared" si="2"/>
        <v>72.2</v>
      </c>
      <c r="AE59" s="181"/>
      <c r="AG59" s="150">
        <f t="shared" si="87"/>
        <v>288.8</v>
      </c>
      <c r="AH59" s="150">
        <f t="shared" si="88"/>
        <v>0</v>
      </c>
      <c r="AI59" s="150">
        <f t="shared" si="89"/>
        <v>0</v>
      </c>
      <c r="AJ59" s="150">
        <f t="shared" si="90"/>
        <v>288.8</v>
      </c>
      <c r="AK59" s="151"/>
      <c r="AL59" s="151"/>
    </row>
    <row r="60" spans="1:38" s="149" customFormat="1" ht="54.6" hidden="1" customHeight="1" x14ac:dyDescent="0.25">
      <c r="A60" s="144"/>
      <c r="B60" s="159" t="s">
        <v>44</v>
      </c>
      <c r="C60" s="122"/>
      <c r="D60" s="147" t="s">
        <v>45</v>
      </c>
      <c r="E60" s="148">
        <f t="shared" si="7"/>
        <v>1834.3000000000002</v>
      </c>
      <c r="F60" s="122"/>
      <c r="G60" s="123"/>
      <c r="H60" s="123"/>
      <c r="I60" s="119">
        <v>451.6</v>
      </c>
      <c r="J60" s="119"/>
      <c r="K60" s="119"/>
      <c r="L60" s="123">
        <f t="shared" si="93"/>
        <v>451.6</v>
      </c>
      <c r="M60" s="123"/>
      <c r="N60" s="123"/>
      <c r="O60" s="119">
        <v>460.9</v>
      </c>
      <c r="P60" s="119"/>
      <c r="Q60" s="119"/>
      <c r="R60" s="123">
        <f t="shared" si="85"/>
        <v>460.9</v>
      </c>
      <c r="S60" s="123"/>
      <c r="T60" s="123"/>
      <c r="U60" s="119">
        <v>460.9</v>
      </c>
      <c r="V60" s="119"/>
      <c r="W60" s="119"/>
      <c r="X60" s="123">
        <f t="shared" si="94"/>
        <v>460.9</v>
      </c>
      <c r="Y60" s="123"/>
      <c r="Z60" s="123"/>
      <c r="AA60" s="119">
        <v>460.9</v>
      </c>
      <c r="AB60" s="119"/>
      <c r="AC60" s="119"/>
      <c r="AD60" s="123">
        <f t="shared" si="2"/>
        <v>460.9</v>
      </c>
      <c r="AE60" s="181"/>
      <c r="AG60" s="150">
        <f t="shared" si="87"/>
        <v>1834.2999999999997</v>
      </c>
      <c r="AH60" s="150">
        <f t="shared" si="88"/>
        <v>0</v>
      </c>
      <c r="AI60" s="150">
        <f t="shared" si="89"/>
        <v>0</v>
      </c>
      <c r="AJ60" s="150">
        <f t="shared" si="90"/>
        <v>1834.2999999999997</v>
      </c>
      <c r="AK60" s="151"/>
      <c r="AL60" s="151"/>
    </row>
    <row r="61" spans="1:38" s="149" customFormat="1" ht="17.399999999999999" hidden="1" customHeight="1" x14ac:dyDescent="0.25">
      <c r="A61" s="144"/>
      <c r="B61" s="159" t="s">
        <v>46</v>
      </c>
      <c r="C61" s="122"/>
      <c r="D61" s="147" t="s">
        <v>47</v>
      </c>
      <c r="E61" s="148">
        <f t="shared" si="7"/>
        <v>6383.5999999999995</v>
      </c>
      <c r="F61" s="122"/>
      <c r="G61" s="123"/>
      <c r="H61" s="123"/>
      <c r="I61" s="119">
        <v>1394</v>
      </c>
      <c r="J61" s="119"/>
      <c r="K61" s="119"/>
      <c r="L61" s="123">
        <f t="shared" si="93"/>
        <v>1394</v>
      </c>
      <c r="M61" s="123"/>
      <c r="N61" s="123"/>
      <c r="O61" s="119">
        <v>1663.2</v>
      </c>
      <c r="P61" s="119"/>
      <c r="Q61" s="119"/>
      <c r="R61" s="123">
        <f t="shared" si="85"/>
        <v>1663.2</v>
      </c>
      <c r="S61" s="123"/>
      <c r="T61" s="123"/>
      <c r="U61" s="119">
        <v>1663.2</v>
      </c>
      <c r="V61" s="119"/>
      <c r="W61" s="119"/>
      <c r="X61" s="123">
        <f t="shared" si="94"/>
        <v>1663.2</v>
      </c>
      <c r="Y61" s="123"/>
      <c r="Z61" s="123"/>
      <c r="AA61" s="119">
        <v>1663.2</v>
      </c>
      <c r="AB61" s="119"/>
      <c r="AC61" s="119"/>
      <c r="AD61" s="123">
        <f t="shared" si="2"/>
        <v>1663.2</v>
      </c>
      <c r="AE61" s="181"/>
      <c r="AG61" s="150">
        <f t="shared" si="87"/>
        <v>6383.6</v>
      </c>
      <c r="AH61" s="150">
        <f t="shared" si="88"/>
        <v>0</v>
      </c>
      <c r="AI61" s="150">
        <f t="shared" si="89"/>
        <v>0</v>
      </c>
      <c r="AJ61" s="150">
        <f t="shared" si="90"/>
        <v>6383.6</v>
      </c>
      <c r="AK61" s="151"/>
      <c r="AL61" s="151"/>
    </row>
    <row r="62" spans="1:38" s="149" customFormat="1" ht="33" hidden="1" customHeight="1" x14ac:dyDescent="0.25">
      <c r="A62" s="144"/>
      <c r="B62" s="159" t="s">
        <v>48</v>
      </c>
      <c r="C62" s="122"/>
      <c r="D62" s="147" t="s">
        <v>49</v>
      </c>
      <c r="E62" s="148">
        <f t="shared" si="7"/>
        <v>6.6000000000000005</v>
      </c>
      <c r="F62" s="122"/>
      <c r="G62" s="123"/>
      <c r="H62" s="123"/>
      <c r="I62" s="119">
        <v>3</v>
      </c>
      <c r="J62" s="119"/>
      <c r="K62" s="119"/>
      <c r="L62" s="123">
        <f t="shared" si="93"/>
        <v>3</v>
      </c>
      <c r="M62" s="123"/>
      <c r="N62" s="123"/>
      <c r="O62" s="119">
        <v>1.2</v>
      </c>
      <c r="P62" s="119"/>
      <c r="Q62" s="119"/>
      <c r="R62" s="123">
        <f t="shared" si="85"/>
        <v>1.2</v>
      </c>
      <c r="S62" s="123"/>
      <c r="T62" s="123"/>
      <c r="U62" s="119">
        <v>1.2</v>
      </c>
      <c r="V62" s="119"/>
      <c r="W62" s="119"/>
      <c r="X62" s="123">
        <f t="shared" si="94"/>
        <v>1.2</v>
      </c>
      <c r="Y62" s="123"/>
      <c r="Z62" s="123"/>
      <c r="AA62" s="119">
        <v>1.2</v>
      </c>
      <c r="AB62" s="119"/>
      <c r="AC62" s="119"/>
      <c r="AD62" s="123">
        <f t="shared" si="2"/>
        <v>1.2</v>
      </c>
      <c r="AE62" s="181"/>
      <c r="AG62" s="150">
        <f t="shared" si="87"/>
        <v>6.6</v>
      </c>
      <c r="AH62" s="150">
        <f t="shared" si="88"/>
        <v>0</v>
      </c>
      <c r="AI62" s="150">
        <f t="shared" si="89"/>
        <v>0</v>
      </c>
      <c r="AJ62" s="150">
        <f t="shared" si="90"/>
        <v>6.6</v>
      </c>
      <c r="AK62" s="151"/>
      <c r="AL62" s="151"/>
    </row>
    <row r="63" spans="1:38" s="149" customFormat="1" ht="17.399999999999999" hidden="1" customHeight="1" x14ac:dyDescent="0.25">
      <c r="A63" s="144"/>
      <c r="B63" s="160" t="s">
        <v>50</v>
      </c>
      <c r="C63" s="122"/>
      <c r="D63" s="147" t="s">
        <v>51</v>
      </c>
      <c r="E63" s="148">
        <f t="shared" si="7"/>
        <v>0</v>
      </c>
      <c r="F63" s="122"/>
      <c r="G63" s="123"/>
      <c r="H63" s="123"/>
      <c r="I63" s="119">
        <v>0</v>
      </c>
      <c r="J63" s="119"/>
      <c r="K63" s="119"/>
      <c r="L63" s="123">
        <f t="shared" si="93"/>
        <v>0</v>
      </c>
      <c r="M63" s="123"/>
      <c r="N63" s="123"/>
      <c r="O63" s="119">
        <v>0</v>
      </c>
      <c r="P63" s="119"/>
      <c r="Q63" s="119"/>
      <c r="R63" s="123">
        <f t="shared" si="85"/>
        <v>0</v>
      </c>
      <c r="S63" s="123"/>
      <c r="T63" s="123"/>
      <c r="U63" s="119">
        <v>0</v>
      </c>
      <c r="V63" s="119"/>
      <c r="W63" s="119"/>
      <c r="X63" s="123">
        <f t="shared" si="94"/>
        <v>0</v>
      </c>
      <c r="Y63" s="123"/>
      <c r="Z63" s="123"/>
      <c r="AA63" s="119">
        <v>0</v>
      </c>
      <c r="AB63" s="119"/>
      <c r="AC63" s="119"/>
      <c r="AD63" s="123">
        <f t="shared" si="2"/>
        <v>0</v>
      </c>
      <c r="AE63" s="181"/>
      <c r="AG63" s="150">
        <f t="shared" si="87"/>
        <v>0</v>
      </c>
      <c r="AH63" s="150">
        <f t="shared" si="88"/>
        <v>0</v>
      </c>
      <c r="AI63" s="150">
        <f t="shared" si="89"/>
        <v>0</v>
      </c>
      <c r="AJ63" s="150">
        <f t="shared" si="90"/>
        <v>0</v>
      </c>
      <c r="AK63" s="151"/>
      <c r="AL63" s="151"/>
    </row>
    <row r="64" spans="1:38" s="149" customFormat="1" ht="17.399999999999999" hidden="1" customHeight="1" x14ac:dyDescent="0.25">
      <c r="A64" s="144"/>
      <c r="B64" s="159" t="s">
        <v>108</v>
      </c>
      <c r="C64" s="122"/>
      <c r="D64" s="147" t="s">
        <v>105</v>
      </c>
      <c r="E64" s="148">
        <f t="shared" si="7"/>
        <v>36</v>
      </c>
      <c r="F64" s="122"/>
      <c r="G64" s="123"/>
      <c r="H64" s="123"/>
      <c r="I64" s="119">
        <v>9</v>
      </c>
      <c r="J64" s="119"/>
      <c r="K64" s="119"/>
      <c r="L64" s="123">
        <f t="shared" si="93"/>
        <v>9</v>
      </c>
      <c r="M64" s="123"/>
      <c r="N64" s="123"/>
      <c r="O64" s="119">
        <v>9</v>
      </c>
      <c r="P64" s="119"/>
      <c r="Q64" s="119"/>
      <c r="R64" s="123">
        <f t="shared" si="85"/>
        <v>9</v>
      </c>
      <c r="S64" s="123"/>
      <c r="T64" s="123"/>
      <c r="U64" s="119">
        <v>9</v>
      </c>
      <c r="V64" s="119"/>
      <c r="W64" s="119"/>
      <c r="X64" s="123">
        <f t="shared" si="94"/>
        <v>9</v>
      </c>
      <c r="Y64" s="123"/>
      <c r="Z64" s="123"/>
      <c r="AA64" s="119">
        <v>9</v>
      </c>
      <c r="AB64" s="119"/>
      <c r="AC64" s="119"/>
      <c r="AD64" s="123">
        <f t="shared" si="2"/>
        <v>9</v>
      </c>
      <c r="AE64" s="181"/>
      <c r="AG64" s="150">
        <f t="shared" si="87"/>
        <v>36</v>
      </c>
      <c r="AH64" s="150">
        <f t="shared" si="88"/>
        <v>0</v>
      </c>
      <c r="AI64" s="150">
        <f t="shared" si="89"/>
        <v>0</v>
      </c>
      <c r="AJ64" s="150">
        <f t="shared" si="90"/>
        <v>36</v>
      </c>
      <c r="AK64" s="151"/>
      <c r="AL64" s="151"/>
    </row>
    <row r="65" spans="1:38" s="149" customFormat="1" ht="17.399999999999999" hidden="1" customHeight="1" x14ac:dyDescent="0.25">
      <c r="A65" s="144"/>
      <c r="B65" s="159" t="s">
        <v>109</v>
      </c>
      <c r="C65" s="122"/>
      <c r="D65" s="147" t="s">
        <v>107</v>
      </c>
      <c r="E65" s="148">
        <f t="shared" si="7"/>
        <v>4</v>
      </c>
      <c r="F65" s="122"/>
      <c r="G65" s="123"/>
      <c r="H65" s="123"/>
      <c r="I65" s="119">
        <v>1</v>
      </c>
      <c r="J65" s="119"/>
      <c r="K65" s="119"/>
      <c r="L65" s="123">
        <f t="shared" si="93"/>
        <v>1</v>
      </c>
      <c r="M65" s="123"/>
      <c r="N65" s="123"/>
      <c r="O65" s="119">
        <v>1</v>
      </c>
      <c r="P65" s="119"/>
      <c r="Q65" s="119"/>
      <c r="R65" s="123">
        <f t="shared" si="85"/>
        <v>1</v>
      </c>
      <c r="S65" s="123"/>
      <c r="T65" s="123"/>
      <c r="U65" s="119">
        <v>1</v>
      </c>
      <c r="V65" s="119"/>
      <c r="W65" s="119"/>
      <c r="X65" s="123">
        <f t="shared" si="94"/>
        <v>1</v>
      </c>
      <c r="Y65" s="123"/>
      <c r="Z65" s="123"/>
      <c r="AA65" s="119">
        <v>1</v>
      </c>
      <c r="AB65" s="119"/>
      <c r="AC65" s="119"/>
      <c r="AD65" s="123">
        <f t="shared" si="2"/>
        <v>1</v>
      </c>
      <c r="AE65" s="181"/>
      <c r="AG65" s="150">
        <f t="shared" si="87"/>
        <v>4</v>
      </c>
      <c r="AH65" s="150">
        <f t="shared" si="88"/>
        <v>0</v>
      </c>
      <c r="AI65" s="150">
        <f t="shared" si="89"/>
        <v>0</v>
      </c>
      <c r="AJ65" s="150">
        <f t="shared" si="90"/>
        <v>4</v>
      </c>
      <c r="AK65" s="151"/>
      <c r="AL65" s="151"/>
    </row>
    <row r="66" spans="1:38" s="149" customFormat="1" ht="17.399999999999999" hidden="1" customHeight="1" x14ac:dyDescent="0.25">
      <c r="A66" s="144"/>
      <c r="B66" s="159" t="s">
        <v>97</v>
      </c>
      <c r="C66" s="122"/>
      <c r="D66" s="147" t="s">
        <v>52</v>
      </c>
      <c r="E66" s="148">
        <f t="shared" si="7"/>
        <v>886.5</v>
      </c>
      <c r="F66" s="122"/>
      <c r="G66" s="123"/>
      <c r="H66" s="123"/>
      <c r="I66" s="119">
        <v>242.2</v>
      </c>
      <c r="J66" s="119"/>
      <c r="K66" s="119"/>
      <c r="L66" s="123">
        <f t="shared" si="93"/>
        <v>242.2</v>
      </c>
      <c r="M66" s="123"/>
      <c r="N66" s="123"/>
      <c r="O66" s="119">
        <v>644.29999999999995</v>
      </c>
      <c r="P66" s="119"/>
      <c r="Q66" s="119"/>
      <c r="R66" s="123">
        <f t="shared" si="85"/>
        <v>644.29999999999995</v>
      </c>
      <c r="S66" s="123"/>
      <c r="T66" s="123"/>
      <c r="U66" s="119"/>
      <c r="V66" s="119"/>
      <c r="W66" s="119"/>
      <c r="X66" s="123">
        <f t="shared" ref="X66:X73" si="95">U66+V66+W66</f>
        <v>0</v>
      </c>
      <c r="Y66" s="123"/>
      <c r="Z66" s="123"/>
      <c r="AA66" s="119"/>
      <c r="AB66" s="119"/>
      <c r="AC66" s="119"/>
      <c r="AD66" s="123">
        <f t="shared" si="2"/>
        <v>0</v>
      </c>
      <c r="AE66" s="181"/>
      <c r="AG66" s="150">
        <f t="shared" si="87"/>
        <v>886.5</v>
      </c>
      <c r="AH66" s="150">
        <f t="shared" si="88"/>
        <v>0</v>
      </c>
      <c r="AI66" s="150">
        <f t="shared" si="89"/>
        <v>0</v>
      </c>
      <c r="AJ66" s="150">
        <f t="shared" si="90"/>
        <v>886.5</v>
      </c>
      <c r="AK66" s="151"/>
      <c r="AL66" s="151"/>
    </row>
    <row r="67" spans="1:38" s="149" customFormat="1" ht="17.399999999999999" hidden="1" customHeight="1" x14ac:dyDescent="0.25">
      <c r="A67" s="144"/>
      <c r="B67" s="159" t="s">
        <v>53</v>
      </c>
      <c r="C67" s="122"/>
      <c r="D67" s="147" t="s">
        <v>54</v>
      </c>
      <c r="E67" s="148">
        <f t="shared" si="7"/>
        <v>3574</v>
      </c>
      <c r="F67" s="122"/>
      <c r="G67" s="123"/>
      <c r="H67" s="123"/>
      <c r="I67" s="119">
        <v>735.1</v>
      </c>
      <c r="J67" s="119"/>
      <c r="K67" s="119"/>
      <c r="L67" s="123">
        <f t="shared" si="93"/>
        <v>735.1</v>
      </c>
      <c r="M67" s="123"/>
      <c r="N67" s="123"/>
      <c r="O67" s="119">
        <v>946.3</v>
      </c>
      <c r="P67" s="119"/>
      <c r="Q67" s="119"/>
      <c r="R67" s="123">
        <f t="shared" si="85"/>
        <v>946.3</v>
      </c>
      <c r="S67" s="123"/>
      <c r="T67" s="123"/>
      <c r="U67" s="119">
        <v>946.3</v>
      </c>
      <c r="V67" s="119"/>
      <c r="W67" s="119"/>
      <c r="X67" s="123">
        <f t="shared" si="95"/>
        <v>946.3</v>
      </c>
      <c r="Y67" s="123"/>
      <c r="Z67" s="123"/>
      <c r="AA67" s="119">
        <v>946.3</v>
      </c>
      <c r="AB67" s="119"/>
      <c r="AC67" s="119"/>
      <c r="AD67" s="123">
        <f t="shared" si="2"/>
        <v>946.3</v>
      </c>
      <c r="AE67" s="181"/>
      <c r="AG67" s="150">
        <f t="shared" si="87"/>
        <v>3573.9999999999995</v>
      </c>
      <c r="AH67" s="150">
        <f t="shared" si="88"/>
        <v>0</v>
      </c>
      <c r="AI67" s="150">
        <f t="shared" si="89"/>
        <v>0</v>
      </c>
      <c r="AJ67" s="150">
        <f t="shared" si="90"/>
        <v>3573.9999999999995</v>
      </c>
      <c r="AK67" s="151"/>
      <c r="AL67" s="151"/>
    </row>
    <row r="68" spans="1:38" s="149" customFormat="1" ht="61.8" hidden="1" customHeight="1" x14ac:dyDescent="0.25">
      <c r="A68" s="144"/>
      <c r="B68" s="160" t="s">
        <v>55</v>
      </c>
      <c r="C68" s="122"/>
      <c r="D68" s="147" t="s">
        <v>56</v>
      </c>
      <c r="E68" s="148">
        <f t="shared" si="7"/>
        <v>10.4</v>
      </c>
      <c r="F68" s="122"/>
      <c r="G68" s="123"/>
      <c r="H68" s="123"/>
      <c r="I68" s="119">
        <v>2.6</v>
      </c>
      <c r="J68" s="119"/>
      <c r="K68" s="119"/>
      <c r="L68" s="123">
        <f t="shared" si="93"/>
        <v>2.6</v>
      </c>
      <c r="M68" s="123"/>
      <c r="N68" s="123"/>
      <c r="O68" s="119">
        <v>2.6</v>
      </c>
      <c r="P68" s="119"/>
      <c r="Q68" s="119"/>
      <c r="R68" s="123">
        <f t="shared" si="85"/>
        <v>2.6</v>
      </c>
      <c r="S68" s="123"/>
      <c r="T68" s="123"/>
      <c r="U68" s="119">
        <v>2.6</v>
      </c>
      <c r="V68" s="119"/>
      <c r="W68" s="119"/>
      <c r="X68" s="123">
        <f t="shared" si="95"/>
        <v>2.6</v>
      </c>
      <c r="Y68" s="123"/>
      <c r="Z68" s="123"/>
      <c r="AA68" s="119">
        <v>2.6</v>
      </c>
      <c r="AB68" s="119"/>
      <c r="AC68" s="119"/>
      <c r="AD68" s="123">
        <f t="shared" si="2"/>
        <v>2.6</v>
      </c>
      <c r="AE68" s="181"/>
      <c r="AG68" s="150">
        <f t="shared" si="87"/>
        <v>10.4</v>
      </c>
      <c r="AH68" s="150">
        <f t="shared" si="88"/>
        <v>0</v>
      </c>
      <c r="AI68" s="150">
        <f t="shared" si="89"/>
        <v>0</v>
      </c>
      <c r="AJ68" s="150">
        <f t="shared" si="90"/>
        <v>10.4</v>
      </c>
      <c r="AK68" s="151"/>
      <c r="AL68" s="151"/>
    </row>
    <row r="69" spans="1:38" s="149" customFormat="1" ht="18" hidden="1" customHeight="1" x14ac:dyDescent="0.25">
      <c r="A69" s="144"/>
      <c r="B69" s="160" t="s">
        <v>57</v>
      </c>
      <c r="C69" s="122"/>
      <c r="D69" s="147" t="s">
        <v>58</v>
      </c>
      <c r="E69" s="148">
        <f t="shared" si="7"/>
        <v>55.099999999999994</v>
      </c>
      <c r="F69" s="122"/>
      <c r="G69" s="123"/>
      <c r="H69" s="123"/>
      <c r="I69" s="119">
        <v>15.5</v>
      </c>
      <c r="J69" s="119"/>
      <c r="K69" s="119"/>
      <c r="L69" s="123">
        <f t="shared" si="93"/>
        <v>15.5</v>
      </c>
      <c r="M69" s="123"/>
      <c r="N69" s="123"/>
      <c r="O69" s="119">
        <v>13.2</v>
      </c>
      <c r="P69" s="119"/>
      <c r="Q69" s="119"/>
      <c r="R69" s="123">
        <f t="shared" si="85"/>
        <v>13.2</v>
      </c>
      <c r="S69" s="123"/>
      <c r="T69" s="123"/>
      <c r="U69" s="119">
        <v>13.2</v>
      </c>
      <c r="V69" s="119"/>
      <c r="W69" s="119"/>
      <c r="X69" s="123">
        <f t="shared" si="95"/>
        <v>13.2</v>
      </c>
      <c r="Y69" s="123"/>
      <c r="Z69" s="123"/>
      <c r="AA69" s="119">
        <v>13.2</v>
      </c>
      <c r="AB69" s="119"/>
      <c r="AC69" s="119"/>
      <c r="AD69" s="123">
        <f t="shared" si="2"/>
        <v>13.2</v>
      </c>
      <c r="AE69" s="181"/>
      <c r="AG69" s="150">
        <f t="shared" si="87"/>
        <v>55.099999999999994</v>
      </c>
      <c r="AH69" s="150">
        <f t="shared" si="88"/>
        <v>0</v>
      </c>
      <c r="AI69" s="150">
        <f t="shared" si="89"/>
        <v>0</v>
      </c>
      <c r="AJ69" s="150">
        <f t="shared" si="90"/>
        <v>55.099999999999994</v>
      </c>
      <c r="AK69" s="151"/>
      <c r="AL69" s="151"/>
    </row>
    <row r="70" spans="1:38" s="149" customFormat="1" ht="18" hidden="1" customHeight="1" x14ac:dyDescent="0.25">
      <c r="A70" s="144"/>
      <c r="B70" s="159" t="s">
        <v>170</v>
      </c>
      <c r="C70" s="122"/>
      <c r="D70" s="147" t="s">
        <v>59</v>
      </c>
      <c r="E70" s="148">
        <f t="shared" si="7"/>
        <v>240776.3</v>
      </c>
      <c r="F70" s="122"/>
      <c r="G70" s="123"/>
      <c r="H70" s="123"/>
      <c r="I70" s="119">
        <f>1300.3+2865.9</f>
        <v>4166.2</v>
      </c>
      <c r="J70" s="119">
        <f>36438.6+10708.7+230.1+354.2</f>
        <v>47731.6</v>
      </c>
      <c r="K70" s="119"/>
      <c r="L70" s="123">
        <f t="shared" si="93"/>
        <v>51897.799999999996</v>
      </c>
      <c r="M70" s="123"/>
      <c r="N70" s="123"/>
      <c r="O70" s="119">
        <f>61245.9+3136.4+2004.4</f>
        <v>66386.7</v>
      </c>
      <c r="P70" s="119"/>
      <c r="Q70" s="119"/>
      <c r="R70" s="123">
        <f t="shared" si="85"/>
        <v>66386.7</v>
      </c>
      <c r="S70" s="123"/>
      <c r="T70" s="123"/>
      <c r="U70" s="119">
        <v>61245.9</v>
      </c>
      <c r="V70" s="119"/>
      <c r="W70" s="119"/>
      <c r="X70" s="123">
        <f t="shared" si="95"/>
        <v>61245.9</v>
      </c>
      <c r="Y70" s="123"/>
      <c r="Z70" s="123"/>
      <c r="AA70" s="119">
        <v>61245.9</v>
      </c>
      <c r="AB70" s="119"/>
      <c r="AC70" s="119"/>
      <c r="AD70" s="123">
        <f t="shared" si="2"/>
        <v>61245.9</v>
      </c>
      <c r="AE70" s="181"/>
      <c r="AG70" s="150">
        <f t="shared" si="87"/>
        <v>193044.7</v>
      </c>
      <c r="AH70" s="150">
        <f t="shared" si="88"/>
        <v>47731.6</v>
      </c>
      <c r="AI70" s="150">
        <f t="shared" si="89"/>
        <v>0</v>
      </c>
      <c r="AJ70" s="150">
        <f t="shared" si="90"/>
        <v>240776.3</v>
      </c>
      <c r="AK70" s="151"/>
      <c r="AL70" s="151"/>
    </row>
    <row r="71" spans="1:38" s="149" customFormat="1" ht="18" hidden="1" customHeight="1" x14ac:dyDescent="0.25">
      <c r="A71" s="144"/>
      <c r="B71" s="159" t="s">
        <v>60</v>
      </c>
      <c r="C71" s="122"/>
      <c r="D71" s="147" t="s">
        <v>61</v>
      </c>
      <c r="E71" s="148">
        <f t="shared" si="7"/>
        <v>67992.2</v>
      </c>
      <c r="F71" s="122"/>
      <c r="G71" s="123"/>
      <c r="H71" s="123"/>
      <c r="I71" s="119">
        <f>392.7+826.9</f>
        <v>1219.5999999999999</v>
      </c>
      <c r="J71" s="119">
        <f>10797.8+3234+41.8+104.3</f>
        <v>14177.899999999998</v>
      </c>
      <c r="K71" s="119"/>
      <c r="L71" s="123">
        <f t="shared" si="93"/>
        <v>15397.499999999998</v>
      </c>
      <c r="M71" s="123"/>
      <c r="N71" s="123"/>
      <c r="O71" s="119">
        <f>17064.7+810.3+590.3</f>
        <v>18465.3</v>
      </c>
      <c r="P71" s="119"/>
      <c r="Q71" s="119"/>
      <c r="R71" s="123">
        <f t="shared" si="85"/>
        <v>18465.3</v>
      </c>
      <c r="S71" s="123"/>
      <c r="T71" s="123"/>
      <c r="U71" s="119">
        <v>17064.7</v>
      </c>
      <c r="V71" s="119"/>
      <c r="W71" s="119"/>
      <c r="X71" s="123">
        <f t="shared" si="95"/>
        <v>17064.7</v>
      </c>
      <c r="Y71" s="123"/>
      <c r="Z71" s="123"/>
      <c r="AA71" s="119">
        <v>17064.7</v>
      </c>
      <c r="AB71" s="119"/>
      <c r="AC71" s="119"/>
      <c r="AD71" s="123">
        <f t="shared" si="2"/>
        <v>17064.7</v>
      </c>
      <c r="AE71" s="181"/>
      <c r="AG71" s="150">
        <f t="shared" si="87"/>
        <v>53814.299999999996</v>
      </c>
      <c r="AH71" s="150">
        <f t="shared" si="88"/>
        <v>14177.899999999998</v>
      </c>
      <c r="AI71" s="150">
        <f t="shared" si="89"/>
        <v>0</v>
      </c>
      <c r="AJ71" s="150">
        <f t="shared" si="90"/>
        <v>67992.2</v>
      </c>
      <c r="AK71" s="151"/>
      <c r="AL71" s="151"/>
    </row>
    <row r="72" spans="1:38" s="149" customFormat="1" ht="90.6" hidden="1" customHeight="1" x14ac:dyDescent="0.25">
      <c r="A72" s="144"/>
      <c r="B72" s="159" t="s">
        <v>62</v>
      </c>
      <c r="C72" s="122"/>
      <c r="D72" s="147" t="s">
        <v>63</v>
      </c>
      <c r="E72" s="148">
        <f t="shared" si="7"/>
        <v>458.79999999999995</v>
      </c>
      <c r="F72" s="122"/>
      <c r="G72" s="123"/>
      <c r="H72" s="123"/>
      <c r="I72" s="119">
        <v>91.6</v>
      </c>
      <c r="J72" s="119"/>
      <c r="K72" s="119"/>
      <c r="L72" s="123">
        <f t="shared" si="93"/>
        <v>91.6</v>
      </c>
      <c r="M72" s="123"/>
      <c r="N72" s="123"/>
      <c r="O72" s="119">
        <v>183.6</v>
      </c>
      <c r="P72" s="119"/>
      <c r="Q72" s="119"/>
      <c r="R72" s="123">
        <f t="shared" si="85"/>
        <v>183.6</v>
      </c>
      <c r="S72" s="123"/>
      <c r="T72" s="123"/>
      <c r="U72" s="119">
        <v>183.6</v>
      </c>
      <c r="V72" s="119"/>
      <c r="W72" s="119"/>
      <c r="X72" s="123">
        <f t="shared" si="95"/>
        <v>183.6</v>
      </c>
      <c r="Y72" s="123"/>
      <c r="Z72" s="123"/>
      <c r="AA72" s="119"/>
      <c r="AB72" s="119"/>
      <c r="AC72" s="119"/>
      <c r="AD72" s="123">
        <f t="shared" si="2"/>
        <v>0</v>
      </c>
      <c r="AE72" s="182"/>
      <c r="AG72" s="150">
        <f t="shared" si="87"/>
        <v>458.79999999999995</v>
      </c>
      <c r="AH72" s="150">
        <f t="shared" si="88"/>
        <v>0</v>
      </c>
      <c r="AI72" s="150">
        <f t="shared" si="89"/>
        <v>0</v>
      </c>
      <c r="AJ72" s="150">
        <f t="shared" si="90"/>
        <v>458.79999999999995</v>
      </c>
      <c r="AK72" s="151"/>
      <c r="AL72" s="151"/>
    </row>
    <row r="73" spans="1:38" s="22" customFormat="1" ht="61.2" customHeight="1" x14ac:dyDescent="0.25">
      <c r="A73" s="19"/>
      <c r="B73" s="20" t="s">
        <v>98</v>
      </c>
      <c r="C73" s="20"/>
      <c r="D73" s="69"/>
      <c r="E73" s="141">
        <f t="shared" si="7"/>
        <v>635550</v>
      </c>
      <c r="F73" s="112"/>
      <c r="G73" s="100"/>
      <c r="H73" s="100"/>
      <c r="I73" s="5">
        <f>I37+I40</f>
        <v>18743.600000000002</v>
      </c>
      <c r="J73" s="5">
        <f>J37+J40</f>
        <v>95584.1</v>
      </c>
      <c r="K73" s="5">
        <f>K37+K40</f>
        <v>32000</v>
      </c>
      <c r="L73" s="5">
        <f t="shared" si="93"/>
        <v>146327.70000000001</v>
      </c>
      <c r="M73" s="100"/>
      <c r="N73" s="100"/>
      <c r="O73" s="5">
        <f>O37+O40</f>
        <v>138348.20000000001</v>
      </c>
      <c r="P73" s="5">
        <f>P37+P40</f>
        <v>80.099999999999994</v>
      </c>
      <c r="Q73" s="5">
        <f>Q37+Q40</f>
        <v>32000</v>
      </c>
      <c r="R73" s="5">
        <f t="shared" si="85"/>
        <v>170428.30000000002</v>
      </c>
      <c r="S73" s="100"/>
      <c r="T73" s="100"/>
      <c r="U73" s="5">
        <f>U37+U40</f>
        <v>128663.8</v>
      </c>
      <c r="V73" s="5">
        <f>V37+V40</f>
        <v>0</v>
      </c>
      <c r="W73" s="5">
        <f>W37+W40</f>
        <v>32000</v>
      </c>
      <c r="X73" s="5">
        <f t="shared" si="95"/>
        <v>160663.79999999999</v>
      </c>
      <c r="Y73" s="100"/>
      <c r="Z73" s="100"/>
      <c r="AA73" s="5">
        <f>AA37+AA40</f>
        <v>126130.19999999998</v>
      </c>
      <c r="AB73" s="5">
        <f>AB37+AB40</f>
        <v>0</v>
      </c>
      <c r="AC73" s="5">
        <f>AC37+AC40</f>
        <v>32000</v>
      </c>
      <c r="AD73" s="5">
        <f t="shared" si="2"/>
        <v>158130.19999999998</v>
      </c>
      <c r="AE73" s="97"/>
      <c r="AG73" s="134">
        <f t="shared" si="87"/>
        <v>411885.8</v>
      </c>
      <c r="AH73" s="134">
        <f t="shared" si="88"/>
        <v>95664.200000000012</v>
      </c>
      <c r="AI73" s="134">
        <f t="shared" si="89"/>
        <v>128000</v>
      </c>
      <c r="AJ73" s="135">
        <f t="shared" si="90"/>
        <v>635550</v>
      </c>
      <c r="AK73" s="139"/>
      <c r="AL73" s="139"/>
    </row>
    <row r="74" spans="1:38" s="27" customFormat="1" ht="20.399999999999999" customHeight="1" x14ac:dyDescent="0.25">
      <c r="A74" s="33"/>
      <c r="B74" s="21" t="s">
        <v>99</v>
      </c>
      <c r="C74" s="21"/>
      <c r="D74" s="72"/>
      <c r="E74" s="161">
        <f t="shared" si="7"/>
        <v>4169726.978886093</v>
      </c>
      <c r="F74" s="124"/>
      <c r="G74" s="100"/>
      <c r="H74" s="100"/>
      <c r="I74" s="5">
        <f>I73+I35+I28</f>
        <v>210006.7</v>
      </c>
      <c r="J74" s="5">
        <f>J73+J35+J28</f>
        <v>707865.8</v>
      </c>
      <c r="K74" s="5">
        <f>K73+K35+K28</f>
        <v>106890.5</v>
      </c>
      <c r="L74" s="5">
        <f t="shared" si="93"/>
        <v>1024763</v>
      </c>
      <c r="M74" s="100"/>
      <c r="N74" s="100"/>
      <c r="O74" s="5">
        <f>O73+O35+O28</f>
        <v>964847.00988609309</v>
      </c>
      <c r="P74" s="5">
        <f>P73+P35+P28</f>
        <v>12320.499999999998</v>
      </c>
      <c r="Q74" s="5">
        <f>Q73+Q35+Q28</f>
        <v>104294.469</v>
      </c>
      <c r="R74" s="5">
        <f>O74+P74+Q74</f>
        <v>1081461.978886093</v>
      </c>
      <c r="S74" s="100"/>
      <c r="T74" s="100"/>
      <c r="U74" s="5">
        <f>U73+U35+U28</f>
        <v>926465.3</v>
      </c>
      <c r="V74" s="5">
        <f>V73+V35+V28</f>
        <v>0</v>
      </c>
      <c r="W74" s="5">
        <f>W73+W35+W28</f>
        <v>104294.5</v>
      </c>
      <c r="X74" s="5">
        <f>U74+V74+W74</f>
        <v>1030759.8</v>
      </c>
      <c r="Y74" s="100"/>
      <c r="Z74" s="100"/>
      <c r="AA74" s="5">
        <f>AA73+AA35+AA28</f>
        <v>928447.7</v>
      </c>
      <c r="AB74" s="5">
        <f>AB73+AB35+AB28</f>
        <v>0</v>
      </c>
      <c r="AC74" s="5">
        <f>AC73+AC35+AC28</f>
        <v>104294.5</v>
      </c>
      <c r="AD74" s="5">
        <f>AA74+AB74+AC74</f>
        <v>1032742.2</v>
      </c>
      <c r="AE74" s="117"/>
      <c r="AG74" s="134">
        <f t="shared" si="87"/>
        <v>3029766.7098860932</v>
      </c>
      <c r="AH74" s="134">
        <f t="shared" si="88"/>
        <v>720186.3</v>
      </c>
      <c r="AI74" s="134">
        <f t="shared" si="89"/>
        <v>419773.96899999998</v>
      </c>
      <c r="AJ74" s="135">
        <f t="shared" si="90"/>
        <v>4169726.978886093</v>
      </c>
      <c r="AK74" s="140"/>
      <c r="AL74" s="140"/>
    </row>
    <row r="75" spans="1:38" x14ac:dyDescent="0.25">
      <c r="G75" s="125"/>
      <c r="H75" s="125"/>
      <c r="I75" s="30"/>
      <c r="J75" s="30"/>
      <c r="K75" s="30"/>
      <c r="L75" s="30"/>
      <c r="M75" s="125"/>
      <c r="N75" s="125"/>
      <c r="O75" s="30"/>
      <c r="P75" s="30"/>
      <c r="Q75" s="30"/>
      <c r="R75" s="30"/>
      <c r="S75" s="125"/>
      <c r="T75" s="125"/>
      <c r="U75" s="30"/>
      <c r="V75" s="30"/>
      <c r="W75" s="30"/>
      <c r="X75" s="30"/>
      <c r="Y75" s="125"/>
      <c r="Z75" s="125"/>
      <c r="AA75" s="30"/>
      <c r="AB75" s="30"/>
      <c r="AC75" s="30"/>
      <c r="AD75" s="30"/>
    </row>
    <row r="76" spans="1:38" x14ac:dyDescent="0.25">
      <c r="G76" s="126"/>
      <c r="H76" s="126"/>
      <c r="I76" s="30"/>
      <c r="J76" s="30"/>
      <c r="K76" s="30"/>
      <c r="L76" s="30"/>
      <c r="M76" s="125"/>
      <c r="N76" s="125"/>
      <c r="O76" s="30"/>
      <c r="P76" s="30"/>
      <c r="Q76" s="30"/>
      <c r="R76" s="30"/>
      <c r="S76" s="125"/>
      <c r="T76" s="125"/>
      <c r="U76" s="30"/>
      <c r="V76" s="30"/>
      <c r="W76" s="30"/>
      <c r="X76" s="30"/>
      <c r="Y76" s="125"/>
      <c r="Z76" s="125"/>
      <c r="AA76" s="30"/>
      <c r="AB76" s="30"/>
      <c r="AC76" s="30"/>
      <c r="AD76" s="30"/>
    </row>
    <row r="77" spans="1:38" x14ac:dyDescent="0.25">
      <c r="G77" s="127"/>
      <c r="H77" s="127"/>
      <c r="K77" s="32"/>
      <c r="L77" s="32"/>
    </row>
    <row r="78" spans="1:38" x14ac:dyDescent="0.25">
      <c r="G78" s="127"/>
      <c r="H78" s="127"/>
      <c r="I78" s="30"/>
      <c r="J78" s="90"/>
      <c r="L78" s="32"/>
    </row>
    <row r="79" spans="1:38" x14ac:dyDescent="0.25">
      <c r="G79" s="127"/>
      <c r="H79" s="127"/>
      <c r="L79" s="32"/>
    </row>
    <row r="85" spans="7:11" x14ac:dyDescent="0.25">
      <c r="G85" s="128"/>
      <c r="H85" s="128"/>
      <c r="K85" s="31"/>
    </row>
    <row r="88" spans="7:11" x14ac:dyDescent="0.25">
      <c r="K88" s="31"/>
    </row>
    <row r="90" spans="7:11" x14ac:dyDescent="0.25">
      <c r="I90" s="29"/>
    </row>
    <row r="91" spans="7:11" x14ac:dyDescent="0.25">
      <c r="K91" s="31"/>
    </row>
  </sheetData>
  <autoFilter ref="A10:AL10"/>
  <mergeCells count="49">
    <mergeCell ref="V2:AE2"/>
    <mergeCell ref="V1:AE1"/>
    <mergeCell ref="D6:D8"/>
    <mergeCell ref="A4:AD4"/>
    <mergeCell ref="Y6:AD6"/>
    <mergeCell ref="I8:I9"/>
    <mergeCell ref="AC8:AC9"/>
    <mergeCell ref="S6:X6"/>
    <mergeCell ref="S7:S9"/>
    <mergeCell ref="T7:T9"/>
    <mergeCell ref="U7:X7"/>
    <mergeCell ref="U8:U9"/>
    <mergeCell ref="M6:R6"/>
    <mergeCell ref="P8:P9"/>
    <mergeCell ref="Q8:Q9"/>
    <mergeCell ref="G6:L6"/>
    <mergeCell ref="AE19:AE21"/>
    <mergeCell ref="J8:J9"/>
    <mergeCell ref="K8:K9"/>
    <mergeCell ref="AA8:AA9"/>
    <mergeCell ref="AE6:AE9"/>
    <mergeCell ref="I7:L7"/>
    <mergeCell ref="Y7:Y9"/>
    <mergeCell ref="Z7:Z9"/>
    <mergeCell ref="M7:M9"/>
    <mergeCell ref="AA7:AD7"/>
    <mergeCell ref="AB8:AB9"/>
    <mergeCell ref="V8:V9"/>
    <mergeCell ref="W8:W9"/>
    <mergeCell ref="N7:N9"/>
    <mergeCell ref="O7:R7"/>
    <mergeCell ref="O8:O9"/>
    <mergeCell ref="AE41:AE72"/>
    <mergeCell ref="AE22:AE24"/>
    <mergeCell ref="AE25:AE27"/>
    <mergeCell ref="AE31:AE34"/>
    <mergeCell ref="AE38:AE39"/>
    <mergeCell ref="AH8:AH9"/>
    <mergeCell ref="AI8:AI9"/>
    <mergeCell ref="AG8:AG9"/>
    <mergeCell ref="AE13:AE15"/>
    <mergeCell ref="AE17:AE18"/>
    <mergeCell ref="H7:H9"/>
    <mergeCell ref="E6:E8"/>
    <mergeCell ref="A6:A9"/>
    <mergeCell ref="B6:B9"/>
    <mergeCell ref="C6:C9"/>
    <mergeCell ref="F6:F9"/>
    <mergeCell ref="G7:G9"/>
  </mergeCells>
  <printOptions horizontalCentered="1"/>
  <pageMargins left="0.19685039370078741" right="0.19685039370078741" top="1.1811023622047245" bottom="0.19685039370078741" header="7.874015748031496E-2" footer="0.1574803149606299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43" sqref="J43:J45"/>
    </sheetView>
  </sheetViews>
  <sheetFormatPr defaultRowHeight="13.2" x14ac:dyDescent="0.25"/>
  <cols>
    <col min="1" max="1" width="6.109375" customWidth="1"/>
    <col min="2" max="2" width="45.88671875" customWidth="1"/>
    <col min="3" max="3" width="18.5546875" customWidth="1"/>
    <col min="5" max="5" width="9.109375" style="79"/>
    <col min="7" max="7" width="2.6640625" customWidth="1"/>
    <col min="8" max="10" width="13.88671875" bestFit="1" customWidth="1"/>
    <col min="11" max="13" width="15" customWidth="1"/>
    <col min="14" max="16" width="14.33203125" customWidth="1"/>
  </cols>
  <sheetData>
    <row r="1" spans="1:17" x14ac:dyDescent="0.25">
      <c r="E1" s="79" t="s">
        <v>155</v>
      </c>
    </row>
    <row r="2" spans="1:17" ht="66" x14ac:dyDescent="0.25">
      <c r="A2" s="37"/>
      <c r="B2" s="37"/>
      <c r="C2" s="37"/>
      <c r="D2" s="37"/>
      <c r="E2" s="74" t="s">
        <v>137</v>
      </c>
      <c r="F2" s="50" t="s">
        <v>136</v>
      </c>
      <c r="G2" s="50"/>
      <c r="H2" s="204" t="s">
        <v>134</v>
      </c>
      <c r="I2" s="205"/>
      <c r="J2" s="206"/>
      <c r="K2" s="204" t="s">
        <v>135</v>
      </c>
      <c r="L2" s="205"/>
      <c r="M2" s="206"/>
      <c r="N2" s="204" t="s">
        <v>146</v>
      </c>
      <c r="O2" s="205"/>
      <c r="P2" s="206"/>
    </row>
    <row r="3" spans="1:17" x14ac:dyDescent="0.25">
      <c r="A3" s="37"/>
      <c r="B3" s="37"/>
      <c r="C3" s="37"/>
      <c r="D3" s="37"/>
      <c r="E3" s="74"/>
      <c r="F3" s="50"/>
      <c r="G3" s="50"/>
      <c r="H3" s="50" t="s">
        <v>132</v>
      </c>
      <c r="I3" s="50" t="s">
        <v>133</v>
      </c>
      <c r="J3" s="50" t="s">
        <v>156</v>
      </c>
      <c r="K3" s="50" t="s">
        <v>132</v>
      </c>
      <c r="L3" s="50" t="s">
        <v>133</v>
      </c>
      <c r="M3" s="50" t="s">
        <v>156</v>
      </c>
      <c r="N3" s="50" t="s">
        <v>132</v>
      </c>
      <c r="O3" s="50" t="s">
        <v>133</v>
      </c>
      <c r="P3" s="50" t="s">
        <v>156</v>
      </c>
    </row>
    <row r="4" spans="1:17" s="45" customFormat="1" x14ac:dyDescent="0.25">
      <c r="A4" s="42"/>
      <c r="B4" s="42" t="s">
        <v>126</v>
      </c>
      <c r="C4" s="42"/>
      <c r="D4" s="42"/>
      <c r="E4" s="75">
        <f>SUM(E5:E6)</f>
        <v>2500</v>
      </c>
      <c r="F4" s="42"/>
      <c r="G4" s="42"/>
      <c r="H4" s="62">
        <v>131243800</v>
      </c>
      <c r="I4" s="43">
        <v>129335400</v>
      </c>
      <c r="J4" s="43">
        <v>129802700</v>
      </c>
      <c r="K4" s="62">
        <v>2312500</v>
      </c>
      <c r="L4" s="43"/>
      <c r="M4" s="43"/>
      <c r="N4" s="43">
        <v>27300000</v>
      </c>
      <c r="O4" s="43">
        <v>27300000</v>
      </c>
      <c r="P4" s="43">
        <v>27300000</v>
      </c>
      <c r="Q4" s="44"/>
    </row>
    <row r="5" spans="1:17" ht="20.399999999999999" x14ac:dyDescent="0.25">
      <c r="A5" s="37"/>
      <c r="B5" s="39" t="s">
        <v>113</v>
      </c>
      <c r="C5" s="37"/>
      <c r="D5" s="37"/>
      <c r="E5" s="75">
        <v>2000</v>
      </c>
      <c r="F5" s="51">
        <f>E5/E4</f>
        <v>0.8</v>
      </c>
      <c r="G5" s="37"/>
      <c r="H5" s="38">
        <f>H4*$F5</f>
        <v>104995040</v>
      </c>
      <c r="I5" s="38">
        <f t="shared" ref="I5:P5" si="0">I4*$F5</f>
        <v>103468320</v>
      </c>
      <c r="J5" s="38">
        <f t="shared" si="0"/>
        <v>103842160</v>
      </c>
      <c r="K5" s="38">
        <f t="shared" si="0"/>
        <v>1850000</v>
      </c>
      <c r="L5" s="38">
        <f t="shared" si="0"/>
        <v>0</v>
      </c>
      <c r="M5" s="38">
        <f t="shared" si="0"/>
        <v>0</v>
      </c>
      <c r="N5" s="38">
        <f t="shared" si="0"/>
        <v>21840000</v>
      </c>
      <c r="O5" s="38">
        <f t="shared" si="0"/>
        <v>21840000</v>
      </c>
      <c r="P5" s="38">
        <f t="shared" si="0"/>
        <v>21840000</v>
      </c>
      <c r="Q5" s="36"/>
    </row>
    <row r="6" spans="1:17" ht="30.6" x14ac:dyDescent="0.25">
      <c r="A6" s="37"/>
      <c r="B6" s="39" t="s">
        <v>112</v>
      </c>
      <c r="C6" s="37"/>
      <c r="D6" s="37"/>
      <c r="E6" s="75">
        <v>500</v>
      </c>
      <c r="F6" s="51">
        <f>E6/E4</f>
        <v>0.2</v>
      </c>
      <c r="G6" s="37"/>
      <c r="H6" s="38">
        <f>H4*$F6</f>
        <v>26248760</v>
      </c>
      <c r="I6" s="38">
        <f t="shared" ref="I6:P6" si="1">I4*$F6</f>
        <v>25867080</v>
      </c>
      <c r="J6" s="38">
        <f t="shared" si="1"/>
        <v>25960540</v>
      </c>
      <c r="K6" s="38">
        <f t="shared" si="1"/>
        <v>462500</v>
      </c>
      <c r="L6" s="38">
        <f t="shared" si="1"/>
        <v>0</v>
      </c>
      <c r="M6" s="38">
        <f t="shared" si="1"/>
        <v>0</v>
      </c>
      <c r="N6" s="38">
        <f t="shared" si="1"/>
        <v>5460000</v>
      </c>
      <c r="O6" s="38">
        <f t="shared" si="1"/>
        <v>5460000</v>
      </c>
      <c r="P6" s="38">
        <f t="shared" si="1"/>
        <v>5460000</v>
      </c>
      <c r="Q6" s="36"/>
    </row>
    <row r="7" spans="1:17" s="45" customFormat="1" x14ac:dyDescent="0.25">
      <c r="A7" s="42"/>
      <c r="B7" s="42" t="s">
        <v>127</v>
      </c>
      <c r="C7" s="42"/>
      <c r="D7" s="42"/>
      <c r="E7" s="75">
        <f>SUM(E8:E9)</f>
        <v>1647</v>
      </c>
      <c r="F7" s="42"/>
      <c r="G7" s="42"/>
      <c r="H7" s="62">
        <v>47076200</v>
      </c>
      <c r="I7" s="43">
        <v>45434600</v>
      </c>
      <c r="J7" s="43">
        <v>46160400</v>
      </c>
      <c r="K7" s="62">
        <v>1547700</v>
      </c>
      <c r="L7" s="43"/>
      <c r="M7" s="43"/>
      <c r="N7" s="43">
        <v>5470553</v>
      </c>
      <c r="O7" s="43">
        <v>5470553</v>
      </c>
      <c r="P7" s="43">
        <v>5470553</v>
      </c>
      <c r="Q7" s="44"/>
    </row>
    <row r="8" spans="1:17" ht="20.399999999999999" x14ac:dyDescent="0.25">
      <c r="A8" s="37"/>
      <c r="B8" s="39" t="s">
        <v>113</v>
      </c>
      <c r="C8" s="37"/>
      <c r="D8" s="37"/>
      <c r="E8" s="75">
        <v>1482</v>
      </c>
      <c r="F8" s="51">
        <f>E8/E7</f>
        <v>0.89981785063752273</v>
      </c>
      <c r="G8" s="37"/>
      <c r="H8" s="38">
        <f>H7*$F8</f>
        <v>42360005.100182146</v>
      </c>
      <c r="I8" s="38">
        <f t="shared" ref="I8:P8" si="2">I7*$F8</f>
        <v>40882864.116575591</v>
      </c>
      <c r="J8" s="38">
        <f t="shared" si="2"/>
        <v>41535951.912568301</v>
      </c>
      <c r="K8" s="38">
        <f t="shared" si="2"/>
        <v>1392648.0874316939</v>
      </c>
      <c r="L8" s="38">
        <f t="shared" si="2"/>
        <v>0</v>
      </c>
      <c r="M8" s="38">
        <f t="shared" si="2"/>
        <v>0</v>
      </c>
      <c r="N8" s="38">
        <f t="shared" si="2"/>
        <v>4922501.2422586521</v>
      </c>
      <c r="O8" s="38">
        <f t="shared" si="2"/>
        <v>4922501.2422586521</v>
      </c>
      <c r="P8" s="38">
        <f t="shared" si="2"/>
        <v>4922501.2422586521</v>
      </c>
      <c r="Q8" s="36"/>
    </row>
    <row r="9" spans="1:17" ht="30.6" x14ac:dyDescent="0.25">
      <c r="A9" s="37"/>
      <c r="B9" s="39" t="s">
        <v>112</v>
      </c>
      <c r="C9" s="37"/>
      <c r="D9" s="37"/>
      <c r="E9" s="75">
        <v>165</v>
      </c>
      <c r="F9" s="51">
        <f>E9/E7</f>
        <v>0.10018214936247723</v>
      </c>
      <c r="G9" s="37"/>
      <c r="H9" s="38">
        <f>H7*$F9</f>
        <v>4716194.8998178504</v>
      </c>
      <c r="I9" s="38">
        <f t="shared" ref="I9:P9" si="3">I7*$F9</f>
        <v>4551735.8834244078</v>
      </c>
      <c r="J9" s="38">
        <f t="shared" si="3"/>
        <v>4624448.0874316934</v>
      </c>
      <c r="K9" s="38">
        <f t="shared" si="3"/>
        <v>155051.912568306</v>
      </c>
      <c r="L9" s="38">
        <f t="shared" si="3"/>
        <v>0</v>
      </c>
      <c r="M9" s="38">
        <f t="shared" si="3"/>
        <v>0</v>
      </c>
      <c r="N9" s="38">
        <f t="shared" si="3"/>
        <v>548051.75774134789</v>
      </c>
      <c r="O9" s="38">
        <f t="shared" si="3"/>
        <v>548051.75774134789</v>
      </c>
      <c r="P9" s="38">
        <f t="shared" si="3"/>
        <v>548051.75774134789</v>
      </c>
      <c r="Q9" s="36"/>
    </row>
    <row r="10" spans="1:17" s="45" customFormat="1" x14ac:dyDescent="0.25">
      <c r="A10" s="42"/>
      <c r="B10" s="42" t="s">
        <v>128</v>
      </c>
      <c r="C10" s="42"/>
      <c r="D10" s="42"/>
      <c r="E10" s="75">
        <f>SUM(E11:E12)</f>
        <v>0</v>
      </c>
      <c r="F10" s="42"/>
      <c r="G10" s="42"/>
      <c r="H10" s="62">
        <v>23851100</v>
      </c>
      <c r="I10" s="43">
        <v>22527600</v>
      </c>
      <c r="J10" s="43">
        <v>22748900</v>
      </c>
      <c r="K10" s="62">
        <v>478700</v>
      </c>
      <c r="L10" s="43"/>
      <c r="M10" s="43"/>
      <c r="N10" s="43">
        <v>2689400</v>
      </c>
      <c r="O10" s="43">
        <v>2689400</v>
      </c>
      <c r="P10" s="43">
        <v>2689400</v>
      </c>
      <c r="Q10" s="44"/>
    </row>
    <row r="11" spans="1:17" ht="20.399999999999999" x14ac:dyDescent="0.25">
      <c r="A11" s="37"/>
      <c r="B11" s="39" t="s">
        <v>113</v>
      </c>
      <c r="C11" s="37"/>
      <c r="D11" s="37"/>
      <c r="E11" s="75"/>
      <c r="F11" s="51"/>
      <c r="G11" s="37"/>
      <c r="H11" s="38">
        <f>H10</f>
        <v>23851100</v>
      </c>
      <c r="I11" s="38">
        <f t="shared" ref="I11:P11" si="4">I10</f>
        <v>22527600</v>
      </c>
      <c r="J11" s="38">
        <f t="shared" si="4"/>
        <v>22748900</v>
      </c>
      <c r="K11" s="38">
        <f t="shared" si="4"/>
        <v>478700</v>
      </c>
      <c r="L11" s="38">
        <f t="shared" si="4"/>
        <v>0</v>
      </c>
      <c r="M11" s="38">
        <f t="shared" si="4"/>
        <v>0</v>
      </c>
      <c r="N11" s="38">
        <f t="shared" si="4"/>
        <v>2689400</v>
      </c>
      <c r="O11" s="38">
        <f t="shared" si="4"/>
        <v>2689400</v>
      </c>
      <c r="P11" s="38">
        <f t="shared" si="4"/>
        <v>2689400</v>
      </c>
      <c r="Q11" s="36"/>
    </row>
    <row r="12" spans="1:17" ht="30.6" x14ac:dyDescent="0.25">
      <c r="A12" s="37"/>
      <c r="B12" s="39" t="s">
        <v>112</v>
      </c>
      <c r="C12" s="37"/>
      <c r="D12" s="37"/>
      <c r="E12" s="75">
        <v>0</v>
      </c>
      <c r="F12" s="51"/>
      <c r="G12" s="37"/>
      <c r="H12" s="38"/>
      <c r="I12" s="38"/>
      <c r="J12" s="38"/>
      <c r="K12" s="38"/>
      <c r="L12" s="38"/>
      <c r="M12" s="38"/>
      <c r="N12" s="38"/>
      <c r="O12" s="38"/>
      <c r="P12" s="38"/>
      <c r="Q12" s="36"/>
    </row>
    <row r="13" spans="1:17" s="45" customFormat="1" x14ac:dyDescent="0.25">
      <c r="A13" s="42"/>
      <c r="B13" s="42" t="s">
        <v>129</v>
      </c>
      <c r="C13" s="42"/>
      <c r="D13" s="42"/>
      <c r="E13" s="75">
        <f>SUM(E14:E15)</f>
        <v>1347</v>
      </c>
      <c r="F13" s="42"/>
      <c r="G13" s="42"/>
      <c r="H13" s="62">
        <v>71920500</v>
      </c>
      <c r="I13" s="43">
        <v>69620800</v>
      </c>
      <c r="J13" s="43">
        <v>69996600</v>
      </c>
      <c r="K13" s="62">
        <v>2440900</v>
      </c>
      <c r="L13" s="43"/>
      <c r="M13" s="43"/>
      <c r="N13" s="43">
        <v>9336009</v>
      </c>
      <c r="O13" s="43">
        <v>9336009</v>
      </c>
      <c r="P13" s="43">
        <v>9336009</v>
      </c>
      <c r="Q13" s="44"/>
    </row>
    <row r="14" spans="1:17" ht="20.399999999999999" x14ac:dyDescent="0.25">
      <c r="A14" s="37"/>
      <c r="B14" s="39" t="s">
        <v>113</v>
      </c>
      <c r="C14" s="37"/>
      <c r="D14" s="37"/>
      <c r="E14" s="75">
        <v>1066</v>
      </c>
      <c r="F14" s="51">
        <f>E14/E13</f>
        <v>0.79138827023014102</v>
      </c>
      <c r="G14" s="37"/>
      <c r="H14" s="38">
        <f>H13*$F14</f>
        <v>56917040.08908686</v>
      </c>
      <c r="I14" s="38">
        <f t="shared" ref="I14:P14" si="5">I13*$F14</f>
        <v>55097084.484038599</v>
      </c>
      <c r="J14" s="38">
        <f t="shared" si="5"/>
        <v>55394488.195991091</v>
      </c>
      <c r="K14" s="38">
        <f t="shared" si="5"/>
        <v>1931699.6288047512</v>
      </c>
      <c r="L14" s="38">
        <f t="shared" si="5"/>
        <v>0</v>
      </c>
      <c r="M14" s="38">
        <f t="shared" si="5"/>
        <v>0</v>
      </c>
      <c r="N14" s="38">
        <f t="shared" si="5"/>
        <v>7388408.0133630289</v>
      </c>
      <c r="O14" s="38">
        <f t="shared" si="5"/>
        <v>7388408.0133630289</v>
      </c>
      <c r="P14" s="38">
        <f t="shared" si="5"/>
        <v>7388408.0133630289</v>
      </c>
      <c r="Q14" s="36"/>
    </row>
    <row r="15" spans="1:17" ht="30.6" x14ac:dyDescent="0.25">
      <c r="A15" s="37"/>
      <c r="B15" s="39" t="s">
        <v>112</v>
      </c>
      <c r="C15" s="37"/>
      <c r="D15" s="37"/>
      <c r="E15" s="75">
        <v>281</v>
      </c>
      <c r="F15" s="51">
        <f>E15/E13</f>
        <v>0.20861172976985895</v>
      </c>
      <c r="G15" s="37"/>
      <c r="H15" s="38">
        <f>H13*$F15</f>
        <v>15003459.910913141</v>
      </c>
      <c r="I15" s="38">
        <f t="shared" ref="I15:P15" si="6">I13*$F15</f>
        <v>14523715.515961396</v>
      </c>
      <c r="J15" s="38">
        <f t="shared" si="6"/>
        <v>14602111.804008909</v>
      </c>
      <c r="K15" s="38">
        <f t="shared" si="6"/>
        <v>509200.37119524874</v>
      </c>
      <c r="L15" s="38">
        <f t="shared" si="6"/>
        <v>0</v>
      </c>
      <c r="M15" s="38">
        <f t="shared" si="6"/>
        <v>0</v>
      </c>
      <c r="N15" s="38">
        <f t="shared" si="6"/>
        <v>1947600.9866369711</v>
      </c>
      <c r="O15" s="38">
        <f t="shared" si="6"/>
        <v>1947600.9866369711</v>
      </c>
      <c r="P15" s="38">
        <f t="shared" si="6"/>
        <v>1947600.9866369711</v>
      </c>
      <c r="Q15" s="36"/>
    </row>
    <row r="16" spans="1:17" s="45" customFormat="1" x14ac:dyDescent="0.25">
      <c r="A16" s="42"/>
      <c r="B16" s="42" t="s">
        <v>130</v>
      </c>
      <c r="C16" s="42"/>
      <c r="D16" s="42"/>
      <c r="E16" s="75">
        <f>SUM(E17:E18)</f>
        <v>1290</v>
      </c>
      <c r="F16" s="42"/>
      <c r="G16" s="42"/>
      <c r="H16" s="43">
        <v>86136800</v>
      </c>
      <c r="I16" s="43">
        <v>83333600</v>
      </c>
      <c r="J16" s="43">
        <v>83962900</v>
      </c>
      <c r="K16" s="62">
        <v>3249400</v>
      </c>
      <c r="L16" s="43"/>
      <c r="M16" s="43"/>
      <c r="N16" s="43">
        <v>24871507</v>
      </c>
      <c r="O16" s="43">
        <v>24871507</v>
      </c>
      <c r="P16" s="43">
        <v>24871507</v>
      </c>
      <c r="Q16" s="44"/>
    </row>
    <row r="17" spans="1:19" ht="20.399999999999999" x14ac:dyDescent="0.25">
      <c r="A17" s="37"/>
      <c r="B17" s="39" t="s">
        <v>113</v>
      </c>
      <c r="C17" s="37"/>
      <c r="D17" s="37"/>
      <c r="E17" s="75">
        <v>1110</v>
      </c>
      <c r="F17" s="51">
        <f>E17/E16</f>
        <v>0.86046511627906974</v>
      </c>
      <c r="G17" s="37"/>
      <c r="H17" s="38">
        <f>H16*$F17</f>
        <v>74117711.627906978</v>
      </c>
      <c r="I17" s="38">
        <f t="shared" ref="I17:P17" si="7">I16*$F17</f>
        <v>71705655.813953489</v>
      </c>
      <c r="J17" s="38">
        <f t="shared" si="7"/>
        <v>72247146.511627898</v>
      </c>
      <c r="K17" s="38">
        <f t="shared" si="7"/>
        <v>2795995.3488372094</v>
      </c>
      <c r="L17" s="38">
        <f t="shared" si="7"/>
        <v>0</v>
      </c>
      <c r="M17" s="38">
        <f t="shared" si="7"/>
        <v>0</v>
      </c>
      <c r="N17" s="38">
        <f t="shared" si="7"/>
        <v>21401064.162790697</v>
      </c>
      <c r="O17" s="38">
        <f t="shared" si="7"/>
        <v>21401064.162790697</v>
      </c>
      <c r="P17" s="38">
        <f t="shared" si="7"/>
        <v>21401064.162790697</v>
      </c>
      <c r="Q17" s="36"/>
    </row>
    <row r="18" spans="1:19" ht="30.6" x14ac:dyDescent="0.25">
      <c r="A18" s="37"/>
      <c r="B18" s="39" t="s">
        <v>112</v>
      </c>
      <c r="C18" s="37"/>
      <c r="D18" s="37"/>
      <c r="E18" s="75">
        <v>180</v>
      </c>
      <c r="F18" s="51">
        <f>E18/E16</f>
        <v>0.13953488372093023</v>
      </c>
      <c r="G18" s="37"/>
      <c r="H18" s="38">
        <f>H16*$F18</f>
        <v>12019088.372093024</v>
      </c>
      <c r="I18" s="38">
        <f t="shared" ref="I18:P18" si="8">I16*$F18</f>
        <v>11627944.186046511</v>
      </c>
      <c r="J18" s="38">
        <f t="shared" si="8"/>
        <v>11715753.488372093</v>
      </c>
      <c r="K18" s="38">
        <f t="shared" si="8"/>
        <v>453404.65116279072</v>
      </c>
      <c r="L18" s="38">
        <f t="shared" si="8"/>
        <v>0</v>
      </c>
      <c r="M18" s="38">
        <f t="shared" si="8"/>
        <v>0</v>
      </c>
      <c r="N18" s="38">
        <f t="shared" si="8"/>
        <v>3470442.8372093025</v>
      </c>
      <c r="O18" s="38">
        <f t="shared" si="8"/>
        <v>3470442.8372093025</v>
      </c>
      <c r="P18" s="38">
        <f t="shared" si="8"/>
        <v>3470442.8372093025</v>
      </c>
      <c r="Q18" s="36"/>
    </row>
    <row r="19" spans="1:19" s="45" customFormat="1" x14ac:dyDescent="0.25">
      <c r="A19" s="42"/>
      <c r="B19" s="42" t="s">
        <v>131</v>
      </c>
      <c r="C19" s="42"/>
      <c r="D19" s="42"/>
      <c r="E19" s="75">
        <f>SUM(E20:E21)</f>
        <v>740</v>
      </c>
      <c r="F19" s="42"/>
      <c r="G19" s="42"/>
      <c r="H19" s="43">
        <v>29808800</v>
      </c>
      <c r="I19" s="43">
        <v>28662000</v>
      </c>
      <c r="J19" s="43">
        <v>29126500</v>
      </c>
      <c r="K19" s="62">
        <v>711300</v>
      </c>
      <c r="L19" s="43"/>
      <c r="M19" s="43"/>
      <c r="N19" s="43">
        <v>2627000</v>
      </c>
      <c r="O19" s="43">
        <v>2627000</v>
      </c>
      <c r="P19" s="43">
        <v>2627000</v>
      </c>
      <c r="Q19" s="44"/>
    </row>
    <row r="20" spans="1:19" ht="20.399999999999999" x14ac:dyDescent="0.25">
      <c r="A20" s="37"/>
      <c r="B20" s="39" t="s">
        <v>113</v>
      </c>
      <c r="C20" s="37"/>
      <c r="D20" s="37"/>
      <c r="E20" s="75">
        <v>700</v>
      </c>
      <c r="F20" s="51">
        <f>E20/E19</f>
        <v>0.94594594594594594</v>
      </c>
      <c r="G20" s="37"/>
      <c r="H20" s="38">
        <f>H19*$F20</f>
        <v>28197513.513513513</v>
      </c>
      <c r="I20" s="38">
        <f t="shared" ref="I20:P20" si="9">I19*$F20</f>
        <v>27112702.702702701</v>
      </c>
      <c r="J20" s="38">
        <f t="shared" si="9"/>
        <v>27552094.594594594</v>
      </c>
      <c r="K20" s="38">
        <f t="shared" si="9"/>
        <v>672851.35135135136</v>
      </c>
      <c r="L20" s="38">
        <f t="shared" si="9"/>
        <v>0</v>
      </c>
      <c r="M20" s="38">
        <f t="shared" si="9"/>
        <v>0</v>
      </c>
      <c r="N20" s="38">
        <f t="shared" si="9"/>
        <v>2485000</v>
      </c>
      <c r="O20" s="38">
        <f t="shared" si="9"/>
        <v>2485000</v>
      </c>
      <c r="P20" s="38">
        <f t="shared" si="9"/>
        <v>2485000</v>
      </c>
    </row>
    <row r="21" spans="1:19" ht="31.2" thickBot="1" x14ac:dyDescent="0.3">
      <c r="A21" s="48"/>
      <c r="B21" s="49" t="s">
        <v>112</v>
      </c>
      <c r="C21" s="48"/>
      <c r="D21" s="48"/>
      <c r="E21" s="76">
        <v>40</v>
      </c>
      <c r="F21" s="52">
        <f>E21/E19</f>
        <v>5.4054054054054057E-2</v>
      </c>
      <c r="G21" s="48"/>
      <c r="H21" s="53">
        <f>H19*$F21</f>
        <v>1611286.4864864866</v>
      </c>
      <c r="I21" s="53">
        <f t="shared" ref="I21:P21" si="10">I19*$F21</f>
        <v>1549297.2972972973</v>
      </c>
      <c r="J21" s="53">
        <f t="shared" si="10"/>
        <v>1574405.4054054054</v>
      </c>
      <c r="K21" s="53">
        <f t="shared" si="10"/>
        <v>38448.648648648654</v>
      </c>
      <c r="L21" s="53">
        <f t="shared" si="10"/>
        <v>0</v>
      </c>
      <c r="M21" s="53">
        <f t="shared" si="10"/>
        <v>0</v>
      </c>
      <c r="N21" s="53">
        <f t="shared" si="10"/>
        <v>142000</v>
      </c>
      <c r="O21" s="53">
        <f t="shared" si="10"/>
        <v>142000</v>
      </c>
      <c r="P21" s="53">
        <f t="shared" si="10"/>
        <v>142000</v>
      </c>
    </row>
    <row r="22" spans="1:19" ht="13.8" thickTop="1" x14ac:dyDescent="0.25">
      <c r="A22" s="46"/>
      <c r="B22" s="47"/>
      <c r="C22" s="47"/>
      <c r="D22" s="47"/>
      <c r="E22" s="7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9" ht="20.399999999999999" x14ac:dyDescent="0.25">
      <c r="A23" s="37"/>
      <c r="B23" s="40" t="s">
        <v>113</v>
      </c>
      <c r="C23" s="54" t="s">
        <v>124</v>
      </c>
      <c r="D23" s="56">
        <v>96</v>
      </c>
      <c r="E23" s="78"/>
      <c r="F23" s="41"/>
      <c r="G23" s="41"/>
      <c r="H23" s="55">
        <f>(H5+H8+H11+H14+H17+H20)/1000</f>
        <v>330438.41033068951</v>
      </c>
      <c r="I23" s="55">
        <f t="shared" ref="I23:P24" si="11">(I5+I8+I11+I14+I17+I20)/1000</f>
        <v>320794.22711727041</v>
      </c>
      <c r="J23" s="55">
        <f t="shared" si="11"/>
        <v>323320.74121478188</v>
      </c>
      <c r="K23" s="55">
        <f t="shared" si="11"/>
        <v>9121.8944164250042</v>
      </c>
      <c r="L23" s="55">
        <f t="shared" si="11"/>
        <v>0</v>
      </c>
      <c r="M23" s="55">
        <f t="shared" si="11"/>
        <v>0</v>
      </c>
      <c r="N23" s="55">
        <f t="shared" si="11"/>
        <v>60726.373418412375</v>
      </c>
      <c r="O23" s="55">
        <f t="shared" si="11"/>
        <v>60726.373418412375</v>
      </c>
      <c r="P23" s="55">
        <f t="shared" si="11"/>
        <v>60726.373418412375</v>
      </c>
      <c r="Q23" s="57"/>
    </row>
    <row r="24" spans="1:19" ht="30.6" x14ac:dyDescent="0.25">
      <c r="A24" s="37"/>
      <c r="B24" s="40" t="s">
        <v>112</v>
      </c>
      <c r="C24" s="54" t="s">
        <v>125</v>
      </c>
      <c r="D24" s="56">
        <v>10122</v>
      </c>
      <c r="E24" s="78"/>
      <c r="F24" s="41"/>
      <c r="G24" s="41"/>
      <c r="H24" s="55">
        <f>(H6+H9+H12+H15+H18+H21)/1000</f>
        <v>59598.789669310499</v>
      </c>
      <c r="I24" s="55">
        <f t="shared" si="11"/>
        <v>58119.772882729609</v>
      </c>
      <c r="J24" s="55">
        <f t="shared" si="11"/>
        <v>58477.258785218095</v>
      </c>
      <c r="K24" s="55">
        <f t="shared" si="11"/>
        <v>1618.6055835749942</v>
      </c>
      <c r="L24" s="55">
        <f t="shared" si="11"/>
        <v>0</v>
      </c>
      <c r="M24" s="55">
        <f t="shared" si="11"/>
        <v>0</v>
      </c>
      <c r="N24" s="55">
        <f t="shared" si="11"/>
        <v>11568.095581587622</v>
      </c>
      <c r="O24" s="55">
        <f t="shared" si="11"/>
        <v>11568.095581587622</v>
      </c>
      <c r="P24" s="55">
        <f t="shared" si="11"/>
        <v>11568.095581587622</v>
      </c>
    </row>
    <row r="25" spans="1:19" x14ac:dyDescent="0.25">
      <c r="H25" s="63">
        <f>SUM(H23:H24)</f>
        <v>390037.2</v>
      </c>
      <c r="I25" s="57">
        <f t="shared" ref="I25:P25" si="12">SUM(I23:I24)</f>
        <v>378914</v>
      </c>
      <c r="J25" s="57">
        <f t="shared" si="12"/>
        <v>381798</v>
      </c>
      <c r="K25" s="63">
        <f t="shared" si="12"/>
        <v>10740.499999999998</v>
      </c>
      <c r="L25" s="57">
        <f t="shared" si="12"/>
        <v>0</v>
      </c>
      <c r="M25" s="57">
        <f t="shared" si="12"/>
        <v>0</v>
      </c>
      <c r="N25" s="57">
        <f t="shared" si="12"/>
        <v>72294.468999999997</v>
      </c>
      <c r="O25" s="57">
        <f t="shared" si="12"/>
        <v>72294.468999999997</v>
      </c>
      <c r="P25" s="57">
        <f t="shared" si="12"/>
        <v>72294.468999999997</v>
      </c>
      <c r="Q25" s="57">
        <f>H25+K25+N25</f>
        <v>473072.16899999999</v>
      </c>
      <c r="R25" s="57">
        <f t="shared" ref="R25:S25" si="13">I25+L25+O25</f>
        <v>451208.46899999998</v>
      </c>
      <c r="S25" s="57">
        <f t="shared" si="13"/>
        <v>454092.46899999998</v>
      </c>
    </row>
    <row r="29" spans="1:19" x14ac:dyDescent="0.25">
      <c r="B29" s="42"/>
      <c r="C29" s="42"/>
      <c r="D29" s="42"/>
      <c r="E29" s="75">
        <f>SUM(E30:E31)</f>
        <v>38</v>
      </c>
      <c r="F29" s="42"/>
      <c r="G29" s="42"/>
      <c r="H29" s="59">
        <v>5830.4</v>
      </c>
      <c r="I29" s="59">
        <v>5830.4</v>
      </c>
      <c r="J29" s="59">
        <v>5830.4</v>
      </c>
      <c r="K29" s="43"/>
      <c r="L29" s="42"/>
      <c r="M29" s="42"/>
      <c r="N29" s="42"/>
      <c r="O29" s="42"/>
      <c r="P29" s="42"/>
    </row>
    <row r="30" spans="1:19" ht="20.399999999999999" x14ac:dyDescent="0.25">
      <c r="B30" s="39" t="s">
        <v>115</v>
      </c>
      <c r="C30" s="54" t="s">
        <v>69</v>
      </c>
      <c r="D30" s="37"/>
      <c r="E30" s="75">
        <v>37</v>
      </c>
      <c r="F30" s="51">
        <f>E30/E29</f>
        <v>0.97368421052631582</v>
      </c>
      <c r="G30" s="37"/>
      <c r="H30" s="60">
        <f>H29*$F30</f>
        <v>5676.9684210526311</v>
      </c>
      <c r="I30" s="60">
        <f t="shared" ref="I30:J30" si="14">I29*$F30</f>
        <v>5676.9684210526311</v>
      </c>
      <c r="J30" s="60">
        <f t="shared" si="14"/>
        <v>5676.9684210526311</v>
      </c>
      <c r="K30" s="37"/>
      <c r="L30" s="37"/>
      <c r="M30" s="37"/>
      <c r="N30" s="37"/>
      <c r="O30" s="37"/>
      <c r="P30" s="37"/>
    </row>
    <row r="31" spans="1:19" ht="30.6" x14ac:dyDescent="0.25">
      <c r="B31" s="39" t="s">
        <v>116</v>
      </c>
      <c r="C31" s="54" t="s">
        <v>69</v>
      </c>
      <c r="D31" s="37"/>
      <c r="E31" s="75">
        <v>1</v>
      </c>
      <c r="F31" s="51">
        <f>E31/E29</f>
        <v>2.6315789473684209E-2</v>
      </c>
      <c r="G31" s="37"/>
      <c r="H31" s="60">
        <f>H29*$F31</f>
        <v>153.43157894736839</v>
      </c>
      <c r="I31" s="60">
        <f t="shared" ref="I31:J31" si="15">I29*$F31</f>
        <v>153.43157894736839</v>
      </c>
      <c r="J31" s="60">
        <f t="shared" si="15"/>
        <v>153.43157894736839</v>
      </c>
      <c r="K31" s="37"/>
      <c r="L31" s="37"/>
      <c r="M31" s="37"/>
      <c r="N31" s="37"/>
      <c r="O31" s="37"/>
      <c r="P31" s="37"/>
    </row>
    <row r="33" spans="2:19" x14ac:dyDescent="0.25">
      <c r="B33" s="42"/>
      <c r="C33" s="42"/>
      <c r="D33" s="42"/>
      <c r="E33" s="75">
        <f>SUM(E34:E35)</f>
        <v>112</v>
      </c>
      <c r="F33" s="42"/>
      <c r="G33" s="42"/>
      <c r="H33" s="59">
        <v>649.20000000000005</v>
      </c>
      <c r="I33" s="59">
        <v>649.20000000000005</v>
      </c>
      <c r="J33" s="59">
        <v>649.20000000000005</v>
      </c>
      <c r="K33" s="43"/>
      <c r="L33" s="42"/>
      <c r="M33" s="42"/>
      <c r="N33" s="42"/>
      <c r="O33" s="42"/>
      <c r="P33" s="42"/>
    </row>
    <row r="34" spans="2:19" ht="40.799999999999997" x14ac:dyDescent="0.25">
      <c r="B34" s="39" t="s">
        <v>117</v>
      </c>
      <c r="C34" s="54" t="s">
        <v>69</v>
      </c>
      <c r="D34" s="37"/>
      <c r="E34" s="75">
        <v>12</v>
      </c>
      <c r="F34" s="51">
        <f>E34/E33</f>
        <v>0.10714285714285714</v>
      </c>
      <c r="G34" s="37"/>
      <c r="H34" s="60">
        <f>H33*$F34</f>
        <v>69.557142857142864</v>
      </c>
      <c r="I34" s="60">
        <f t="shared" ref="I34:J34" si="16">I33*$F34</f>
        <v>69.557142857142864</v>
      </c>
      <c r="J34" s="60">
        <f t="shared" si="16"/>
        <v>69.557142857142864</v>
      </c>
      <c r="K34" s="37"/>
      <c r="L34" s="37"/>
      <c r="M34" s="37"/>
      <c r="N34" s="37"/>
      <c r="O34" s="37"/>
      <c r="P34" s="37"/>
    </row>
    <row r="35" spans="2:19" ht="30.6" x14ac:dyDescent="0.25">
      <c r="B35" s="39" t="s">
        <v>118</v>
      </c>
      <c r="C35" s="54" t="s">
        <v>69</v>
      </c>
      <c r="D35" s="37"/>
      <c r="E35" s="75">
        <v>100</v>
      </c>
      <c r="F35" s="51">
        <f>E35/E33</f>
        <v>0.8928571428571429</v>
      </c>
      <c r="G35" s="37"/>
      <c r="H35" s="60">
        <f>H33*$F35</f>
        <v>579.64285714285722</v>
      </c>
      <c r="I35" s="60">
        <f t="shared" ref="I35:J35" si="17">I33*$F35</f>
        <v>579.64285714285722</v>
      </c>
      <c r="J35" s="60">
        <f t="shared" si="17"/>
        <v>579.64285714285722</v>
      </c>
      <c r="K35" s="37"/>
      <c r="L35" s="37"/>
      <c r="M35" s="37"/>
      <c r="N35" s="37"/>
      <c r="O35" s="37"/>
      <c r="P35" s="37"/>
    </row>
    <row r="37" spans="2:19" x14ac:dyDescent="0.25">
      <c r="B37" s="42" t="s">
        <v>138</v>
      </c>
      <c r="C37" s="42"/>
      <c r="D37" s="42"/>
      <c r="E37" s="75"/>
      <c r="F37" s="42"/>
      <c r="G37" s="42"/>
      <c r="H37" s="59">
        <v>3152</v>
      </c>
      <c r="I37" s="59">
        <v>3152</v>
      </c>
      <c r="J37" s="59">
        <v>3152</v>
      </c>
      <c r="K37" s="43"/>
      <c r="L37" s="42"/>
      <c r="M37" s="42"/>
      <c r="N37" s="42"/>
      <c r="O37" s="42"/>
      <c r="P37" s="42"/>
    </row>
    <row r="38" spans="2:19" ht="34.5" customHeight="1" x14ac:dyDescent="0.25">
      <c r="B38" s="39" t="s">
        <v>114</v>
      </c>
      <c r="C38" s="54" t="s">
        <v>69</v>
      </c>
      <c r="D38" s="37"/>
      <c r="E38" s="75">
        <v>9</v>
      </c>
      <c r="F38" s="51"/>
      <c r="G38" s="37"/>
      <c r="H38" s="60">
        <v>2359.6999999999998</v>
      </c>
      <c r="I38" s="60">
        <v>2359.6999999999998</v>
      </c>
      <c r="J38" s="60">
        <v>2359.6999999999998</v>
      </c>
      <c r="K38" s="37"/>
      <c r="L38" s="37"/>
      <c r="M38" s="37"/>
      <c r="N38" s="37"/>
      <c r="O38" s="37"/>
      <c r="P38" s="37"/>
      <c r="Q38" t="s">
        <v>139</v>
      </c>
    </row>
    <row r="39" spans="2:19" ht="30.6" x14ac:dyDescent="0.25">
      <c r="B39" s="39" t="s">
        <v>116</v>
      </c>
      <c r="C39" s="54" t="s">
        <v>69</v>
      </c>
      <c r="D39" s="37"/>
      <c r="E39" s="75">
        <v>12</v>
      </c>
      <c r="F39" s="51"/>
      <c r="G39" s="37"/>
      <c r="H39" s="60">
        <f>H37-H38</f>
        <v>792.30000000000018</v>
      </c>
      <c r="I39" s="60">
        <f t="shared" ref="I39:J39" si="18">I37-I38</f>
        <v>792.30000000000018</v>
      </c>
      <c r="J39" s="60">
        <f t="shared" si="18"/>
        <v>792.30000000000018</v>
      </c>
      <c r="K39" s="37"/>
      <c r="L39" s="37"/>
      <c r="M39" s="37"/>
      <c r="N39" s="37"/>
      <c r="O39" s="37"/>
      <c r="P39" s="37"/>
    </row>
    <row r="42" spans="2:19" x14ac:dyDescent="0.25">
      <c r="B42" s="42"/>
      <c r="C42" s="42"/>
      <c r="D42" s="42"/>
      <c r="E42" s="75">
        <f>SUM(E43:E45)</f>
        <v>5848</v>
      </c>
      <c r="F42" s="42"/>
      <c r="G42" s="42"/>
      <c r="H42" s="64">
        <v>400503.5</v>
      </c>
      <c r="I42" s="59">
        <v>391816.9</v>
      </c>
      <c r="J42" s="59">
        <v>393448.9</v>
      </c>
      <c r="K42" s="62"/>
      <c r="L42" s="59"/>
      <c r="M42" s="59"/>
      <c r="N42" s="59"/>
      <c r="O42" s="59"/>
      <c r="P42" s="59"/>
    </row>
    <row r="43" spans="2:19" ht="40.799999999999997" x14ac:dyDescent="0.25">
      <c r="B43" s="39" t="s">
        <v>119</v>
      </c>
      <c r="C43" s="54" t="s">
        <v>140</v>
      </c>
      <c r="D43" s="37"/>
      <c r="E43" s="75">
        <v>1900</v>
      </c>
      <c r="F43" s="51">
        <f>E43/E42</f>
        <v>0.32489740082079344</v>
      </c>
      <c r="G43" s="37"/>
      <c r="H43" s="60">
        <f>H42*$F43</f>
        <v>130122.54616963064</v>
      </c>
      <c r="I43" s="60">
        <f t="shared" ref="I43:P43" si="19">I42*$F43</f>
        <v>127300.29240766075</v>
      </c>
      <c r="J43" s="60">
        <f t="shared" si="19"/>
        <v>127830.52496580029</v>
      </c>
      <c r="K43" s="60">
        <f t="shared" si="19"/>
        <v>0</v>
      </c>
      <c r="L43" s="60">
        <f t="shared" si="19"/>
        <v>0</v>
      </c>
      <c r="M43" s="60">
        <f t="shared" si="19"/>
        <v>0</v>
      </c>
      <c r="N43" s="60">
        <f t="shared" si="19"/>
        <v>0</v>
      </c>
      <c r="O43" s="60">
        <f t="shared" si="19"/>
        <v>0</v>
      </c>
      <c r="P43" s="60">
        <f t="shared" si="19"/>
        <v>0</v>
      </c>
      <c r="S43" s="80"/>
    </row>
    <row r="44" spans="2:19" ht="40.799999999999997" x14ac:dyDescent="0.25">
      <c r="B44" s="39" t="s">
        <v>120</v>
      </c>
      <c r="C44" s="54" t="s">
        <v>140</v>
      </c>
      <c r="D44" s="58"/>
      <c r="E44" s="75">
        <v>90</v>
      </c>
      <c r="F44" s="51">
        <f>E44/E42</f>
        <v>1.5389876880984952E-2</v>
      </c>
      <c r="G44" s="37"/>
      <c r="H44" s="60">
        <f>H42*$F44</f>
        <v>6163.6995554035566</v>
      </c>
      <c r="I44" s="60">
        <f t="shared" ref="I44:P44" si="20">I42*$F44</f>
        <v>6030.0138508891932</v>
      </c>
      <c r="J44" s="60">
        <f t="shared" si="20"/>
        <v>6055.1301299589604</v>
      </c>
      <c r="K44" s="60">
        <f t="shared" si="20"/>
        <v>0</v>
      </c>
      <c r="L44" s="60">
        <f t="shared" si="20"/>
        <v>0</v>
      </c>
      <c r="M44" s="60">
        <f t="shared" si="20"/>
        <v>0</v>
      </c>
      <c r="N44" s="60">
        <f t="shared" si="20"/>
        <v>0</v>
      </c>
      <c r="O44" s="60">
        <f t="shared" si="20"/>
        <v>0</v>
      </c>
      <c r="P44" s="60">
        <f t="shared" si="20"/>
        <v>0</v>
      </c>
      <c r="S44" s="80"/>
    </row>
    <row r="45" spans="2:19" ht="20.399999999999999" x14ac:dyDescent="0.25">
      <c r="B45" s="39" t="s">
        <v>121</v>
      </c>
      <c r="C45" s="54" t="s">
        <v>141</v>
      </c>
      <c r="D45" s="58"/>
      <c r="E45" s="75">
        <v>3858</v>
      </c>
      <c r="F45" s="51">
        <f>E45/E42</f>
        <v>0.65971272229822164</v>
      </c>
      <c r="G45" s="37"/>
      <c r="H45" s="60">
        <f>H42*$F45</f>
        <v>264217.25427496579</v>
      </c>
      <c r="I45" s="60">
        <f t="shared" ref="I45:P45" si="21">I42*$F45</f>
        <v>258486.59374145011</v>
      </c>
      <c r="J45" s="60">
        <f t="shared" si="21"/>
        <v>259563.2449042408</v>
      </c>
      <c r="K45" s="60">
        <f t="shared" si="21"/>
        <v>0</v>
      </c>
      <c r="L45" s="60">
        <f t="shared" si="21"/>
        <v>0</v>
      </c>
      <c r="M45" s="60">
        <f t="shared" si="21"/>
        <v>0</v>
      </c>
      <c r="N45" s="60">
        <f t="shared" si="21"/>
        <v>0</v>
      </c>
      <c r="O45" s="60">
        <f t="shared" si="21"/>
        <v>0</v>
      </c>
      <c r="P45" s="60">
        <f t="shared" si="21"/>
        <v>0</v>
      </c>
      <c r="S45" s="80"/>
    </row>
    <row r="46" spans="2:19" x14ac:dyDescent="0.25">
      <c r="S46" s="81"/>
    </row>
  </sheetData>
  <mergeCells count="3">
    <mergeCell ref="H2:J2"/>
    <mergeCell ref="K2:M2"/>
    <mergeCell ref="N2:P2"/>
  </mergeCells>
  <pageMargins left="0.11811023622047245" right="0.11811023622047245" top="0.35433070866141736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2019-2020 год</vt:lpstr>
      <vt:lpstr>расчет 2020-2022</vt:lpstr>
      <vt:lpstr>'2019-2020 год'!Заголовки_для_печати</vt:lpstr>
      <vt:lpstr>'2019-2020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 Ольга Викторовна</dc:creator>
  <cp:lastModifiedBy>Грицюк Марина Геннадьевна</cp:lastModifiedBy>
  <cp:lastPrinted>2020-04-21T11:32:32Z</cp:lastPrinted>
  <dcterms:created xsi:type="dcterms:W3CDTF">2017-07-21T09:12:18Z</dcterms:created>
  <dcterms:modified xsi:type="dcterms:W3CDTF">2020-05-22T03:45:00Z</dcterms:modified>
</cp:coreProperties>
</file>