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Проект бюджета на 2024-2026\Согласовано МП\09 Спорт\ГОТОВО\"/>
    </mc:Choice>
  </mc:AlternateContent>
  <bookViews>
    <workbookView xWindow="0" yWindow="0" windowWidth="28800" windowHeight="12435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K33" i="38" l="1"/>
  <c r="L33" i="38"/>
  <c r="M33" i="38"/>
  <c r="N33" i="38"/>
  <c r="S42" i="38" l="1"/>
  <c r="N42" i="38" l="1"/>
  <c r="N44" i="38" s="1"/>
  <c r="P42" i="38"/>
  <c r="Q42" i="38"/>
  <c r="R42" i="38"/>
  <c r="O42" i="38" l="1"/>
</calcChain>
</file>

<file path=xl/sharedStrings.xml><?xml version="1.0" encoding="utf-8"?>
<sst xmlns="http://schemas.openxmlformats.org/spreadsheetml/2006/main" count="80" uniqueCount="60">
  <si>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</si>
  <si>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</si>
  <si>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</si>
  <si>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</si>
  <si>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</si>
  <si>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</si>
  <si>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</si>
  <si>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</si>
  <si>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</si>
  <si>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</si>
  <si>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</si>
  <si>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</si>
  <si>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</si>
  <si>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</si>
  <si>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</si>
  <si>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</si>
  <si>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</si>
  <si>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</si>
  <si>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</si>
  <si>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</si>
  <si>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</si>
  <si>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</si>
  <si>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</si>
  <si>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</si>
  <si>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</si>
  <si>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</si>
  <si>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</si>
  <si>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</si>
  <si>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</si>
  <si>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</si>
  <si>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</si>
  <si>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</si>
  <si>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</si>
  <si>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</si>
  <si>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</si>
  <si>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</si>
  <si>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</si>
  <si>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</si>
  <si>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</si>
  <si>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</si>
  <si>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</si>
  <si>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</si>
  <si>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</si>
  <si>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</si>
  <si>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</si>
  <si>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</si>
  <si>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</si>
  <si>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</si>
  <si>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2025 год (план)</t>
  </si>
  <si>
    <t>2022 год (факт)</t>
  </si>
  <si>
    <t>2023 год (оценка)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</si>
  <si>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</si>
  <si>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</si>
  <si>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</si>
  <si>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</si>
  <si>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
от 30.11.2016 № 574
                                                                                                          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</si>
  <si>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коньках, самбо, каратэ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</si>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</sst>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73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5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view="pageBreakPreview" zoomScale="80" zoomScaleNormal="70" zoomScaleSheetLayoutView="80" workbookViewId="0">
      <selection activeCell="S33" sqref="S33"/>
    </sheetView>
  </sheetViews>
  <sheetFormatPr defaultColWidth="9.140625" defaultRowHeight="16.5" x14ac:dyDescent="0.2"/>
  <cols>
    <col min="1" max="1" width="79.140625" style="1" customWidth="1"/>
    <col min="2" max="2" width="30.28515625" style="1" customWidth="1"/>
    <col min="3" max="3" width="26.42578125" style="1" customWidth="1"/>
    <col min="4" max="4" width="24.28515625" style="1" customWidth="1"/>
    <col min="5" max="5" width="11.140625" style="2" hidden="1" customWidth="1"/>
    <col min="6" max="10" width="11.140625" style="3" customWidth="1"/>
    <col min="11" max="11" width="12" style="3" hidden="1" customWidth="1"/>
    <col min="12" max="12" width="13.42578125" style="3" hidden="1" customWidth="1"/>
    <col min="13" max="13" width="4.85546875" style="3" hidden="1" customWidth="1"/>
    <col min="14" max="14" width="13.42578125" style="3" hidden="1" customWidth="1"/>
    <col min="15" max="17" width="13.42578125" style="3" customWidth="1"/>
    <col min="18" max="18" width="13.28515625" style="3" customWidth="1"/>
    <col min="19" max="19" width="14.7109375" style="3" customWidth="1"/>
    <col min="20" max="20" width="21.140625" style="3" customWidth="1"/>
    <col min="21" max="21" width="17.140625" style="3" customWidth="1"/>
    <col min="22" max="22" width="11.28515625" style="3" customWidth="1"/>
    <col min="23" max="23" width="12.85546875" style="3" customWidth="1"/>
    <col min="24" max="24" width="10.140625" style="3" customWidth="1"/>
    <col min="25" max="28" width="9.140625" style="3" customWidth="1"/>
    <col min="29" max="29" width="12.42578125" style="3" customWidth="1"/>
    <col min="30" max="16384" width="9.140625" style="3"/>
  </cols>
  <sheetData>
    <row r="1" spans="1:20" ht="70.900000000000006" customHeight="1" x14ac:dyDescent="0.2">
      <c r="J1" s="72" t="s">
        <v>55</v>
      </c>
      <c r="K1" s="72"/>
      <c r="L1" s="72"/>
      <c r="M1" s="72"/>
      <c r="N1" s="72"/>
      <c r="O1" s="72"/>
      <c r="P1" s="72"/>
      <c r="Q1" s="72"/>
      <c r="R1" s="72"/>
      <c r="S1" s="72"/>
    </row>
    <row r="2" spans="1:20" ht="6.6" customHeight="1" x14ac:dyDescent="0.2"/>
    <row r="3" spans="1:20" ht="30" customHeight="1" x14ac:dyDescent="0.2">
      <c r="A3" s="62" t="s">
        <v>38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39"/>
      <c r="T3" s="4"/>
    </row>
    <row r="4" spans="1:20" x14ac:dyDescent="0.2">
      <c r="O4" s="5"/>
      <c r="P4" s="5"/>
      <c r="Q4" s="5"/>
      <c r="R4" s="5"/>
      <c r="S4" s="5"/>
    </row>
    <row r="5" spans="1:20" s="6" customFormat="1" ht="43.15" customHeight="1" x14ac:dyDescent="0.2">
      <c r="A5" s="63" t="s">
        <v>15</v>
      </c>
      <c r="B5" s="63" t="s">
        <v>12</v>
      </c>
      <c r="C5" s="63" t="s">
        <v>13</v>
      </c>
      <c r="D5" s="63" t="s">
        <v>14</v>
      </c>
      <c r="E5" s="64" t="s">
        <v>31</v>
      </c>
      <c r="F5" s="65"/>
      <c r="G5" s="65"/>
      <c r="H5" s="65"/>
      <c r="I5" s="65"/>
      <c r="J5" s="66"/>
      <c r="K5" s="63" t="s">
        <v>16</v>
      </c>
      <c r="L5" s="63"/>
      <c r="M5" s="63"/>
      <c r="N5" s="63"/>
      <c r="O5" s="63"/>
      <c r="P5" s="63"/>
      <c r="Q5" s="63"/>
      <c r="R5" s="63"/>
      <c r="S5" s="63"/>
    </row>
    <row r="6" spans="1:20" ht="53.45" customHeight="1" x14ac:dyDescent="0.2">
      <c r="A6" s="63"/>
      <c r="B6" s="63"/>
      <c r="C6" s="63"/>
      <c r="D6" s="63"/>
      <c r="E6" s="7" t="s">
        <v>40</v>
      </c>
      <c r="F6" s="48" t="s">
        <v>49</v>
      </c>
      <c r="G6" s="48" t="s">
        <v>50</v>
      </c>
      <c r="H6" s="48" t="s">
        <v>45</v>
      </c>
      <c r="I6" s="48" t="s">
        <v>48</v>
      </c>
      <c r="J6" s="48" t="s">
        <v>51</v>
      </c>
      <c r="K6" s="48" t="s">
        <v>35</v>
      </c>
      <c r="L6" s="48" t="s">
        <v>39</v>
      </c>
      <c r="M6" s="48" t="s">
        <v>44</v>
      </c>
      <c r="N6" s="48" t="s">
        <v>46</v>
      </c>
      <c r="O6" s="48" t="s">
        <v>49</v>
      </c>
      <c r="P6" s="48" t="s">
        <v>50</v>
      </c>
      <c r="Q6" s="48" t="s">
        <v>45</v>
      </c>
      <c r="R6" s="48" t="s">
        <v>48</v>
      </c>
      <c r="S6" s="48" t="s">
        <v>51</v>
      </c>
    </row>
    <row r="7" spans="1:20" ht="33" x14ac:dyDescent="0.2">
      <c r="A7" s="8" t="s">
        <v>0</v>
      </c>
      <c r="B7" s="48"/>
      <c r="C7" s="48"/>
      <c r="D7" s="48"/>
      <c r="E7" s="7"/>
      <c r="F7" s="48"/>
      <c r="G7" s="48"/>
      <c r="H7" s="48"/>
      <c r="I7" s="48"/>
      <c r="J7" s="48"/>
      <c r="K7" s="9"/>
      <c r="L7" s="9"/>
      <c r="M7" s="9"/>
      <c r="N7" s="9"/>
      <c r="O7" s="9"/>
      <c r="P7" s="9"/>
      <c r="Q7" s="9"/>
      <c r="R7" s="9"/>
      <c r="S7" s="9"/>
    </row>
    <row r="8" spans="1:20" ht="67.150000000000006" customHeight="1" x14ac:dyDescent="0.2">
      <c r="A8" s="8" t="s">
        <v>17</v>
      </c>
      <c r="B8" s="48"/>
      <c r="C8" s="48"/>
      <c r="D8" s="48"/>
      <c r="E8" s="7"/>
      <c r="F8" s="48"/>
      <c r="G8" s="48"/>
      <c r="H8" s="48"/>
      <c r="I8" s="48"/>
      <c r="J8" s="48"/>
      <c r="K8" s="47"/>
      <c r="L8" s="47"/>
      <c r="M8" s="47"/>
      <c r="N8" s="47"/>
      <c r="O8" s="47"/>
      <c r="P8" s="47"/>
      <c r="Q8" s="47"/>
      <c r="R8" s="47"/>
      <c r="S8" s="47"/>
    </row>
    <row r="9" spans="1:20" ht="66" customHeight="1" x14ac:dyDescent="0.2">
      <c r="A9" s="40" t="s">
        <v>4</v>
      </c>
      <c r="B9" s="48"/>
      <c r="C9" s="48"/>
      <c r="D9" s="48"/>
      <c r="E9" s="7"/>
      <c r="F9" s="48"/>
      <c r="G9" s="48"/>
      <c r="H9" s="50"/>
      <c r="I9" s="50"/>
      <c r="J9" s="50"/>
      <c r="K9" s="54">
        <v>308026.7</v>
      </c>
      <c r="L9" s="54">
        <v>337264.3</v>
      </c>
      <c r="M9" s="54">
        <v>358424.4</v>
      </c>
      <c r="N9" s="54">
        <v>403204</v>
      </c>
      <c r="O9" s="54">
        <v>493414.5</v>
      </c>
      <c r="P9" s="54">
        <v>559860.1</v>
      </c>
      <c r="Q9" s="54">
        <v>533405.5</v>
      </c>
      <c r="R9" s="54">
        <v>528271.5</v>
      </c>
      <c r="S9" s="54">
        <v>524355.4</v>
      </c>
      <c r="T9" s="10"/>
    </row>
    <row r="10" spans="1:20" ht="25.5" customHeight="1" x14ac:dyDescent="0.2">
      <c r="A10" s="67" t="s">
        <v>5</v>
      </c>
      <c r="B10" s="52"/>
      <c r="C10" s="52"/>
      <c r="D10" s="52" t="s">
        <v>32</v>
      </c>
      <c r="E10" s="11">
        <v>6748</v>
      </c>
      <c r="F10" s="52">
        <v>108</v>
      </c>
      <c r="G10" s="52">
        <v>103</v>
      </c>
      <c r="H10" s="52">
        <v>103</v>
      </c>
      <c r="I10" s="52">
        <v>103</v>
      </c>
      <c r="J10" s="52">
        <v>103</v>
      </c>
      <c r="K10" s="57"/>
      <c r="L10" s="57"/>
      <c r="M10" s="57"/>
      <c r="N10" s="57"/>
      <c r="O10" s="57"/>
      <c r="P10" s="57"/>
      <c r="Q10" s="57"/>
      <c r="R10" s="57"/>
      <c r="S10" s="57"/>
      <c r="T10" s="10"/>
    </row>
    <row r="11" spans="1:20" ht="25.5" customHeight="1" x14ac:dyDescent="0.2">
      <c r="A11" s="68"/>
      <c r="B11" s="53"/>
      <c r="C11" s="53"/>
      <c r="D11" s="53"/>
      <c r="E11" s="7"/>
      <c r="F11" s="53"/>
      <c r="G11" s="53"/>
      <c r="H11" s="53"/>
      <c r="I11" s="53"/>
      <c r="J11" s="53"/>
      <c r="K11" s="57"/>
      <c r="L11" s="57"/>
      <c r="M11" s="57"/>
      <c r="N11" s="57"/>
      <c r="O11" s="57"/>
      <c r="P11" s="57"/>
      <c r="Q11" s="57"/>
      <c r="R11" s="57"/>
      <c r="S11" s="57"/>
      <c r="T11" s="10"/>
    </row>
    <row r="12" spans="1:20" s="12" customFormat="1" ht="42" customHeight="1" x14ac:dyDescent="0.2">
      <c r="A12" s="49" t="s">
        <v>54</v>
      </c>
      <c r="B12" s="50"/>
      <c r="C12" s="50"/>
      <c r="D12" s="50" t="s">
        <v>20</v>
      </c>
      <c r="E12" s="11">
        <v>1978</v>
      </c>
      <c r="F12" s="45">
        <v>10943</v>
      </c>
      <c r="G12" s="45">
        <v>9667</v>
      </c>
      <c r="H12" s="45">
        <v>9667</v>
      </c>
      <c r="I12" s="45">
        <v>9667</v>
      </c>
      <c r="J12" s="45">
        <v>9667</v>
      </c>
      <c r="K12" s="57"/>
      <c r="L12" s="57"/>
      <c r="M12" s="57"/>
      <c r="N12" s="57"/>
      <c r="O12" s="57"/>
      <c r="P12" s="57"/>
      <c r="Q12" s="57"/>
      <c r="R12" s="57"/>
      <c r="S12" s="57"/>
    </row>
    <row r="13" spans="1:20" s="16" customFormat="1" ht="118.5" customHeight="1" x14ac:dyDescent="0.2">
      <c r="A13" s="51" t="s">
        <v>59</v>
      </c>
      <c r="B13" s="13"/>
      <c r="C13" s="13"/>
      <c r="D13" s="13"/>
      <c r="E13" s="14"/>
      <c r="F13" s="13"/>
      <c r="G13" s="13"/>
      <c r="H13" s="13"/>
      <c r="I13" s="13"/>
      <c r="J13" s="13"/>
      <c r="K13" s="15"/>
      <c r="L13" s="15"/>
      <c r="M13" s="15"/>
      <c r="N13" s="15"/>
      <c r="O13" s="15"/>
      <c r="P13" s="15"/>
      <c r="Q13" s="15"/>
      <c r="R13" s="15"/>
      <c r="S13" s="15"/>
    </row>
    <row r="14" spans="1:20" s="12" customFormat="1" ht="48.6" customHeight="1" x14ac:dyDescent="0.2">
      <c r="A14" s="17" t="s">
        <v>1</v>
      </c>
      <c r="B14" s="48"/>
      <c r="C14" s="48"/>
      <c r="D14" s="48"/>
      <c r="E14" s="7"/>
      <c r="F14" s="48"/>
      <c r="G14" s="48"/>
      <c r="H14" s="48"/>
      <c r="I14" s="48"/>
      <c r="J14" s="48"/>
      <c r="K14" s="54">
        <v>12289.9</v>
      </c>
      <c r="L14" s="54">
        <v>16339.4</v>
      </c>
      <c r="M14" s="54">
        <v>19309.400000000001</v>
      </c>
      <c r="N14" s="54">
        <v>15626.1</v>
      </c>
      <c r="O14" s="54">
        <v>34653.4</v>
      </c>
      <c r="P14" s="54">
        <v>35646.300000000003</v>
      </c>
      <c r="Q14" s="54">
        <v>22473.1</v>
      </c>
      <c r="R14" s="54">
        <v>22473.1</v>
      </c>
      <c r="S14" s="54">
        <v>22473.1</v>
      </c>
      <c r="T14" s="10"/>
    </row>
    <row r="15" spans="1:20" s="12" customFormat="1" ht="33" hidden="1" customHeight="1" x14ac:dyDescent="0.2">
      <c r="A15" s="41" t="s">
        <v>33</v>
      </c>
      <c r="B15" s="48" t="s">
        <v>34</v>
      </c>
      <c r="C15" s="48"/>
      <c r="D15" s="48" t="s">
        <v>19</v>
      </c>
      <c r="E15" s="11">
        <v>182</v>
      </c>
      <c r="F15" s="18"/>
      <c r="G15" s="18"/>
      <c r="H15" s="18"/>
      <c r="I15" s="18"/>
      <c r="J15" s="18"/>
      <c r="K15" s="56"/>
      <c r="L15" s="55"/>
      <c r="M15" s="55"/>
      <c r="N15" s="55"/>
      <c r="O15" s="55"/>
      <c r="P15" s="55"/>
      <c r="Q15" s="55"/>
      <c r="R15" s="55"/>
      <c r="S15" s="55"/>
    </row>
    <row r="16" spans="1:20" s="12" customFormat="1" ht="59.45" customHeight="1" x14ac:dyDescent="0.2">
      <c r="A16" s="41" t="s">
        <v>33</v>
      </c>
      <c r="B16" s="48" t="s">
        <v>34</v>
      </c>
      <c r="C16" s="48"/>
      <c r="D16" s="48" t="s">
        <v>41</v>
      </c>
      <c r="E16" s="11"/>
      <c r="F16" s="18">
        <v>500</v>
      </c>
      <c r="G16" s="18">
        <v>500</v>
      </c>
      <c r="H16" s="18">
        <v>500</v>
      </c>
      <c r="I16" s="18">
        <v>500</v>
      </c>
      <c r="J16" s="18">
        <v>500</v>
      </c>
      <c r="K16" s="46"/>
      <c r="L16" s="56"/>
      <c r="M16" s="56"/>
      <c r="N16" s="56"/>
      <c r="O16" s="56"/>
      <c r="P16" s="56"/>
      <c r="Q16" s="56"/>
      <c r="R16" s="56"/>
      <c r="S16" s="56"/>
    </row>
    <row r="17" spans="1:23" ht="33" x14ac:dyDescent="0.2">
      <c r="A17" s="17" t="s">
        <v>2</v>
      </c>
      <c r="B17" s="48"/>
      <c r="C17" s="48"/>
      <c r="D17" s="48"/>
      <c r="E17" s="11"/>
      <c r="F17" s="18"/>
      <c r="G17" s="18"/>
      <c r="H17" s="18"/>
      <c r="I17" s="18"/>
      <c r="J17" s="18"/>
      <c r="K17" s="54">
        <v>917.5</v>
      </c>
      <c r="L17" s="54">
        <v>917.2</v>
      </c>
      <c r="M17" s="54">
        <v>917.2</v>
      </c>
      <c r="N17" s="54">
        <v>920.7</v>
      </c>
      <c r="O17" s="54">
        <v>932.1</v>
      </c>
      <c r="P17" s="54">
        <v>970.9</v>
      </c>
      <c r="Q17" s="54">
        <v>1002.2</v>
      </c>
      <c r="R17" s="54">
        <v>1002.2</v>
      </c>
      <c r="S17" s="54">
        <v>1002.2</v>
      </c>
      <c r="T17" s="10"/>
    </row>
    <row r="18" spans="1:23" s="12" customFormat="1" ht="57" customHeight="1" x14ac:dyDescent="0.2">
      <c r="A18" s="41" t="s">
        <v>6</v>
      </c>
      <c r="B18" s="48" t="s">
        <v>23</v>
      </c>
      <c r="C18" s="48"/>
      <c r="D18" s="48" t="s">
        <v>19</v>
      </c>
      <c r="E18" s="11">
        <v>361</v>
      </c>
      <c r="F18" s="18">
        <v>42</v>
      </c>
      <c r="G18" s="18">
        <v>41</v>
      </c>
      <c r="H18" s="18">
        <v>41</v>
      </c>
      <c r="I18" s="18">
        <v>41</v>
      </c>
      <c r="J18" s="18">
        <v>41</v>
      </c>
      <c r="K18" s="55"/>
      <c r="L18" s="55"/>
      <c r="M18" s="55"/>
      <c r="N18" s="55"/>
      <c r="O18" s="55"/>
      <c r="P18" s="55"/>
      <c r="Q18" s="55"/>
      <c r="R18" s="55"/>
      <c r="S18" s="55"/>
    </row>
    <row r="19" spans="1:23" s="12" customFormat="1" ht="54" customHeight="1" x14ac:dyDescent="0.2">
      <c r="A19" s="41" t="s">
        <v>7</v>
      </c>
      <c r="B19" s="48" t="s">
        <v>24</v>
      </c>
      <c r="C19" s="48"/>
      <c r="D19" s="48" t="s">
        <v>19</v>
      </c>
      <c r="E19" s="11">
        <v>36</v>
      </c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56"/>
      <c r="L19" s="56"/>
      <c r="M19" s="56"/>
      <c r="N19" s="56"/>
      <c r="O19" s="56"/>
      <c r="P19" s="56"/>
      <c r="Q19" s="56"/>
      <c r="R19" s="56"/>
      <c r="S19" s="56"/>
    </row>
    <row r="20" spans="1:23" ht="62.45" customHeight="1" x14ac:dyDescent="0.2">
      <c r="A20" s="17" t="s">
        <v>58</v>
      </c>
      <c r="B20" s="48"/>
      <c r="C20" s="48"/>
      <c r="D20" s="48"/>
      <c r="E20" s="7"/>
      <c r="F20" s="48"/>
      <c r="G20" s="48"/>
      <c r="H20" s="50"/>
      <c r="I20" s="50"/>
      <c r="J20" s="50"/>
      <c r="K20" s="54">
        <v>592.4</v>
      </c>
      <c r="L20" s="54">
        <v>661.4</v>
      </c>
      <c r="M20" s="54">
        <v>660.6</v>
      </c>
      <c r="N20" s="54">
        <v>649.20000000000005</v>
      </c>
      <c r="O20" s="54">
        <v>636.6</v>
      </c>
      <c r="P20" s="54">
        <v>984.6</v>
      </c>
      <c r="Q20" s="54">
        <v>650.5</v>
      </c>
      <c r="R20" s="54">
        <v>650.5</v>
      </c>
      <c r="S20" s="54">
        <v>650.5</v>
      </c>
      <c r="T20" s="10"/>
    </row>
    <row r="21" spans="1:23" s="12" customFormat="1" ht="71.45" customHeight="1" x14ac:dyDescent="0.2">
      <c r="A21" s="41" t="s">
        <v>8</v>
      </c>
      <c r="B21" s="48"/>
      <c r="C21" s="48"/>
      <c r="D21" s="48" t="s">
        <v>19</v>
      </c>
      <c r="E21" s="11">
        <v>12</v>
      </c>
      <c r="F21" s="18">
        <v>9</v>
      </c>
      <c r="G21" s="18">
        <v>7</v>
      </c>
      <c r="H21" s="18">
        <v>7</v>
      </c>
      <c r="I21" s="18">
        <v>7</v>
      </c>
      <c r="J21" s="18">
        <v>7</v>
      </c>
      <c r="K21" s="55"/>
      <c r="L21" s="55"/>
      <c r="M21" s="55"/>
      <c r="N21" s="55"/>
      <c r="O21" s="55"/>
      <c r="P21" s="55"/>
      <c r="Q21" s="55"/>
      <c r="R21" s="55"/>
      <c r="S21" s="55"/>
      <c r="T21" s="19"/>
    </row>
    <row r="22" spans="1:23" s="12" customFormat="1" ht="46.9" customHeight="1" x14ac:dyDescent="0.2">
      <c r="A22" s="42" t="s">
        <v>26</v>
      </c>
      <c r="B22" s="48"/>
      <c r="C22" s="48"/>
      <c r="D22" s="48" t="s">
        <v>19</v>
      </c>
      <c r="E22" s="11">
        <v>5</v>
      </c>
      <c r="F22" s="18">
        <v>110</v>
      </c>
      <c r="G22" s="18">
        <v>80</v>
      </c>
      <c r="H22" s="18">
        <v>80</v>
      </c>
      <c r="I22" s="18">
        <v>80</v>
      </c>
      <c r="J22" s="18">
        <v>80</v>
      </c>
      <c r="K22" s="56"/>
      <c r="L22" s="56"/>
      <c r="M22" s="56"/>
      <c r="N22" s="56"/>
      <c r="O22" s="56"/>
      <c r="P22" s="56"/>
      <c r="Q22" s="56"/>
      <c r="R22" s="56"/>
      <c r="S22" s="56"/>
      <c r="T22" s="19"/>
    </row>
    <row r="23" spans="1:23" s="12" customFormat="1" ht="39" customHeight="1" x14ac:dyDescent="0.2">
      <c r="A23" s="43" t="s">
        <v>30</v>
      </c>
      <c r="B23" s="48"/>
      <c r="C23" s="48"/>
      <c r="D23" s="48"/>
      <c r="E23" s="48"/>
      <c r="F23" s="48"/>
      <c r="G23" s="48"/>
      <c r="H23" s="48"/>
      <c r="I23" s="48"/>
      <c r="J23" s="48"/>
      <c r="K23" s="54"/>
      <c r="L23" s="54">
        <v>3152</v>
      </c>
      <c r="M23" s="54">
        <v>3152</v>
      </c>
      <c r="N23" s="54">
        <v>3152</v>
      </c>
      <c r="O23" s="54">
        <v>2117</v>
      </c>
      <c r="P23" s="54">
        <v>3277.6</v>
      </c>
      <c r="Q23" s="54">
        <v>3277.6</v>
      </c>
      <c r="R23" s="54">
        <v>3277.6</v>
      </c>
      <c r="S23" s="54">
        <v>3277.6</v>
      </c>
      <c r="T23" s="19"/>
    </row>
    <row r="24" spans="1:23" s="12" customFormat="1" ht="55.9" customHeight="1" x14ac:dyDescent="0.2">
      <c r="A24" s="41" t="s">
        <v>33</v>
      </c>
      <c r="B24" s="48" t="s">
        <v>34</v>
      </c>
      <c r="C24" s="48"/>
      <c r="D24" s="48" t="s">
        <v>19</v>
      </c>
      <c r="E24" s="18">
        <v>11</v>
      </c>
      <c r="F24" s="18"/>
      <c r="G24" s="18"/>
      <c r="H24" s="18"/>
      <c r="I24" s="18"/>
      <c r="J24" s="18"/>
      <c r="K24" s="55"/>
      <c r="L24" s="55"/>
      <c r="M24" s="55"/>
      <c r="N24" s="55"/>
      <c r="O24" s="55"/>
      <c r="P24" s="55"/>
      <c r="Q24" s="55"/>
      <c r="R24" s="55"/>
      <c r="S24" s="55"/>
      <c r="T24" s="19"/>
    </row>
    <row r="25" spans="1:23" s="12" customFormat="1" ht="28.9" customHeight="1" x14ac:dyDescent="0.2">
      <c r="A25" s="41"/>
      <c r="B25" s="48"/>
      <c r="C25" s="48"/>
      <c r="D25" s="48" t="s">
        <v>47</v>
      </c>
      <c r="E25" s="18"/>
      <c r="F25" s="18">
        <v>87</v>
      </c>
      <c r="G25" s="18">
        <v>80</v>
      </c>
      <c r="H25" s="18">
        <v>80</v>
      </c>
      <c r="I25" s="18">
        <v>80</v>
      </c>
      <c r="J25" s="18">
        <v>80</v>
      </c>
      <c r="K25" s="55"/>
      <c r="L25" s="55"/>
      <c r="M25" s="55"/>
      <c r="N25" s="55"/>
      <c r="O25" s="55"/>
      <c r="P25" s="55"/>
      <c r="Q25" s="55"/>
      <c r="R25" s="55"/>
      <c r="S25" s="55"/>
      <c r="T25" s="19"/>
    </row>
    <row r="26" spans="1:23" s="12" customFormat="1" ht="60.6" customHeight="1" x14ac:dyDescent="0.2">
      <c r="A26" s="41" t="s">
        <v>7</v>
      </c>
      <c r="B26" s="48"/>
      <c r="C26" s="48"/>
      <c r="D26" s="48" t="s">
        <v>19</v>
      </c>
      <c r="E26" s="18">
        <v>12</v>
      </c>
      <c r="F26" s="18">
        <v>12</v>
      </c>
      <c r="G26" s="18">
        <v>12</v>
      </c>
      <c r="H26" s="18">
        <v>12</v>
      </c>
      <c r="I26" s="18">
        <v>12</v>
      </c>
      <c r="J26" s="18">
        <v>12</v>
      </c>
      <c r="K26" s="56"/>
      <c r="L26" s="56"/>
      <c r="M26" s="56"/>
      <c r="N26" s="56"/>
      <c r="O26" s="56"/>
      <c r="P26" s="56"/>
      <c r="Q26" s="56"/>
      <c r="R26" s="56"/>
      <c r="S26" s="56"/>
      <c r="T26" s="19"/>
    </row>
    <row r="27" spans="1:23" ht="43.9" customHeight="1" x14ac:dyDescent="0.2">
      <c r="A27" s="8" t="s">
        <v>36</v>
      </c>
      <c r="B27" s="48"/>
      <c r="C27" s="48"/>
      <c r="D27" s="48"/>
      <c r="E27" s="48"/>
      <c r="F27" s="48"/>
      <c r="G27" s="48"/>
      <c r="H27" s="48"/>
      <c r="I27" s="48"/>
      <c r="J27" s="48"/>
      <c r="K27" s="20"/>
      <c r="L27" s="20"/>
      <c r="M27" s="20"/>
      <c r="N27" s="20"/>
      <c r="O27" s="20"/>
      <c r="P27" s="20"/>
      <c r="Q27" s="20"/>
      <c r="R27" s="20"/>
      <c r="S27" s="20"/>
    </row>
    <row r="28" spans="1:23" ht="69" customHeight="1" x14ac:dyDescent="0.2">
      <c r="A28" s="51" t="s">
        <v>53</v>
      </c>
      <c r="B28" s="48"/>
      <c r="C28" s="48"/>
      <c r="D28" s="48"/>
      <c r="E28" s="7"/>
      <c r="F28" s="48"/>
      <c r="G28" s="48"/>
      <c r="H28" s="48"/>
      <c r="I28" s="48"/>
      <c r="J28" s="48"/>
      <c r="K28" s="20"/>
      <c r="L28" s="20"/>
      <c r="M28" s="20"/>
      <c r="N28" s="20"/>
      <c r="O28" s="20"/>
      <c r="P28" s="20"/>
      <c r="Q28" s="20"/>
      <c r="R28" s="20"/>
      <c r="S28" s="20"/>
    </row>
    <row r="29" spans="1:23" ht="37.9" customHeight="1" x14ac:dyDescent="0.2">
      <c r="A29" s="17" t="s">
        <v>37</v>
      </c>
      <c r="B29" s="48"/>
      <c r="C29" s="48"/>
      <c r="D29" s="48"/>
      <c r="E29" s="7"/>
      <c r="F29" s="48"/>
      <c r="G29" s="48"/>
      <c r="H29" s="48"/>
      <c r="I29" s="48"/>
      <c r="J29" s="48"/>
      <c r="K29" s="54">
        <v>319524.8</v>
      </c>
      <c r="L29" s="54">
        <v>357589.8</v>
      </c>
      <c r="M29" s="54">
        <v>382583.1</v>
      </c>
      <c r="N29" s="54">
        <v>397112.1</v>
      </c>
      <c r="O29" s="54">
        <v>404355.2</v>
      </c>
      <c r="P29" s="54">
        <v>463489.6</v>
      </c>
      <c r="Q29" s="54">
        <v>460028.1</v>
      </c>
      <c r="R29" s="54">
        <v>449762.6</v>
      </c>
      <c r="S29" s="54">
        <v>448332.6</v>
      </c>
    </row>
    <row r="30" spans="1:23" s="12" customFormat="1" ht="183.75" customHeight="1" x14ac:dyDescent="0.2">
      <c r="A30" s="41" t="s">
        <v>9</v>
      </c>
      <c r="B30" s="48" t="s">
        <v>56</v>
      </c>
      <c r="C30" s="48" t="s">
        <v>57</v>
      </c>
      <c r="D30" s="48" t="s">
        <v>21</v>
      </c>
      <c r="E30" s="11">
        <v>2010</v>
      </c>
      <c r="F30" s="18">
        <v>3339</v>
      </c>
      <c r="G30" s="18">
        <v>3444</v>
      </c>
      <c r="H30" s="18">
        <v>3499</v>
      </c>
      <c r="I30" s="18">
        <v>3499</v>
      </c>
      <c r="J30" s="18">
        <v>3499</v>
      </c>
      <c r="K30" s="55"/>
      <c r="L30" s="55"/>
      <c r="M30" s="55"/>
      <c r="N30" s="55"/>
      <c r="O30" s="55"/>
      <c r="P30" s="55"/>
      <c r="Q30" s="55"/>
      <c r="R30" s="55"/>
      <c r="S30" s="55"/>
      <c r="T30" s="21"/>
      <c r="U30" s="44"/>
      <c r="V30" s="44"/>
      <c r="W30" s="44"/>
    </row>
    <row r="31" spans="1:23" s="12" customFormat="1" ht="119.45" customHeight="1" x14ac:dyDescent="0.2">
      <c r="A31" s="41" t="s">
        <v>10</v>
      </c>
      <c r="B31" s="48" t="s">
        <v>52</v>
      </c>
      <c r="C31" s="48" t="s">
        <v>57</v>
      </c>
      <c r="D31" s="48" t="s">
        <v>21</v>
      </c>
      <c r="E31" s="11">
        <v>149</v>
      </c>
      <c r="F31" s="18">
        <v>397</v>
      </c>
      <c r="G31" s="18">
        <v>408</v>
      </c>
      <c r="H31" s="18">
        <v>401</v>
      </c>
      <c r="I31" s="18">
        <v>401</v>
      </c>
      <c r="J31" s="18">
        <v>401</v>
      </c>
      <c r="K31" s="55"/>
      <c r="L31" s="55"/>
      <c r="M31" s="55"/>
      <c r="N31" s="55"/>
      <c r="O31" s="55"/>
      <c r="P31" s="55"/>
      <c r="Q31" s="55"/>
      <c r="R31" s="55"/>
      <c r="S31" s="55"/>
    </row>
    <row r="32" spans="1:23" s="12" customFormat="1" ht="41.45" customHeight="1" x14ac:dyDescent="0.2">
      <c r="A32" s="41" t="s">
        <v>28</v>
      </c>
      <c r="B32" s="48"/>
      <c r="C32" s="48"/>
      <c r="D32" s="48" t="s">
        <v>29</v>
      </c>
      <c r="E32" s="11">
        <v>3689</v>
      </c>
      <c r="F32" s="18">
        <v>1641</v>
      </c>
      <c r="G32" s="18">
        <v>1000</v>
      </c>
      <c r="H32" s="18">
        <v>1000</v>
      </c>
      <c r="I32" s="18">
        <v>1000</v>
      </c>
      <c r="J32" s="18">
        <v>1000</v>
      </c>
      <c r="K32" s="58"/>
      <c r="L32" s="58"/>
      <c r="M32" s="58"/>
      <c r="N32" s="58"/>
      <c r="O32" s="58"/>
      <c r="P32" s="58"/>
      <c r="Q32" s="58"/>
      <c r="R32" s="58"/>
      <c r="S32" s="58"/>
    </row>
    <row r="33" spans="1:21" ht="36" customHeight="1" x14ac:dyDescent="0.2">
      <c r="A33" s="8" t="s">
        <v>18</v>
      </c>
      <c r="B33" s="48"/>
      <c r="C33" s="48"/>
      <c r="D33" s="48"/>
      <c r="E33" s="7"/>
      <c r="F33" s="18"/>
      <c r="G33" s="18"/>
      <c r="H33" s="18"/>
      <c r="I33" s="18"/>
      <c r="J33" s="18"/>
      <c r="K33" s="18">
        <f t="shared" ref="K33:N33" si="0">SUM(K30:K32)</f>
        <v>0</v>
      </c>
      <c r="L33" s="18">
        <f t="shared" si="0"/>
        <v>0</v>
      </c>
      <c r="M33" s="18">
        <f t="shared" si="0"/>
        <v>0</v>
      </c>
      <c r="N33" s="18">
        <f t="shared" si="0"/>
        <v>0</v>
      </c>
      <c r="O33" s="47"/>
      <c r="P33" s="47"/>
      <c r="Q33" s="47"/>
      <c r="R33" s="47"/>
      <c r="S33" s="47"/>
    </row>
    <row r="34" spans="1:21" ht="69" customHeight="1" x14ac:dyDescent="0.2">
      <c r="A34" s="8" t="s">
        <v>27</v>
      </c>
      <c r="B34" s="48"/>
      <c r="C34" s="48"/>
      <c r="D34" s="48"/>
      <c r="E34" s="7"/>
      <c r="F34" s="48"/>
      <c r="G34" s="48"/>
      <c r="H34" s="48"/>
      <c r="I34" s="18"/>
      <c r="J34" s="48"/>
      <c r="K34" s="47"/>
      <c r="L34" s="47"/>
      <c r="M34" s="47"/>
      <c r="N34" s="47"/>
      <c r="O34" s="47"/>
      <c r="P34" s="47"/>
      <c r="Q34" s="47"/>
      <c r="R34" s="47"/>
      <c r="S34" s="47"/>
    </row>
    <row r="35" spans="1:21" ht="56.45" customHeight="1" x14ac:dyDescent="0.2">
      <c r="A35" s="17" t="s">
        <v>3</v>
      </c>
      <c r="B35" s="48"/>
      <c r="C35" s="48"/>
      <c r="D35" s="48"/>
      <c r="E35" s="7"/>
      <c r="F35" s="48"/>
      <c r="G35" s="48"/>
      <c r="H35" s="48"/>
      <c r="I35" s="48"/>
      <c r="J35" s="48"/>
      <c r="K35" s="54">
        <v>33192.6</v>
      </c>
      <c r="L35" s="60">
        <v>35342.400000000001</v>
      </c>
      <c r="M35" s="59">
        <v>36812.9</v>
      </c>
      <c r="N35" s="59">
        <v>39644</v>
      </c>
      <c r="O35" s="59">
        <v>48545</v>
      </c>
      <c r="P35" s="54">
        <v>52440.6</v>
      </c>
      <c r="Q35" s="59"/>
      <c r="R35" s="59"/>
      <c r="S35" s="59"/>
      <c r="U35" s="10"/>
    </row>
    <row r="36" spans="1:21" s="12" customFormat="1" ht="47.45" customHeight="1" x14ac:dyDescent="0.2">
      <c r="A36" s="41" t="s">
        <v>11</v>
      </c>
      <c r="B36" s="48"/>
      <c r="C36" s="48" t="s">
        <v>22</v>
      </c>
      <c r="D36" s="48" t="s">
        <v>25</v>
      </c>
      <c r="E36" s="11">
        <v>138305</v>
      </c>
      <c r="F36" s="18">
        <v>46818</v>
      </c>
      <c r="G36" s="18">
        <v>52020</v>
      </c>
      <c r="H36" s="18"/>
      <c r="I36" s="18"/>
      <c r="J36" s="18"/>
      <c r="K36" s="56"/>
      <c r="L36" s="61"/>
      <c r="M36" s="59"/>
      <c r="N36" s="59"/>
      <c r="O36" s="59"/>
      <c r="P36" s="55"/>
      <c r="Q36" s="59"/>
      <c r="R36" s="59"/>
      <c r="S36" s="59"/>
      <c r="T36" s="21"/>
    </row>
    <row r="37" spans="1:21" s="12" customFormat="1" ht="72" customHeight="1" x14ac:dyDescent="0.2">
      <c r="A37" s="41" t="s">
        <v>42</v>
      </c>
      <c r="B37" s="48"/>
      <c r="C37" s="48" t="s">
        <v>22</v>
      </c>
      <c r="D37" s="48" t="s">
        <v>25</v>
      </c>
      <c r="E37" s="11" t="s">
        <v>43</v>
      </c>
      <c r="F37" s="18">
        <v>33948</v>
      </c>
      <c r="G37" s="18">
        <v>37700</v>
      </c>
      <c r="H37" s="18"/>
      <c r="I37" s="18"/>
      <c r="J37" s="18"/>
      <c r="K37" s="22"/>
      <c r="L37" s="61"/>
      <c r="M37" s="59"/>
      <c r="N37" s="59"/>
      <c r="O37" s="59"/>
      <c r="P37" s="56"/>
      <c r="Q37" s="59"/>
      <c r="R37" s="59"/>
      <c r="S37" s="59"/>
      <c r="T37" s="21"/>
    </row>
    <row r="38" spans="1:21" ht="29.2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38"/>
      <c r="T38" s="23"/>
    </row>
    <row r="39" spans="1:21" ht="27" customHeight="1" x14ac:dyDescent="0.2">
      <c r="A39" s="24"/>
      <c r="B39" s="24"/>
      <c r="C39" s="24"/>
      <c r="D39" s="24"/>
      <c r="E39" s="25"/>
      <c r="F39" s="24"/>
      <c r="G39" s="24"/>
      <c r="H39" s="24"/>
      <c r="I39" s="24"/>
      <c r="J39" s="24"/>
      <c r="K39" s="24"/>
      <c r="L39" s="24"/>
      <c r="M39" s="26"/>
      <c r="N39" s="26"/>
      <c r="O39" s="26"/>
      <c r="P39" s="26"/>
      <c r="Q39" s="26"/>
      <c r="R39" s="26"/>
      <c r="S39" s="26"/>
      <c r="T39" s="23"/>
    </row>
    <row r="40" spans="1:21" x14ac:dyDescent="0.2">
      <c r="A40" s="27"/>
      <c r="B40" s="27"/>
      <c r="C40" s="27"/>
      <c r="D40" s="27"/>
      <c r="E40" s="25"/>
      <c r="F40" s="23"/>
      <c r="G40" s="23"/>
      <c r="H40" s="23"/>
      <c r="I40" s="23"/>
      <c r="J40" s="23"/>
      <c r="K40" s="28"/>
      <c r="L40" s="29"/>
      <c r="M40" s="29"/>
      <c r="N40" s="29"/>
      <c r="O40" s="29"/>
      <c r="P40" s="29"/>
      <c r="Q40" s="29"/>
      <c r="R40" s="29"/>
      <c r="S40" s="29"/>
    </row>
    <row r="41" spans="1:21" x14ac:dyDescent="0.2">
      <c r="A41" s="27"/>
      <c r="B41" s="27"/>
      <c r="C41" s="27"/>
      <c r="D41" s="27"/>
      <c r="E41" s="25"/>
      <c r="F41" s="23"/>
      <c r="G41" s="23"/>
      <c r="H41" s="23"/>
      <c r="I41" s="23"/>
      <c r="J41" s="23"/>
      <c r="K41" s="29"/>
      <c r="L41" s="29"/>
      <c r="M41" s="29"/>
      <c r="N41" s="29"/>
      <c r="O41" s="29"/>
      <c r="P41" s="29"/>
      <c r="Q41" s="29"/>
      <c r="R41" s="29"/>
      <c r="S41" s="29"/>
    </row>
    <row r="42" spans="1:21" x14ac:dyDescent="0.2">
      <c r="A42" s="34"/>
      <c r="B42" s="34"/>
      <c r="C42" s="34"/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6">
        <f>SUM(N8:N37)</f>
        <v>860308.1</v>
      </c>
      <c r="O42" s="36">
        <f>SUM(O8:O37)</f>
        <v>984653.8</v>
      </c>
      <c r="P42" s="36">
        <f t="shared" ref="P42:R42" si="1">SUM(P8:P37)</f>
        <v>1116669.7000000002</v>
      </c>
      <c r="Q42" s="36">
        <f t="shared" si="1"/>
        <v>1020836.9999999999</v>
      </c>
      <c r="R42" s="36">
        <f t="shared" si="1"/>
        <v>1005437.4999999999</v>
      </c>
      <c r="S42" s="36">
        <f t="shared" ref="S42" si="2">SUM(S8:S37)</f>
        <v>1000091.3999999999</v>
      </c>
    </row>
    <row r="43" spans="1:21" ht="37.9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6">
        <v>860308.1</v>
      </c>
      <c r="O43" s="35"/>
      <c r="P43" s="35"/>
      <c r="Q43" s="35"/>
      <c r="R43" s="35"/>
      <c r="S43" s="35"/>
    </row>
    <row r="44" spans="1:21" ht="22.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6">
        <f>N42-N43</f>
        <v>0</v>
      </c>
      <c r="O44" s="24"/>
      <c r="P44" s="24"/>
      <c r="Q44" s="24"/>
      <c r="R44" s="24"/>
      <c r="S44" s="24"/>
    </row>
    <row r="45" spans="1:21" x14ac:dyDescent="0.2">
      <c r="A45" s="27"/>
      <c r="B45" s="27"/>
      <c r="C45" s="27"/>
      <c r="D45" s="27"/>
      <c r="E45" s="25"/>
      <c r="F45" s="23"/>
      <c r="G45" s="23"/>
      <c r="H45" s="23"/>
      <c r="I45" s="23"/>
      <c r="J45" s="23"/>
      <c r="K45" s="29"/>
      <c r="L45" s="23"/>
      <c r="M45" s="23"/>
      <c r="N45" s="23"/>
      <c r="O45" s="23"/>
      <c r="P45" s="23"/>
      <c r="Q45" s="23"/>
      <c r="R45" s="23"/>
      <c r="S45" s="23"/>
    </row>
    <row r="46" spans="1:21" ht="38.25" customHeight="1" x14ac:dyDescent="0.2">
      <c r="A46" s="71"/>
      <c r="B46" s="71"/>
      <c r="C46" s="71"/>
      <c r="D46" s="71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38"/>
    </row>
    <row r="47" spans="1:2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38"/>
    </row>
    <row r="48" spans="1:21" x14ac:dyDescent="0.2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37"/>
    </row>
    <row r="49" spans="1:23" x14ac:dyDescent="0.2">
      <c r="A49" s="27"/>
      <c r="B49" s="27"/>
      <c r="C49" s="27"/>
      <c r="D49" s="27"/>
      <c r="E49" s="30"/>
      <c r="F49" s="31"/>
      <c r="G49" s="31"/>
      <c r="H49" s="31"/>
      <c r="I49" s="31"/>
      <c r="J49" s="31"/>
      <c r="K49" s="32"/>
      <c r="L49" s="32"/>
      <c r="M49" s="32"/>
      <c r="N49" s="32"/>
      <c r="O49" s="32"/>
      <c r="P49" s="32"/>
      <c r="Q49" s="32"/>
      <c r="R49" s="32"/>
      <c r="S49" s="32"/>
      <c r="T49" s="33"/>
    </row>
    <row r="50" spans="1:23" ht="44.25" customHeight="1" x14ac:dyDescent="0.2">
      <c r="A50" s="71"/>
      <c r="B50" s="71"/>
      <c r="C50" s="71"/>
      <c r="D50" s="71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38"/>
      <c r="U50" s="5"/>
      <c r="V50" s="5"/>
      <c r="W50" s="5"/>
    </row>
    <row r="51" spans="1:23" x14ac:dyDescent="0.2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38"/>
      <c r="U51" s="5"/>
      <c r="V51" s="5"/>
      <c r="W51" s="5"/>
    </row>
    <row r="52" spans="1:23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37"/>
    </row>
    <row r="53" spans="1:23" x14ac:dyDescent="0.2">
      <c r="A53" s="27"/>
      <c r="B53" s="27"/>
      <c r="C53" s="27"/>
      <c r="D53" s="27"/>
      <c r="E53" s="30"/>
      <c r="F53" s="31"/>
      <c r="G53" s="31"/>
      <c r="H53" s="31"/>
      <c r="I53" s="31"/>
      <c r="J53" s="31"/>
      <c r="K53" s="32"/>
      <c r="L53" s="32"/>
      <c r="M53" s="32"/>
      <c r="N53" s="32"/>
      <c r="O53" s="32"/>
      <c r="P53" s="32"/>
      <c r="Q53" s="32"/>
      <c r="R53" s="32"/>
      <c r="S53" s="32"/>
    </row>
    <row r="54" spans="1:23" ht="37.5" customHeight="1" x14ac:dyDescent="0.2">
      <c r="A54" s="24"/>
      <c r="B54" s="24"/>
      <c r="C54" s="24"/>
      <c r="D54" s="24"/>
      <c r="E54" s="25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</row>
    <row r="55" spans="1:23" ht="37.5" customHeight="1" x14ac:dyDescent="0.2">
      <c r="A55" s="24"/>
      <c r="B55" s="24"/>
      <c r="C55" s="24"/>
      <c r="D55" s="24"/>
      <c r="E55" s="25"/>
      <c r="F55" s="23"/>
      <c r="G55" s="23"/>
      <c r="H55" s="23"/>
      <c r="I55" s="23"/>
      <c r="J55" s="23"/>
      <c r="K55" s="23"/>
      <c r="L55" s="28"/>
      <c r="M55" s="23"/>
      <c r="N55" s="23"/>
      <c r="O55" s="23"/>
      <c r="P55" s="23"/>
      <c r="Q55" s="23"/>
      <c r="R55" s="23"/>
      <c r="S55" s="23"/>
    </row>
    <row r="56" spans="1:23" ht="37.5" customHeight="1" x14ac:dyDescent="0.2">
      <c r="A56" s="24"/>
      <c r="B56" s="24"/>
      <c r="C56" s="24"/>
      <c r="D56" s="24"/>
      <c r="E56" s="25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</row>
    <row r="57" spans="1:23" ht="37.5" customHeight="1" x14ac:dyDescent="0.2">
      <c r="A57" s="24"/>
      <c r="B57" s="24"/>
      <c r="C57" s="24"/>
      <c r="D57" s="24"/>
      <c r="E57" s="25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</row>
    <row r="58" spans="1:23" ht="37.5" customHeight="1" x14ac:dyDescent="0.2"/>
    <row r="59" spans="1:23" ht="37.5" customHeight="1" x14ac:dyDescent="0.2"/>
    <row r="60" spans="1:23" ht="37.5" customHeight="1" x14ac:dyDescent="0.2"/>
    <row r="61" spans="1:23" ht="37.5" customHeight="1" x14ac:dyDescent="0.2"/>
  </sheetData>
  <mergeCells count="87">
    <mergeCell ref="S29:S32"/>
    <mergeCell ref="S35:S37"/>
    <mergeCell ref="K5:S5"/>
    <mergeCell ref="J1:S1"/>
    <mergeCell ref="S9:S12"/>
    <mergeCell ref="S14:S16"/>
    <mergeCell ref="S17:S19"/>
    <mergeCell ref="S20:S22"/>
    <mergeCell ref="S23:S26"/>
    <mergeCell ref="P17:P19"/>
    <mergeCell ref="P20:P22"/>
    <mergeCell ref="N17:N19"/>
    <mergeCell ref="N14:N16"/>
    <mergeCell ref="O14:O16"/>
    <mergeCell ref="P23:P26"/>
    <mergeCell ref="K23:K26"/>
    <mergeCell ref="L23:L26"/>
    <mergeCell ref="M23:M26"/>
    <mergeCell ref="N23:N26"/>
    <mergeCell ref="Q23:Q26"/>
    <mergeCell ref="Q17:Q19"/>
    <mergeCell ref="K17:K19"/>
    <mergeCell ref="L17:L19"/>
    <mergeCell ref="M17:M19"/>
    <mergeCell ref="K20:K22"/>
    <mergeCell ref="L20:L22"/>
    <mergeCell ref="M20:M22"/>
    <mergeCell ref="Q9:Q12"/>
    <mergeCell ref="N9:N12"/>
    <mergeCell ref="Q20:Q22"/>
    <mergeCell ref="A52:R52"/>
    <mergeCell ref="A38:R38"/>
    <mergeCell ref="A46:R46"/>
    <mergeCell ref="A47:R47"/>
    <mergeCell ref="A48:R48"/>
    <mergeCell ref="A50:R50"/>
    <mergeCell ref="A51:R51"/>
    <mergeCell ref="N20:N22"/>
    <mergeCell ref="K35:K36"/>
    <mergeCell ref="N29:N32"/>
    <mergeCell ref="K29:K32"/>
    <mergeCell ref="L29:L32"/>
    <mergeCell ref="M29:M32"/>
    <mergeCell ref="Q29:Q32"/>
    <mergeCell ref="O29:O32"/>
    <mergeCell ref="P29:P32"/>
    <mergeCell ref="P35:P37"/>
    <mergeCell ref="A3:R3"/>
    <mergeCell ref="A5:A6"/>
    <mergeCell ref="B5:B6"/>
    <mergeCell ref="C5:C6"/>
    <mergeCell ref="D5:D6"/>
    <mergeCell ref="E5:J5"/>
    <mergeCell ref="O9:O12"/>
    <mergeCell ref="O17:O19"/>
    <mergeCell ref="O20:O22"/>
    <mergeCell ref="O23:O26"/>
    <mergeCell ref="A10:A11"/>
    <mergeCell ref="G10:G11"/>
    <mergeCell ref="L35:L37"/>
    <mergeCell ref="M35:M37"/>
    <mergeCell ref="N35:N37"/>
    <mergeCell ref="O35:O37"/>
    <mergeCell ref="Q35:Q37"/>
    <mergeCell ref="R29:R32"/>
    <mergeCell ref="R35:R37"/>
    <mergeCell ref="R9:R12"/>
    <mergeCell ref="R14:R16"/>
    <mergeCell ref="R17:R19"/>
    <mergeCell ref="R20:R22"/>
    <mergeCell ref="R23:R26"/>
    <mergeCell ref="B10:B11"/>
    <mergeCell ref="C10:C11"/>
    <mergeCell ref="D10:D11"/>
    <mergeCell ref="F10:F11"/>
    <mergeCell ref="Q14:Q16"/>
    <mergeCell ref="I10:I11"/>
    <mergeCell ref="P9:P12"/>
    <mergeCell ref="P14:P16"/>
    <mergeCell ref="K14:K15"/>
    <mergeCell ref="K9:K12"/>
    <mergeCell ref="L9:L12"/>
    <mergeCell ref="M9:M12"/>
    <mergeCell ref="L14:L16"/>
    <mergeCell ref="M14:M16"/>
    <mergeCell ref="J10:J11"/>
    <mergeCell ref="H10:H11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1" fitToHeight="100" orientation="landscape" r:id="rId1"/>
  <rowBreaks count="1" manualBreakCount="1">
    <brk id="2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Бихерт Евгения Анатольевна</cp:lastModifiedBy>
  <cp:lastPrinted>2023-11-08T12:57:13Z</cp:lastPrinted>
  <dcterms:created xsi:type="dcterms:W3CDTF">1996-10-08T23:32:33Z</dcterms:created>
  <dcterms:modified xsi:type="dcterms:W3CDTF">2023-11-11T10:17:33Z</dcterms:modified>
</cp:coreProperties>
</file>