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Рем-восст. работы" sheetId="2" r:id="rId1"/>
  </sheets>
  <definedNames>
    <definedName name="_xlnm._FilterDatabase" localSheetId="0" hidden="1">'Рем-восст. работы'!$A$6:$K$198</definedName>
    <definedName name="_xlnm.Print_Titles" localSheetId="0">'Рем-восст. работы'!$6:$7</definedName>
    <definedName name="_xlnm.Print_Area" localSheetId="0">'Рем-восст. работы'!$A$1:$K$198</definedName>
  </definedNames>
  <calcPr calcId="152511"/>
</workbook>
</file>

<file path=xl/calcChain.xml><?xml version="1.0" encoding="utf-8"?>
<calcChain xmlns="http://schemas.openxmlformats.org/spreadsheetml/2006/main">
  <c r="F110" i="2" l="1"/>
  <c r="G110" i="2" l="1"/>
  <c r="A158" i="2" l="1"/>
  <c r="E124" i="2"/>
  <c r="E123" i="2"/>
  <c r="E110" i="2" l="1"/>
  <c r="F184" i="2" l="1"/>
  <c r="E184" i="2"/>
  <c r="E182" i="2"/>
  <c r="F176" i="2"/>
  <c r="E176" i="2"/>
  <c r="E172" i="2"/>
  <c r="E171" i="2"/>
  <c r="E168" i="2"/>
  <c r="E157" i="2"/>
  <c r="E148" i="2"/>
  <c r="E152" i="2"/>
  <c r="F124" i="2"/>
  <c r="E96" i="2"/>
  <c r="E90" i="2"/>
  <c r="E86" i="2"/>
  <c r="E80" i="2"/>
  <c r="E79" i="2"/>
  <c r="E75" i="2"/>
  <c r="E72" i="2"/>
  <c r="E70" i="2"/>
  <c r="E68" i="2"/>
  <c r="E62" i="2"/>
  <c r="E61" i="2"/>
  <c r="E60" i="2"/>
  <c r="E59" i="2"/>
  <c r="E58" i="2"/>
  <c r="E55" i="2"/>
  <c r="E51" i="2"/>
  <c r="E49" i="2"/>
  <c r="E47" i="2"/>
  <c r="E45" i="2"/>
  <c r="E39" i="2"/>
  <c r="E28" i="2"/>
  <c r="E21" i="2"/>
  <c r="F167" i="2" l="1"/>
  <c r="G167" i="2"/>
  <c r="H167" i="2"/>
  <c r="I167" i="2"/>
  <c r="J167" i="2"/>
  <c r="C167" i="2"/>
  <c r="D167" i="2"/>
  <c r="E179" i="2" l="1"/>
  <c r="A185" i="2" l="1"/>
  <c r="A186" i="2" s="1"/>
  <c r="A187" i="2" s="1"/>
  <c r="A188" i="2" s="1"/>
  <c r="A189" i="2" s="1"/>
  <c r="A155" i="2"/>
  <c r="A149" i="2"/>
  <c r="A150" i="2" s="1"/>
  <c r="A151" i="2" s="1"/>
  <c r="A152" i="2" s="1"/>
  <c r="A122" i="2"/>
  <c r="A123" i="2" s="1"/>
  <c r="A124" i="2" s="1"/>
  <c r="A125" i="2" s="1"/>
  <c r="A126" i="2" s="1"/>
  <c r="A127" i="2" s="1"/>
  <c r="A128" i="2" s="1"/>
  <c r="A94" i="2"/>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46" i="2"/>
  <c r="A47" i="2" s="1"/>
  <c r="A48" i="2" s="1"/>
  <c r="A49" i="2" s="1"/>
  <c r="A12" i="2"/>
  <c r="A13" i="2" s="1"/>
  <c r="A14" i="2" s="1"/>
  <c r="A15" i="2" s="1"/>
  <c r="A16" i="2" s="1"/>
  <c r="A17" i="2" s="1"/>
  <c r="A18" i="2" s="1"/>
  <c r="A19" i="2" s="1"/>
  <c r="A20" i="2" s="1"/>
  <c r="A21" i="2" s="1"/>
  <c r="A22" i="2" s="1"/>
  <c r="A23" i="2" s="1"/>
  <c r="A24" i="2" s="1"/>
  <c r="A25" i="2" s="1"/>
  <c r="A129" i="2" l="1"/>
  <c r="A130" i="2" s="1"/>
  <c r="A131" i="2" s="1"/>
  <c r="A132" i="2" s="1"/>
  <c r="A133" i="2" s="1"/>
  <c r="A134" i="2" s="1"/>
  <c r="A135" i="2" s="1"/>
  <c r="A136" i="2" s="1"/>
  <c r="A137" i="2" s="1"/>
  <c r="A138" i="2" s="1"/>
  <c r="A139" i="2" s="1"/>
  <c r="A140" i="2" s="1"/>
  <c r="A141" i="2" s="1"/>
  <c r="A142" i="2" s="1"/>
  <c r="A143" i="2" s="1"/>
  <c r="A144" i="2" s="1"/>
  <c r="A145" i="2" s="1"/>
  <c r="A146" i="2" s="1"/>
  <c r="A50" i="2"/>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26" i="2"/>
  <c r="A27" i="2" s="1"/>
  <c r="A28" i="2" s="1"/>
  <c r="A29" i="2" s="1"/>
  <c r="A30" i="2" s="1"/>
  <c r="A31" i="2" s="1"/>
  <c r="A32" i="2" s="1"/>
  <c r="A33" i="2" s="1"/>
  <c r="A34" i="2" s="1"/>
  <c r="A35" i="2" s="1"/>
  <c r="A36" i="2" s="1"/>
  <c r="A37" i="2" s="1"/>
  <c r="A38" i="2" s="1"/>
  <c r="A39" i="2" s="1"/>
  <c r="A40" i="2" s="1"/>
  <c r="A41" i="2" s="1"/>
  <c r="A42" i="2" s="1"/>
  <c r="A43" i="2" s="1"/>
  <c r="E97" i="2"/>
  <c r="A82" i="2" l="1"/>
  <c r="A83" i="2" s="1"/>
  <c r="A84" i="2" s="1"/>
  <c r="A85" i="2" s="1"/>
  <c r="A86" i="2" s="1"/>
  <c r="A87" i="2" s="1"/>
  <c r="A88" i="2" s="1"/>
  <c r="A89" i="2" s="1"/>
  <c r="A90" i="2" s="1"/>
  <c r="A91" i="2" s="1"/>
  <c r="E155" i="2"/>
  <c r="E153" i="2" s="1"/>
  <c r="F153" i="2"/>
  <c r="G153" i="2"/>
  <c r="H153" i="2"/>
  <c r="I153" i="2"/>
  <c r="J153" i="2"/>
  <c r="G170" i="2"/>
  <c r="H170" i="2"/>
  <c r="I170" i="2"/>
  <c r="J170" i="2"/>
  <c r="F170" i="2"/>
  <c r="E167" i="2"/>
  <c r="E173" i="2"/>
  <c r="E170" i="2" s="1"/>
  <c r="E125" i="2"/>
  <c r="E127" i="2"/>
  <c r="F127" i="2"/>
  <c r="E145" i="2"/>
  <c r="E143" i="2"/>
  <c r="F143" i="2"/>
  <c r="E139" i="2"/>
  <c r="E138" i="2"/>
  <c r="E137" i="2"/>
  <c r="E133" i="2"/>
  <c r="F133" i="2"/>
  <c r="E131" i="2"/>
  <c r="F123" i="2"/>
  <c r="F121" i="2"/>
  <c r="E121" i="2"/>
  <c r="E117" i="2"/>
  <c r="F116" i="2"/>
  <c r="E116" i="2"/>
  <c r="E82" i="2"/>
  <c r="F82" i="2"/>
  <c r="E77" i="2"/>
  <c r="E50" i="2"/>
  <c r="F62" i="2"/>
  <c r="E22" i="2"/>
  <c r="F22" i="2"/>
  <c r="E20" i="2"/>
  <c r="F20" i="2"/>
  <c r="E10" i="2" l="1"/>
  <c r="D194" i="2"/>
  <c r="E194" i="2"/>
  <c r="F194" i="2"/>
  <c r="G194" i="2"/>
  <c r="H194" i="2"/>
  <c r="I194" i="2"/>
  <c r="J194" i="2"/>
  <c r="D190" i="2"/>
  <c r="E190" i="2"/>
  <c r="F190" i="2"/>
  <c r="G190" i="2"/>
  <c r="H190" i="2"/>
  <c r="I190" i="2"/>
  <c r="J190" i="2"/>
  <c r="C194" i="2"/>
  <c r="C190" i="2"/>
  <c r="C120" i="2" l="1"/>
  <c r="E126" i="2" l="1"/>
  <c r="D120" i="2" l="1"/>
  <c r="E120" i="2" l="1"/>
  <c r="G120" i="2"/>
  <c r="H120" i="2"/>
  <c r="I120" i="2"/>
  <c r="J120" i="2"/>
  <c r="F145" i="2" l="1"/>
  <c r="F120" i="2" s="1"/>
  <c r="E93" i="2" l="1"/>
  <c r="D44" i="2" l="1"/>
  <c r="E44" i="2"/>
  <c r="F44" i="2"/>
  <c r="G44" i="2"/>
  <c r="H44" i="2"/>
  <c r="I44" i="2"/>
  <c r="J44" i="2"/>
  <c r="C44" i="2"/>
  <c r="E156" i="2" l="1"/>
  <c r="E159" i="2"/>
  <c r="E161" i="2"/>
  <c r="E163" i="2"/>
  <c r="E181" i="2"/>
  <c r="E183" i="2"/>
  <c r="E9" i="2" l="1"/>
  <c r="E147" i="2"/>
  <c r="E92" i="2"/>
  <c r="E8" i="2" l="1"/>
  <c r="D10" i="2"/>
  <c r="D183" i="2" l="1"/>
  <c r="F183" i="2"/>
  <c r="G183" i="2"/>
  <c r="H183" i="2"/>
  <c r="I183" i="2"/>
  <c r="J183" i="2"/>
  <c r="C183" i="2"/>
  <c r="D181" i="2"/>
  <c r="F181" i="2"/>
  <c r="G181" i="2"/>
  <c r="H181" i="2"/>
  <c r="I181" i="2"/>
  <c r="J181" i="2"/>
  <c r="C181" i="2"/>
  <c r="D170" i="2"/>
  <c r="C170" i="2"/>
  <c r="D163" i="2"/>
  <c r="F163" i="2"/>
  <c r="G163" i="2"/>
  <c r="H163" i="2"/>
  <c r="I163" i="2"/>
  <c r="J163" i="2"/>
  <c r="C163" i="2"/>
  <c r="D161" i="2"/>
  <c r="F161" i="2"/>
  <c r="G161" i="2"/>
  <c r="H161" i="2"/>
  <c r="J161" i="2"/>
  <c r="C161" i="2"/>
  <c r="D159" i="2"/>
  <c r="F159" i="2"/>
  <c r="H159" i="2"/>
  <c r="I159" i="2"/>
  <c r="J159" i="2"/>
  <c r="C159" i="2"/>
  <c r="D156" i="2"/>
  <c r="F156" i="2"/>
  <c r="H156" i="2"/>
  <c r="I156" i="2"/>
  <c r="J156" i="2"/>
  <c r="C156" i="2"/>
  <c r="D147" i="2"/>
  <c r="F147" i="2"/>
  <c r="G147" i="2"/>
  <c r="H147" i="2"/>
  <c r="I147" i="2"/>
  <c r="J147" i="2"/>
  <c r="C147" i="2"/>
  <c r="D92" i="2"/>
  <c r="F92" i="2"/>
  <c r="H92" i="2"/>
  <c r="J92" i="2"/>
  <c r="C92" i="2"/>
  <c r="D9" i="2" l="1"/>
  <c r="D8" i="2" s="1"/>
  <c r="F10" i="2"/>
  <c r="H10" i="2"/>
  <c r="J10" i="2"/>
  <c r="C10" i="2"/>
  <c r="J9" i="2" l="1"/>
  <c r="J8" i="2" s="1"/>
  <c r="H9" i="2"/>
  <c r="H8" i="2" s="1"/>
  <c r="F9" i="2"/>
  <c r="F8" i="2" s="1"/>
  <c r="I161" i="2"/>
  <c r="G159" i="2"/>
  <c r="G156" i="2"/>
  <c r="G10" i="2" l="1"/>
  <c r="G9" i="2" s="1"/>
  <c r="I10" i="2"/>
  <c r="I9" i="2" s="1"/>
  <c r="I92" i="2"/>
  <c r="G92" i="2"/>
  <c r="C9" i="2"/>
  <c r="C8" i="2" s="1"/>
  <c r="I8" i="2" l="1"/>
  <c r="G8" i="2"/>
</calcChain>
</file>

<file path=xl/sharedStrings.xml><?xml version="1.0" encoding="utf-8"?>
<sst xmlns="http://schemas.openxmlformats.org/spreadsheetml/2006/main" count="390" uniqueCount="368">
  <si>
    <t>№ п/п</t>
  </si>
  <si>
    <t>Наименование объекта, с указанием адреса</t>
  </si>
  <si>
    <t>ВСЕГО</t>
  </si>
  <si>
    <t>МУ "Управление общего и дошкольного образования Администрации города Норильска"</t>
  </si>
  <si>
    <t>Дошкольные учреждения</t>
  </si>
  <si>
    <t>Здание МАДОУ "Детский сад № 2 "Умка", корп. 2, г. Норильск, Центральный район, просп. Ленинский, д. 41 А</t>
  </si>
  <si>
    <t>Здание МАДОУ "Детский сад № 5 "Норильчонок", корп. 1, г. Норильск, Центральный район, ул. Дзержинского, д. 5 Б</t>
  </si>
  <si>
    <t>Здание МБДОУ "Детский сад № 8 "Тундровичок", г. Норильск, Центральный район, ул. Талнахская, д. 24</t>
  </si>
  <si>
    <t xml:space="preserve">Здание МБДОУ "Детский сад № 9 "Зимушка", г. Норильск, район Талнах, ул. Новая, д. 7 </t>
  </si>
  <si>
    <t>Здание МБДОУ "Детский сад № 14 "Олененок", корп. 1, г. Норильск, Центральный район, ул. Нансена, д. 96</t>
  </si>
  <si>
    <t>Здание МБДОУ "Детский сад № 14 "Олененок", корп. 2, г. Норильск, Центральный район, ул. Бегичева, д. 39 Б</t>
  </si>
  <si>
    <t>Здание МБДОУ "Детский сад № 24 "Родничок", г. Норильск, Центральный район, ул. Лауреатов, д. 69</t>
  </si>
  <si>
    <t>Здание МБОУ "СШ № 24", пос. Снежногорск, ул. Хантайская Набережная, д. 1 А (детский сад)</t>
  </si>
  <si>
    <t>Здание МАДОУ "Детский сад № 45 "Улыбка", г. Норильск, Центральный район, пр. Котульского, д. 7</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</si>
  <si>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</si>
  <si>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</si>
  <si>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</si>
  <si>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</si>
  <si>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</si>
  <si>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84 "Голубок", г. Норильск, район Кайеркан, ул. Первомайская, д. 6</t>
  </si>
  <si>
    <t>Здание МБДОУ "Детский сад № 86 "Брусничка", корп. 1, г. Норильск, район Талнах, ул. Бауманская, д. 23</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</si>
  <si>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</si>
  <si>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</si>
  <si>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МБДОУ "Детский сад № 95 "Снежинка", г. Норильск, район Кайеркан, ул. Строительная, д. 1 Е</t>
  </si>
  <si>
    <t>Здание МБДОУ "Детский сад № 98 "Загадка", г. Норильск, район Кайеркан, ул. Норильская, д. 18</t>
  </si>
  <si>
    <t>Общеобразовательные учреждения</t>
  </si>
  <si>
    <t>Здание МБОУ "СШ № 1", корп. 2, г. Норильск, Центральный район, ул. Севастопольская, д. 8 А</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</si>
  <si>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</si>
  <si>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</si>
  <si>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"СШ № 9" г. Норильск, Центральный район, ул. Талнахская, д. 71 А</t>
  </si>
  <si>
    <t>Здание МБОУ "Гимназия № 11", г. Норильск, район Кайеркан, ул. Надеждинская, д. 16</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</si>
  <si>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</si>
  <si>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</si>
  <si>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</si>
  <si>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20", г. Норильск, район Талнах, ул. Маслова, д. 1</t>
  </si>
  <si>
    <t>Здание МБОУ "СШ № 24", пос. Снежногорск, ул. Хантайская Набережная, д. 7 (школа)</t>
  </si>
  <si>
    <t>Здание МБОУ "СШ № 28", корп. 2, г. Норильск, Центральный район, ул. Талнахская, д. 54</t>
  </si>
  <si>
    <t>Здание МБОУ "СШ № 29", г. Норильск, Центральный район, ул. Павлова, д. 21 А</t>
  </si>
  <si>
    <t>Здание МБОУ "СШ № 31", г. Норильск, Центральный район, ул. Талнахская, д. 64</t>
  </si>
  <si>
    <t xml:space="preserve">Здание МБОУ "СШ № 30", г. Норильск, район Талнах, ул. Бауманская, д. 12 </t>
  </si>
  <si>
    <t>Здание МБОУ "СШ № 33", г. Норильск, район Талнах, ул. Энтузиастов, д. 5</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</si>
  <si>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</si>
  <si>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</si>
  <si>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</si>
  <si>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</si>
  <si>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40", г. Норильск, район Кайеркан, ул. Первомайская, д. 20 А</t>
  </si>
  <si>
    <t xml:space="preserve">Здание МБОУ "СШ № 45", г. Норильск, район Кайеркан, ул. Норильская, д. 6 </t>
  </si>
  <si>
    <t>Здание МАОУ "Гимназия № 48", г. Норильск, район Талнах, ул. Бауманская, д. 15</t>
  </si>
  <si>
    <t>Здание МБУ ДО "ДДТ",  г. Норильск, район Кайеркан, ул. Победы, д. 7</t>
  </si>
  <si>
    <t>Здание МБУ ДО "СОЦ", г. Норильск, Центральный район, ул. Мира д. 3</t>
  </si>
  <si>
    <t>МУ "Управление по делам культуры и искусства Администрации города Норильска"</t>
  </si>
  <si>
    <t>Здание МБУ ДО "Норильская детская школа искусств", г. Норильск, Центральный район, ул. Б. Хмельницкого, д. 17 А</t>
  </si>
  <si>
    <t>Здание МБУ ДО "Норильская детская школа искусств", г. Норильск, Центральный район, ул. Набережная Урванцева, 29 ("Артистенок")</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</si>
  <si>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</si>
  <si>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</si>
  <si>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</si>
  <si>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</si>
  <si>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ДО "Талнахская детская школа искусств", г. Норильск, район Талнах, ул. Горняков, д. 9</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</si>
  <si>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</si>
  <si>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</si>
  <si>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</si>
  <si>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</si>
  <si>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</si>
  <si>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</si>
  <si>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Здание МБУ "Музейно-выставочный комплекс "Музей Норильска", г. Норильск, район Талнах, ул. Енисейская, д. 8 А</t>
  </si>
  <si>
    <t>Помещения МБУ "Музейно-выставочный комплекс "Музей Норильска", г. Норильск, Центральный район, ул. Талнахская, д. 78</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</si>
  <si>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</si>
  <si>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</si>
  <si>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</si>
  <si>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МУ "Управление по спорту Администрации города Норильска"</t>
  </si>
  <si>
    <t>Здание МБУ "Дворец спорта "Арктика", г. Норильск, Центральный район, ул. Комсомольская, д. 13 ("Плавательный бассейн г. Норильск")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</si>
  <si>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</si>
  <si>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</si>
  <si>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</si>
  <si>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Здание МБУ "Спортивный комплекс "Талнах", Плавательный бассейн, г. Норильск, район Талнах, ул. Таймырская, д. 11</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</si>
  <si>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</si>
  <si>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Новая, д. 11 А ("СОЦ" "ВОСТОК")</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</si>
  <si>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</si>
  <si>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</si>
  <si>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</si>
  <si>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</si>
  <si>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Помещения МБУ "СШ № 2", г. Норильск, Центральный район, ул. Талнахская, д. 51</t>
  </si>
  <si>
    <t>Здание МАУ ДО "Норильский центр безопасности движения", г. Норильск, Центральный район, пр. Молодежный, д. 9</t>
  </si>
  <si>
    <t>Здание МБУ "СШ № 5", г. Норильск, район Кайеркан, ул. Первомайская, д. 10</t>
  </si>
  <si>
    <t>МУ "Администрация города Норильска"</t>
  </si>
  <si>
    <t>Здание Администрации города Норильска, г. Норильск, Центральный район, просп. Ленинский, д. 24 А</t>
  </si>
  <si>
    <t>Помещения Администрации города Норильска, г. Норильск, Центральный район, просп. Ленинский, д. 26</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</si>
  <si>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</si>
  <si>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</si>
  <si>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</si>
  <si>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</si>
  <si>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МУ "Снежногорское территориальное управление Администрации города Норильска"</t>
  </si>
  <si>
    <t>Помещения МБУ "Молодежный центр", г. Норильск, район Кайеркан, ул. Школьная, д. 10</t>
  </si>
  <si>
    <t>МУ "Управление имущества Администрации города Норильска"</t>
  </si>
  <si>
    <t>МБУ "Автохозяйство"</t>
  </si>
  <si>
    <t>Разработка типового проекта на ремонт пищеблока и замену систем ТВСиК (ПСД на школы тип 2: Гимназия № 7, к.1, к.2, СШ 3)</t>
  </si>
  <si>
    <t>в т.ч. ПСД</t>
  </si>
  <si>
    <t>ВСЕГО 
2023 г.</t>
  </si>
  <si>
    <t>ВСЕГО 
2024 г.</t>
  </si>
  <si>
    <t>Подробное обоснование по видам выполняемых работ</t>
  </si>
  <si>
    <t>ВСЕГО 
2025 г.</t>
  </si>
  <si>
    <t>Сведения о распределении расходов по ремонтно-восстановительным работам объектов, находящихся в муниципальной собственности</t>
  </si>
  <si>
    <t>ВСЕГО 
2026 г.</t>
  </si>
  <si>
    <t>Здание МБДОУ "Детский сад № 4 "Колокольчик", корп. 2, г. Норильск, район Талнах, ул. Пионерская, д. 6</t>
  </si>
  <si>
    <t>Здание МБДОУ "Детский сад № 18 "Полянка", г. Норильск, район Талнах, ул. М. Кравца, д. 20</t>
  </si>
  <si>
    <t>Здание МБДОУ "Детский сад № 28 "Веселинка", г. Норильск, Центральный район, ул. Югославская, д. 10</t>
  </si>
  <si>
    <t>Здание МБДОУ "Детский сад № 46 "Надежда", г. Норильск, Центральный район, ул. Лауреатов, д. 63</t>
  </si>
  <si>
    <t>Здание МБДОУ "Детский сад № 75 "Зайчонок", г. Норильск, район Кайеркан, ул. Первомайская, д. 36</t>
  </si>
  <si>
    <t>Здание МБДОУ "Детский сад № 82 "Сказка", корп. 1, г. Норильск, Центральный район, ул. Советская, д. 8 А</t>
  </si>
  <si>
    <t>Здание МБДОУ "Детский сад № 96 "Капельки", г. Норильск, район Талнах, ул. Бауманская, д. 29</t>
  </si>
  <si>
    <t>Здание МБДОУ "Детский сад № 97 "Светлица", г. Норильск, Центральный район, ул. Хантайская, д. 35</t>
  </si>
  <si>
    <t>Здание МБОУ "СШ № 1", корп. 1, г. Норильск, Центральный район, ул. Комсомольская, д. 6</t>
  </si>
  <si>
    <t>Здание МБОУ "Гимназия № 1", корп. 1, г. Норильск, Центральный район, ул. Кирова, д. 30</t>
  </si>
  <si>
    <t>Здание МБОУ "Гимназия № 1", корп. 3, г. Норильск, Центральный район, ул. Талнахская, д. 23</t>
  </si>
  <si>
    <t>Здание МБОУ "Лицей № 3", корп. 1, г. Норильск, Центральный район, ул. Комсомольская, д. 27 А</t>
  </si>
  <si>
    <t>Здание МБОУ "Гимназия № 5", корп. 1, г. Норильск, Центральный район, ул. Б. Хмельницкого, д. 12</t>
  </si>
  <si>
    <t>Здание МБОУ "СШ № 6", г. Норильск, Центральный район, ул. Комсомольская, д. 16</t>
  </si>
  <si>
    <t>Здание МБОУ "СШ № 8", г. Норильск, Центральный район, ул. Талнахская, д. 53 А</t>
  </si>
  <si>
    <t>Здание МБОУ "СШ № 13", корп. 2, г. Норильск, Центральный район, пл. Металлургов, д. 23</t>
  </si>
  <si>
    <t>Здание МБОУ "СШ № 14", г. Норильск, Центральный район, ул. Бегичева, д. 11</t>
  </si>
  <si>
    <t>Здание МБОУ "СШ № 21", г. Норильск, Центральный район, ул. Хантайская д. 17</t>
  </si>
  <si>
    <t>Здание МБОУ "СШ № 27", г. Норильск, район Талнах, ул. М. Кравца, д. 8 А</t>
  </si>
  <si>
    <t>Здание МБОУ "СШ № 28", корп. 1, г. Норильск, Центральный район, ул. Талнахская, д. 42</t>
  </si>
  <si>
    <t>Здание МБОУ "СШ № 32", г. Норильск, район Кайеркан, ул. Победы, д. 11</t>
  </si>
  <si>
    <t>Здание МБОУ "СШ № 38", корп. 2, г. Норильск, район Талнах, ул. Енисейская, д. 24</t>
  </si>
  <si>
    <t>Здание МБОУ "СШ № 41",  г. Норильск, Центральный район, ул. Озерная, д. 25</t>
  </si>
  <si>
    <t>Здание МБОУ "СШ № 43", г. Норильск, район Талнах, ул. Рудная, д. 15</t>
  </si>
  <si>
    <t>Помещения МБУ "Централизованная библиотечная система", филиал № 1, г. Норильск, район Кайеркан, ул. Первомайская, д. 42</t>
  </si>
  <si>
    <t>Помещения МБУ "Централизованная библиотечная система", филиал № 6, г. Норильск, район Талнах, ул. Энтузиастов, д. 1 А</t>
  </si>
  <si>
    <t>Помещения МБУ "Централизованная библиотечная система", филиал № 10, г. Норильск, район Кайеркан , ул. Строительная, д. 2 А</t>
  </si>
  <si>
    <t>Здание МБУ "Дворец спорта "Арктика", г. Норильск, Центральный район, ул. Набережная Урванцева, д. 53</t>
  </si>
  <si>
    <t>Здание МБУ "Дворец спорта "Арктика", г. Норильск, Центральный район, ул. Комсомольская, д. 46 А ("Крытый каток "Льдинка")</t>
  </si>
  <si>
    <t>Здание МБУ "Дворец спорта "Арктика", г. Норильск, Центральный район, ул. Набережная Урванцева, д. 47</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</si>
  <si>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</si>
  <si>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(Очистные сооружения)</t>
  </si>
  <si>
    <t>МБУ "Лыжная база "Оль-Гуль", г. Норильск, Центральный район, Вальковское шоссе ("Вспомогательное здание")</t>
  </si>
  <si>
    <t>Здание МБУ "Спортивный комплекс "Талнах", г. Норильск, район Талнах, ул. Строителей, д. 23 ("Спортивный зал "Горняк")</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</si>
  <si>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</si>
  <si>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</si>
  <si>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t>Нежилое помещение, расположенное по адресу: г. Норильск, Центральный район, ул. Московская, д. 19 А</t>
  </si>
  <si>
    <t>Здание Кайерканского территориального управления Администрации города Норильска, г. Норильск, район Кайеркан, ул. Шахтёрская, д. 9 А</t>
  </si>
  <si>
    <t>Здание административно-общественного центра поселка Снежногорск, ул. Хантайская Набережная, д. 10</t>
  </si>
  <si>
    <t>МУ "Управление по взаимодействию с общественными организациями и молодежной политике"</t>
  </si>
  <si>
    <t>Помещения МБУ "Молодежный центр", г. Норильск, район Талнах, ул. М. Кравца, д. 22</t>
  </si>
  <si>
    <t>Нежилое отдельностоящее здание, г. Норильск, Центральный район, ул. Нансена, д. 86 А</t>
  </si>
  <si>
    <t>Теплая остановка для ожидания граждан в районе вертолетной площадки пос. Снежногорск</t>
  </si>
  <si>
    <t>МКУ "Норильский городской архив"</t>
  </si>
  <si>
    <t>Здание МКУ "Норильский городской архив", г. Норильск, Центральный район, ул. Мира, д. 1 А</t>
  </si>
  <si>
    <t>Ангар быстровозводимый на территории  г.Норильск, р-н Центральный, ул.Вальковская, д. 14.</t>
  </si>
  <si>
    <t>Нежилое отдельностоящее здание, расположенное по адресу: г. Норильск, Центральный район, ул. Вальковская, д. 14</t>
  </si>
  <si>
    <t>Нежилое отдельностоящее здание, расположенное по адресу: г. Норильск, Центральный район, ул. Вальковская, д. 14/1</t>
  </si>
  <si>
    <t>Нежилое отдельностоящее здание, расположенное по адресу: г. Норильск, Центральный район, ул. Октябрьская, д. 14 А, стр. 2</t>
  </si>
  <si>
    <t>Нежилое отдельностоящее здание, расположенное по адресу: г. Норильск, Центральный район, ул. Октябрьская, д. 14 А, стр. 3</t>
  </si>
  <si>
    <t>Нежилое отдельностоящее здание, расположенное по адресу: г. Норильск, Центральный район, ул. Октябрьская, д. 14 А, стр. 5</t>
  </si>
  <si>
    <t>Нежилое отдельностоящее здание, расположенное по адресу: г. Норильск, Центральный район, ул. Октябрьская, д. 14 А, стр. 6</t>
  </si>
  <si>
    <t>Нежилое отдельностоящее здание, расположенное по адресу: г. Норильск, Центральный район, ул. Октябрьская, д. 14 А, стр. 8</t>
  </si>
  <si>
    <t>Помещения МБУ "СШ № 2", г. Норильск, Центральный район, просп. Ленинский, д. 11</t>
  </si>
  <si>
    <t>Здание МБДОУ "Детский сад № 4 "Колокольчик", корп. 1, г. Норильск, район Талнах, ул. Горняков, д. 13</t>
  </si>
  <si>
    <t>Здание МБДОУ "Детский сад № 36 "Полянка", г. Норильск, район Кайеркан, ул. Строительная, д. 4</t>
  </si>
  <si>
    <t>Здание МБДОУ "Детский сад № 62 "Почемучка" г. Норильск, Центральный район, ул. Ленинградская, д. 20</t>
  </si>
  <si>
    <t>Здание МБДОУ "Детский сад № 86 "Брусничка", корп. 2,  г. Норильск, район Талнах, ул. Бауманская, д. 21</t>
  </si>
  <si>
    <t>Здание МБОУ "СШ № 23", г. Норильск, Центральный район, пр. Молодёжный, д. 19</t>
  </si>
  <si>
    <t>Здание МБУ ДО "ЦВР", г. Норильск, район Талнах, ул. М. Кравца, д. 16</t>
  </si>
  <si>
    <t>Здание МБУ ДО "СЮТ", г. Норильск, Центральный район, ул. Орджоникидзе, д. 14 А</t>
  </si>
  <si>
    <t>Помещения МАУ ДО "ДТДМ", г. Норильск, Центральный район, ул. Комсомольская, д. 12</t>
  </si>
  <si>
    <t>Помещения МБУ "Централизованная библиотечная система", филиал № 2, г. Норильск, Центральный район, ул. Югославская, д. 14</t>
  </si>
  <si>
    <t>Помещения МБУ Кинокомплекс "Родина", г. Норильск, Центральный район, ул. Дзержинского, д. 6</t>
  </si>
  <si>
    <t>Помещения МБУК "Городской центр культуры", пос. Снежногорск, ул. Хантайская Набережная, д. 10</t>
  </si>
  <si>
    <t>Здание МБУК "КДЦ им. Вл. Высоцкого", г. Норильск, район Талнах, ул. Строителей, д. 17</t>
  </si>
  <si>
    <t>Здание МБУК "КДЦ им. Вл. Высоцкого", г. Норильск, район Талнах, ул. Строителей, д. 25</t>
  </si>
  <si>
    <t>Ангар быстровозводимый на территории Талнахского территориального управления Администрации города Норильска, г. Норильск, район Талнах</t>
  </si>
  <si>
    <t>Помещения МБУ "Молодежный центр", пос. Снежногорск, ул. Хантайская Набережная, д. 1 А</t>
  </si>
  <si>
    <t>Нежилое отдельностоящее здание, расположенное по адресу: г. Норильск, Центральный район, ул. Энергетическая, д. 14, стр. 1</t>
  </si>
  <si>
    <t>Нежилое отдельностоящее здание, расположенное по адресу: г. Норильск, Центральный район, ул. Вальковская, д. 14/7</t>
  </si>
  <si>
    <t>Нежилое отдельностоящее здание, расположенное по адресу: г. Норильск, Центральный район, ул. Вальковская, д. 14/9</t>
  </si>
  <si>
    <t>Нежилое отдельностоящее здание, расположенное по адресу: г. Норильск, Центральный район, просп. Ленинский, д. 21</t>
  </si>
  <si>
    <t>Нежилое отдельностоящее здание, расположенное по адресу: г. Норильск, район Кайеркан, ул. Строительная, д. 2 А</t>
  </si>
  <si>
    <t>Здание МАОУ "Гимназия № 4", г. Норильск, Центральный район, ул. Кирова, д. 34</t>
  </si>
  <si>
    <t>МУ "Управление дорожно-транспортной инфраструктуры Администрации города Норильска"</t>
  </si>
  <si>
    <t>МКУ "Служба спасения"</t>
  </si>
  <si>
    <t>Управление ГО и ЧС</t>
  </si>
  <si>
    <t>Нежилое отдельностоящее здание, расположенное по адресу: г. Норильск, Центральный район, ул. Б. Хмельницкого, д. 18</t>
  </si>
  <si>
    <t>МКУ "Управление капитальных ремонтов и строительства"</t>
  </si>
  <si>
    <t>Нежилое отдельностоящее здание, г. Норильск, Центральный район, ул. Октябрьская, д. 55</t>
  </si>
  <si>
    <t>Здание МКУ "Управление капитальных ремонтов и строительства",  г. Норильск, Центральный район, ул. Кирова, д. 21</t>
  </si>
  <si>
    <t>1</t>
  </si>
  <si>
    <t>7</t>
  </si>
  <si>
    <t>2</t>
  </si>
  <si>
    <t>3</t>
  </si>
  <si>
    <t>3.1</t>
  </si>
  <si>
    <t>4</t>
  </si>
  <si>
    <t>4.1</t>
  </si>
  <si>
    <t>5</t>
  </si>
  <si>
    <t>5.1</t>
  </si>
  <si>
    <t>6</t>
  </si>
  <si>
    <t>6.1</t>
  </si>
  <si>
    <t xml:space="preserve">2024 - ремонт помещений </t>
  </si>
  <si>
    <t>Нежилое помещение, расположенное по адресу: г. Норильск, Центральный район, ул. Нансена, д. 48, пом. 65</t>
  </si>
  <si>
    <t>2024 - разработка ПСД и выполнение работ по замене системы отопления</t>
  </si>
  <si>
    <t>2024 - модернизация системы видеонаблюдения (3 067,8 тыс. руб.); выполнение кадастровых работ с целью изготовления технического плана (279,9 тыс. руб.)</t>
  </si>
  <si>
    <t>2023 - ремонт и окраска фасада и крылец здания</t>
  </si>
  <si>
    <t>2023 - ремонт бассейна</t>
  </si>
  <si>
    <t>2025 - монтаж системы "теплый пол" в 3-х группах, разработка ПСД и корректировка ранее разработанных проектов</t>
  </si>
  <si>
    <t>2023 - разработка ПСД на замену внутренних сетей электроснабжения, включая вводные линии, государственная экспертиза проверки достоверности сметной стоимости,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восстановление несущей способности грунтов основания и несущих конструкций (фундаменты, ростверки, цокольное перекрытие) (7 419,9 тыс. руб.) (2 этап), государственная экспертиза проверки достоверности сметной стоимости (1 222,5 тыс. руб.);
2026 - замена внутренних сетей электроснабжения, включая вводные линии по проекту, разработанному в 2023 году</t>
  </si>
  <si>
    <t>2023 -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замену системы отопления, включая индивидуальный тепловой пункт (3 967,1 тыс. руб.), разработка ПСД на восстановление несущей способности грунтов основания и несущих конструкций (фундаменты, ростверки, цокольное перекрытие) (7 042,5 тыс. руб.) (2 этап), государственная экспертиза проверки достоверности сметной стоимости (2 349,1 тыс.руб.)</t>
  </si>
  <si>
    <t>2023 - разработка ПСД на замену системы отопления, включая индивидуальный тепловой пункт (1 этап);
2024 - ремонт кровли крыльца (854,9 тыс. руб.), разработка ПСД на замену системы отопления, включая индивидуальный тепловой пункт (1 307,3 тыс. руб.) (2 этап), государственная экспертиза проверки достоверности сметной стоимости (1 149,5 тыс. руб.);
2026 - замена системы водоснабжения и канализации</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</si>
  <si>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2025 - ремонт кровли;
2026 - замена систем ТВСиК</t>
  </si>
  <si>
    <t>2023 - ремонт кровли</t>
  </si>
  <si>
    <t>2023 -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восстановление несущей способности грунтов основания и несущих конструкций (фундаменты, ростверки, цокольное перекрытие) (2 этап) (8 611,1 тыс. руб.), государственная экспертиза проверки достоверности сметной стоимости (1 523,3 тыс. руб.);
2025 - ремонт парапетных плит кровли, ремонт крылец;
2026 - замена системы водоснабжения и канализации</t>
  </si>
  <si>
    <t>2023 - разработка ПСД и выполнение работ по модернизации ИТП с переходом на закрытую систему ГВС;
2025 - ремонт фасада здания, ремонт кровли;
2026 - ремонт системы отопления</t>
  </si>
  <si>
    <t>2023 -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(1 этап);
2024 -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(2 этап)</t>
  </si>
  <si>
    <t>2025 - разработка ПСД и выполнение работ по модернизации ИТП с переходом на закрытую систему ГВС, монтаж системы "теплый пол" в 2-х группах, работы по восстановлению конструкций "0" цикла</t>
  </si>
  <si>
    <t>2025 - засыпка провалов в подполье и с торца здания</t>
  </si>
  <si>
    <t>2025 - разработка ПСД и выполнение работ по модернизации ИТП с переходом на закрытую систему ГВС, работы по восстановлению конструкций "0" цикла</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</si>
  <si>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2025 - монтаж системы "теплый пол" в 2-х группах</t>
  </si>
  <si>
    <t>2025 - ремонт кровли</t>
  </si>
  <si>
    <t>2024 - ремонт кровли;
2026 - ремонт бассейна</t>
  </si>
  <si>
    <t>2024 - монтаж системы "теплый пол" в 2-х группах;
2025 - герметизация межпанельных швов здания</t>
  </si>
  <si>
    <t>2025 - замена системы отопления;
2026 - ремонт бассейна</t>
  </si>
  <si>
    <t>2025 - ремонт и окраска фасада и крылец здания</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</si>
  <si>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2026 - ремонт крылец</t>
  </si>
  <si>
    <t>2024 - огнезащитная обработка деревянных конструкций чердачных помещений;
2026 - ремонт центрального крыльца, ремонт системы отопления</t>
  </si>
  <si>
    <t>2024 - огнезащитная обработка деревянных конструкций чердачных помещений</t>
  </si>
  <si>
    <t>2026 - ремонт спортивного зала</t>
  </si>
  <si>
    <t>2023 - комплекс мероприятий по приведению температурного режима в холодных чердачных помещениях к нормативным показателям;
2024 - огнезащитная обработка деревянных конструкций чердачных помещений
2026 - замена системы отопления</t>
  </si>
  <si>
    <t>2023 - ремонт и окраска фасада</t>
  </si>
  <si>
    <t>2023 - ремонт крыльца, разработка ПСД и выполнение работ по модернизации ИТП с переходом на закрытую систему ГВС</t>
  </si>
  <si>
    <t>2023 - ремонт и окраска фасада и крылец здания, ремонт кровли;
2024 - огнезащитная обработка деревянных конструкций чердачных помещений</t>
  </si>
  <si>
    <t>2024 - огнезащитная обработка деревянных конструкций чердачных помещений;
2025 - разработка ПСД и выполнение работ по ремонту сетей электроснабжения, ремонт центрального крыльца;
2026 - замена систем ТВСиК</t>
  </si>
  <si>
    <t>2026 - ремонт помещений пищеблока</t>
  </si>
  <si>
    <t>2024 - разработка ПСД и выполнение работ по ремонту крылец</t>
  </si>
  <si>
    <r>
      <t>2025 - работы по восстановлению конструкций "0" цикла, ремонт и окраска фасада и крылец здания,  разработка ПСД и выполнение работ по модернизации ИТП с переходом на закрытую систему ГВС</t>
    </r>
    <r>
      <rPr>
        <b/>
        <sz val="12"/>
        <rFont val="Times New Roman"/>
        <family val="1"/>
        <charset val="204"/>
      </rPr>
      <t/>
    </r>
  </si>
  <si>
    <t>2025 - ремонт кровли, разработка ПСД и выполнение работ по модернизации ИТП с переходом на закрытую систему ГВС, ремонт и окраска фасада и крылец здания</t>
  </si>
  <si>
    <r>
      <t>2025 - разработка ПСД и выполнение работ по модернизации ИТП с переходом на закрытую систему ГВС</t>
    </r>
    <r>
      <rPr>
        <b/>
        <sz val="12"/>
        <rFont val="Times New Roman"/>
        <family val="1"/>
        <charset val="204"/>
      </rPr>
      <t/>
    </r>
  </si>
  <si>
    <t>2025 - разработка ПСД и выполнение работ по модернизации ИТП с переходом на закрытую систему ГВС;
2026 - замена подвесного потолка в помещениях</t>
  </si>
  <si>
    <t>2024 - частичный ремонт кровли;
2025 - разработка ПСД и выполнение работ по замене системы отопления;
2026 - ремонт кровли, ремонт входной группы</t>
  </si>
  <si>
    <t>2025 - разработка ПСД и выполнение работ по модернизации ИТП с переходом на закрытую систему ГВС</t>
  </si>
  <si>
    <t>2023 -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восстановление несущей способности грунтов основания и несущих конструкций (фундаменты, ростверки, цокольное перекрытие) (7 688,9 тыс. руб.) (2 этап), государственная экспертиза проверки достоверности сметной стоимости (1 546,0 тыс. руб.), ремонт и окраска фасада и крылец здания (15 403,1 тыс. руб.); ремонт и окраска фасада и крылец здания с художественным оформлением (10 978,9 тыс. руб.);
2025 - разработка ПСД и выполнение работ по модернизации ИТП с переходом на закрытую систему ГВС;
2026 - замена системы водоснабжения</t>
  </si>
  <si>
    <t>2023 - ремонт и окраска фасада и крылец здания;                                  
2024 - ремонт кровли дебаркадеров, установка пандуса;
2025 - работы по восстановлению конструкций "0" цикла, разработка ПСД и выполнение работ по модернизации ИТП с переходом на закрытую систему ГВС;
2026 - замена системы отопления</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</si>
  <si>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2026 - ремонт и окраска фасада и крылец здания</t>
  </si>
  <si>
    <r>
      <t>2023 - ремонт и окраска фасада здания</t>
    </r>
    <r>
      <rPr>
        <b/>
        <sz val="12"/>
        <rFont val="Times New Roman"/>
        <family val="1"/>
        <charset val="204"/>
      </rPr>
      <t/>
    </r>
  </si>
  <si>
    <t>2025 - замена вводных кабельных линий и ВРУ</t>
  </si>
  <si>
    <t>2023 - разработка ПСД на ремонт помещений пищеблока, замену систем ТВСиК, государственная экспертиза проверки достоверности сметной стоимости</t>
  </si>
  <si>
    <t>2024 - ремонт кровли и чердачного перекрытия (2 715,6 тыс. руб.), работы по восстановлению конструкций "0" цикла (12 328,5 тыс. руб.), ремонт помещений концертного и хореографического залов (3 800,4 тыс. руб.);
2025 - ремонт помещений, ремонт кровли концертного зала</t>
  </si>
  <si>
    <t>2023 - разработка ПСД на модернизацию теплового пункта, модернизация теплового пункта с устройством закрытой системы теплоснабжения и установкой узла автоматического учета тепловодоресурсов и теплообменника;
2025 - разработка ПСД на выполнение работ по восстановлению конструкций "0" цикла</t>
  </si>
  <si>
    <t>2024 - разработка ПСД на ремонт несущих конструкций "0" цикла и вентиляцию подполья с выполнением теплотехнического расчета (10 278,7 тыс.руб.), государственная экспертиза проверки достоверности сметной стоимости (1 669,2 тыс.руб.); 
2025 - ремонт кровли, ремонт помещений</t>
  </si>
  <si>
    <t>2023 - устройство вентиляции подполья, устройство геотермических скважин;
2024 - огнезащитная обработка деревянных конструкций чердачных помещений;
2025 - разработка ПСД на замену всех систем инженерно-технического обеспечения, ремонт кровли;
2026 - ремонт помещений 1 и 2 этажей, ремонт фасада здания</t>
  </si>
  <si>
    <t>2023 - разработка ПСД и выполнение работ по модернизации ИТП с переходом на закрытую систему ГВС, устройство вентиляции подполья;                                                                                                       2024 - разработка ПСД и выполнение работ по модернизации ИТП с переходом на закрытую систему ГВС;
2025 - ремонт фасада здания, ремонт помещения вентиляционной камеры, ремонт кровли здания и входной группы;
2026 - ремонт помещений</t>
  </si>
  <si>
    <t>2024 - ремонт ограждения кровли и дефлекторов;
2025 - ремонт помещений и ремонт входной группы, работы по восстановлению конструкций "0" цикла;
2026 - замена подвесных потолков</t>
  </si>
  <si>
    <t>2023 -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(2 этап);
2022-2024 -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t>
  </si>
  <si>
    <r>
      <t>2025 - разработка ПСД и выполнение работ по модернизации ИТП с переходом на закрытую систему ГВС, ремонт фасада здания</t>
    </r>
    <r>
      <rPr>
        <b/>
        <sz val="12"/>
        <color indexed="8"/>
        <rFont val="Times New Roman"/>
        <family val="1"/>
        <charset val="204"/>
      </rPr>
      <t/>
    </r>
  </si>
  <si>
    <t>2025 - ремонт крыльца и входной группы, ремонт книгохранилищ</t>
  </si>
  <si>
    <t>2025 - замена дверных блоков, утепление оконных блоков</t>
  </si>
  <si>
    <t>2023 - модернизация библиотечного пространства (2 этап);
2025 - разработка ПСД на оборудование входа для МГН</t>
  </si>
  <si>
    <t>2025 - замена системы отопления по проекту, разработанному в 2022 году;
2026 - ремонт центрального крыльца</t>
  </si>
  <si>
    <t>2025 - ремонт запасного крыльца</t>
  </si>
  <si>
    <t>2025 - ремонт и окраска фасада и крылец здания, ремонт кровли</t>
  </si>
  <si>
    <t>2023 - разработка ПСД на выполнение ремонтных работ по сохранению объекта культурного наследия (2 этап), государственная экспертиза проверки достоверности сметной стоимости, государственная историко-культурная экспертиза проектной документации;                                                                                          2022-2024 - разработка ПСД на выполнение ремонтных работ по сохранению объекта культурного наследия</t>
  </si>
  <si>
    <r>
      <t>2025 - разработка ПСД на ремонт помещений</t>
    </r>
    <r>
      <rPr>
        <b/>
        <sz val="12"/>
        <color theme="1"/>
        <rFont val="Times New Roman"/>
        <family val="1"/>
        <charset val="204"/>
      </rPr>
      <t/>
    </r>
  </si>
  <si>
    <t>2025 - ремонт помещений, устройство геотермических скважин, работы по восстановлению конструкций "0" цикла, разработка ПСД на замену системы отопления, разработка ПСД на ремонт дополнительно выделенных помещений</t>
  </si>
  <si>
    <t>2025 - разработка ПСД на замену системы отопления, ремонт помещений</t>
  </si>
  <si>
    <t>2023 - замена вводных кабельных линий по проекту, разработанному в 2021 году (2 этап), ремонт и окраска фасада;
2024 - работы по усилению железобетонных перекрытий и устройству системы дымоудаления;
2025 - ремонт лестничных клеток, ремонт систем ТВСиК, работы по восстановлению конструкций "0" цикла;
2026 - ремонт малого зала</t>
  </si>
  <si>
    <t>2025 - ремонт помещений, замена дверей</t>
  </si>
  <si>
    <t>2023 - ремонт входной группы;
2024 - ремонт ступеней центрального крыльца;
2025 - ремонт помещений по проекту, разработанному в 2020 году (1 этап);
2026 - ремонт помещений по проекту, разработанному в 2020 году (2 этап)</t>
  </si>
  <si>
    <r>
      <t>2023 - разработка ПСД на восстановление несущей способности  несущих конструкций (фундаменты, ростверки, цокольное перекрытие), государственная экспертиза проверки достоверности сметной стоимости;                                                                                            2024 - разработка ПСД на восстановление несущей способности несущих конструкций (фундаменты, ростверки, цокольное перекрытие) (1 583,4 тыс. руб.), государственная экспертиза проверки достоверности сметной стоимости (621,8 тыс. руб.);
2025 - разработка ПСД на ремонт помещений 1 и 2 этажей</t>
    </r>
    <r>
      <rPr>
        <b/>
        <sz val="12"/>
        <rFont val="Times New Roman"/>
        <family val="1"/>
        <charset val="204"/>
      </rPr>
      <t/>
    </r>
  </si>
  <si>
    <t>2023 - разработка ПСД и выполнение работ по модернизации ИТП с переходом на закрытую систему ГВС;
2024 - ремонт входной группы и запасного крыльца (3 754,2 тыс. руб.); разработка ПСД и выполнение работ по модернизации ИТП с переходом на закрытую систему ГВС (1 775,3 тыс. руб.);
2025 - ремонт (замена) стеклопакетов, разработка ПСД на ремонт помещений</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</si>
  <si>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t>
  </si>
  <si>
    <t>2023 - ремонт помещений;
2025 - ремонт главного крыльца и входной группы</t>
  </si>
  <si>
    <t>2023 - разработка ПСД на ремонт фасада (облицовка);                         
2024 - разработка ПСД на ремонт фасада (облицовка) (266,7 тыс. руб.); государственная экспертиза проверки достоверности сметной стоимости (189,1 тыс. руб.)</t>
  </si>
  <si>
    <t>2023 - разработка ПСД на ремонт фасада (облицовка);                        
2024 - разработка ПСД на ремонт фасада (облицовка) (147,6 тыс. руб.); государственная экспертиза проверки достоверности сметной стоимости (197,6 тыс. руб.)</t>
  </si>
  <si>
    <t>2024 - ремонт и окраска фасада и крылец здания (16 427,8), ремонт и окраска фасада и крылец здания с художественным оформлением (9 442,2 тыс. руб.);
2026 - разработка ПСД на ремонт помещений</t>
  </si>
  <si>
    <t>2023 - ремонт помещений;
2024 - ремонт помещений (2500,0 тыс.руб.), разработка ПСД на ремонт несущих конструкций "0" цикла и помещений цокольного этажа (614,2 тыс. руб.)</t>
  </si>
  <si>
    <t>2023 - разработка ПСД на восстановление несущей способности несущих конструкций (фундаменты, ростверки, цокольное перекрытие) (1 этап);
2024 - разработка ПСД на восстановление несущей способности несущих конструкций (фундаменты, ростверки, цокольное перекрытие) (2 этап) (588,1 тыс. руб.), государственная экспертиза проверки достоверности сметной стоимости (308 тыс. руб.); ремонт деревянного цокольного перекрытия (246,4 тыс. руб.);
2026 - разработка ПСД и выполнение работ по ремонту кровли</t>
  </si>
  <si>
    <t>2023 - инженерные изыскания, обследовательские работы и разработка ПСД на демонтаж (снос) здания), государственная экспертиза достоверности сметной стоимости;
2024 - демонтаж (снос) здания, по проекту, разработанному в 2023 году (51 702,7 тыс. руб.), перенос инженерных сетей (21 506,9 тыс. руб.)</t>
  </si>
  <si>
    <t>2024 - ремонт локальных очистных сооружений</t>
  </si>
  <si>
    <r>
      <t>2023 - разработка ПСД на монтаж системы видеонаблюдения, разработка ПСД на замену системы вентиляции</t>
    </r>
    <r>
      <rPr>
        <b/>
        <sz val="11"/>
        <color theme="1"/>
        <rFont val="Times New Roman"/>
        <family val="1"/>
        <charset val="204"/>
      </rPr>
      <t/>
    </r>
  </si>
  <si>
    <r>
      <t>2024 - проведение сопутствующих общестроительных работ при проведении ремонтных работ на вводных трубопроводах;
2025 - разработка ПСД и выполнение работ по модернизации ИТП с переходом на закрытую систему ГВС, разработка ПСД на ремонт здания</t>
    </r>
    <r>
      <rPr>
        <b/>
        <sz val="12"/>
        <color theme="1"/>
        <rFont val="Times New Roman"/>
        <family val="1"/>
        <charset val="204"/>
      </rPr>
      <t/>
    </r>
  </si>
  <si>
    <r>
      <t>2024 - разработка ПСД на ремонт стадиона (1 563 тыс. руб.), государственная экспертиза проверки достоверности сметной стоимости (641,7 тыс. руб.)</t>
    </r>
    <r>
      <rPr>
        <b/>
        <sz val="12"/>
        <color theme="1"/>
        <rFont val="Times New Roman"/>
        <family val="1"/>
        <charset val="204"/>
      </rPr>
      <t/>
    </r>
  </si>
  <si>
    <t>2023 - разработка ПСД на устройство сетей электроснабжения парковой зоны, выполнение работ по восстановлению конструкций "0" цикла;
2024 - разработка ПСД на ремонт стадиона (8 704,0 тыс. руб.), государственная экспертиза проверки достоверности сметной стоимости (1 587,9 тыс. руб.)</t>
  </si>
  <si>
    <t>2023 - разработка ПСД на ремонт помещений (все части, кроме АПС и СОУЭ) (1 этап);
2024 - разработка ПСД на ремонт помещений (все части, кроме АПС и СОУЭ) (314,8 тыс. руб.) (2 этап), государственная экспертиза проверки достоверности сметной стоимости (159,6 тыс. руб.)</t>
  </si>
  <si>
    <t>2023 - разработка ПСД на восстановление несущей способности несущих конструкций (фундаменты, ростверки, цокольное перекрытие), государственная экспертиза проверки достоверности сметной стоимости</t>
  </si>
  <si>
    <t>2023 - ремонт крыльца и тамбура</t>
  </si>
  <si>
    <t>2023 - ремонт крыльца</t>
  </si>
  <si>
    <t>2023 - ремонт помещений для размещения структурных подразделений Администрации;                                                                 
2024 - выполнение кадастровых работ с целью изготовления технического плана</t>
  </si>
  <si>
    <t>2026 - возведение ангара</t>
  </si>
  <si>
    <r>
      <t>2024 - ремонт крыльца по проекту, разработанному в 2017 году</t>
    </r>
    <r>
      <rPr>
        <b/>
        <sz val="11"/>
        <color theme="1"/>
        <rFont val="Times New Roman"/>
        <family val="1"/>
        <charset val="204"/>
      </rPr>
      <t/>
    </r>
  </si>
  <si>
    <r>
      <t>2023 - ремонт кровли, разработка ПСД и корректировка ранее разработанных проектов, разработка ПСД на ремонт фасада (облицовка), государственная экспертиза проверки достоверности сметной стоимости</t>
    </r>
    <r>
      <rPr>
        <b/>
        <sz val="11"/>
        <color theme="1"/>
        <rFont val="Times New Roman"/>
        <family val="1"/>
        <charset val="204"/>
      </rPr>
      <t/>
    </r>
  </si>
  <si>
    <t>2025 - ремонт помещений по проекту, разработанному в 2019 году</t>
  </si>
  <si>
    <t>2024 - ремонт помещений</t>
  </si>
  <si>
    <t>2023 - разработка ПСД на вентиляцию подполья с выполнение теплотехнического расчета, ремонт фасада, крылец и тамбура;
2024 - устройство вентиляции подполья по проекту, разработанному в 2023 году</t>
  </si>
  <si>
    <t>2023 - разработка ПСД и выполнение работ по модернизации ИТП с переходом на закрытую систему ГВС, разработка ПСД на восстановление несущей способности грунтов основания и несущих конструкций (фундаменты, ростверки, цокольное перекрытие) (1 этап), монтаж фальш-фасада из баннерной ткани;
2024 - разработка ПСД на восстановление несущей способности грунтов основания и несущих конструкций (фундаменты, ростверки, цокольное перекрытие) (2 этап) (8 824,6 тыс.руб.), государственная экспертиза проверки достоверности сметной стоимости (1 564,1 тыс. руб.); разработка ПСД и выполнение работ по модернизации ИТП с переходом на закрытую систему ГВС (479,8 тыс. руб.)</t>
  </si>
  <si>
    <t>2023 - обследование технического состояния несущих конструкций и систем инженерно-технического обеспечения</t>
  </si>
  <si>
    <t>2023 - изготовление, поставка и монтаж отапливаемого павильона</t>
  </si>
  <si>
    <t xml:space="preserve">2023 - замена оконных блоков                                                            
</t>
  </si>
  <si>
    <t>2024 - ремонт крыльца по проекту, разработанному в 2021 году</t>
  </si>
  <si>
    <t>2025 - разработка ПСД на ремонт металлических стропильных ферм</t>
  </si>
  <si>
    <t>2023 - возведение ангара для спецтехники</t>
  </si>
  <si>
    <r>
      <t>2023 - выполнение работ по восстановлению конструкций "0" цикла</t>
    </r>
    <r>
      <rPr>
        <b/>
        <sz val="12"/>
        <rFont val="Times New Roman"/>
        <family val="1"/>
        <charset val="204"/>
      </rPr>
      <t/>
    </r>
  </si>
  <si>
    <t>2023 - выполнение работ по восстановлению конструкций "0" цикла</t>
  </si>
  <si>
    <t>2024 - разработка ПСД и выполнение работ по модернизации ИТП с переходом на закрытую систему ГВС;
2025 - разработка ПСД на вентиляцию подполья с выполнением теплотехнического расчета, разработка ПСД на ремонт помещений и замену внутренних сетей электроснабжения;
2026 - ремонт кровли, ремонт фасада здания</t>
  </si>
  <si>
    <t>2024 - разработка ПСД и выполнение работ по модернизации ИТП с переходом н закрытую систему ГВС;
2025 - разработка ПСД на вентиляцию подполья с выполнением теплотехнического расчета, разработка ПСД на ремонт помещений и замену внутренних сетей электроснабжения;
2026 - ремонт кровли, ремонт фасада здания</t>
  </si>
  <si>
    <t>2024 - разработка ПСД на демонтаж (снос) аварийной части здания</t>
  </si>
  <si>
    <t>2026 - разработка ПСД на ремонт здания</t>
  </si>
  <si>
    <t>тыс. руб.</t>
  </si>
  <si>
    <t>Отапливаемый павильон, расположенный по адресу: г. Норильск, Центральный район, ул. Октябрьская, в районе стр. 1 В</t>
  </si>
  <si>
    <t>2024 - изготовление, поставка и монтаж отапливаемого павильона для размещения станции технического контроля</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</si>
  <si>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</si>
  <si>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t>
  </si>
  <si>
    <t>Здание МУ "Управление общего и дошкольного образования Администрации города Норильска", г. Норильск, Центральный район, ул. Кирова, д. 34</t>
  </si>
  <si>
    <t>Помещения МУ "Управление по делам культуры и искусства Администрации города Норильска", г. Норильск, Центральный район, ул. Пушкина, д. 12</t>
  </si>
  <si>
    <t>Здание МУ "Талнахское территориальное управление Администрации города Норильска", г. Норильск, район Талнах, ул. Диксона, д. 10</t>
  </si>
  <si>
    <t>Помещения МУ "Управления имущества Администрации города Норильска", г. Норильск, Центральный район, просп. Ленинский, д. 23 А</t>
  </si>
  <si>
    <t>2024 - ремонт помещений (помещения МАУ "Норильские новости")</t>
  </si>
  <si>
    <t>2023 - корректировка ранее разработанных проектов, государственная экспертиза проверки достоверности сметной стоимости, ремонт системы канализации;
2024 - корректировка ранее разработанных проектов, разработка ПСД (950,8 тыс. руб.); государственная экспертиза проверки достоверности сметной стоимости (210,4 тыс. руб.);
2025 - разработка ПСД и выполнение работ по модернизации ИТП с переходом на закрытую систему ГВС</t>
  </si>
  <si>
    <t>2023 - разработка ПСД и выполнение работ по модернизации ИТП с переходом на закрытую систему ГВС;
2024 - ремонт центрального крыльца (3 032,3 тыс. руб.); разработка ПСД и выполнение работ по модернизации ИТП с переходом на закрытую систему ГВС (1 560,5 тыс. руб.); ремонт системы канализации ( 4 709,0 тыс. руб.);
2025 - работы по восстановлению конструкций "0" цикла, ремонт системы канализации;
2026 - ремонт помещений</t>
  </si>
  <si>
    <t>2023 - разработка ПСД и модернизация ИТП с переходом на закрытую систему ГВС, ремонт и окраска фасада и крылец здания;
2024 - разработка ПСД и корректировка ранее разработанных проектов (600,0 тыс. руб.), государственная экспертиза проверки достоверности сметной стоимости (279,3 тыс. руб.), разработка ПСД и выполнение работ по модернизации ИТП с переходом на закрытую систему ГВС (1 917,2 тыс. руб.);
2025 - ремонт систем отопления, канализации, водоснабжения, вентиляции, электроснабжения, ремонт помещений по проекту (2 этап)</t>
  </si>
  <si>
    <t>Приложение № 3
к муниципальной программе "Поддержание сохранности действующих и строительство новых объектов социальной 
инфраструктуры", утвержденной  постановлением Администрации города Норильска от 07.12.2016 № 590</t>
  </si>
  <si>
    <t>2023 - ремонт крыльца;
2024 - ремонт и окраска фасада и запасных крылец здания</t>
  </si>
  <si>
    <t>2023 - разработка ПСД на замену всех систем инженерно-технического обеспечения, ремонт помещений, ремонт конструкций "0" цикла, государственная экспертиза проверки достоверности сметной стоимости;                                                                                      2024 - разработка ПСД на замену всех систем инженерно-технического обеспечения, ремонт помещений, ремонт конструкций "0" цикла государственная экспертиза проверки достоверности сметной стоимости;
2025 - замена систем ТВСиК</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</si>
  <si>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t>
  </si>
  <si>
    <r>
      <t>2023 -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восстановление несущей способности грунтов основания и несущих конструкций (фундаменты, ростверки, цокольное перекрытие) (2 этап) (8 357,8 тыс. руб.), государственная экспертиза проверки достоверности сметной стоимости (1 526,0 тыс. руб.)</t>
    </r>
    <r>
      <rPr>
        <b/>
        <sz val="12"/>
        <rFont val="Times New Roman"/>
        <family val="1"/>
        <charset val="204"/>
      </rPr>
      <t/>
    </r>
  </si>
  <si>
    <t>2023 - разработка ПСД и выполнение работ по модернизации ИТП с переходом на закрытую систему ГВС;
2024 - замена ливневой канализации и частичный ремонт кровли (3 850,1 тыс. руб.), ремонт центрального крыльца (4 148,1 тыс. руб.), устройство геотермических скважин (8 388,8 тыс.руб.), разработка ПСД и выполнение работ по модернизации ИТП с переходом на закрытую систему ГВС (600,9 тыс. руб.)</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</si>
  <si>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2025 - разработка ПСД на замену систем ТВСиК, ИТП, ремонт помещения электрощитовой, замена электропроводки здания, работы по восстановлению конструкций "0" цикла;
2026 - ремонт помещений</t>
  </si>
  <si>
    <t>2024 - ремонт ступеней;
2025 - разработка ПСД и выполнение работ по модернизации ИТП с переходом на закрытую систему ГВС</t>
  </si>
  <si>
    <t>2024 - разработка ПСД на сохранение объекта культурного наследия в части ремонта трёх крылец, внутреннего противопожарного трубопровода и монтажа системы видеонаблюдения (3 515,5 тыс. руб.), государственная экспертиза проверки достоверности сметной стоимости (1 089,2 тыс. руб.); государственная историко-культурная экспертиза проектной документации (922,3 тыс. руб.)</t>
  </si>
  <si>
    <t>2024 - монтаж системы "теплый пол" в 2-х группах;
2025 - монтаж системы "теплый пол" в 2-х группах;
2026 - замена систем отопления, водоснабжения, водоотведения</t>
  </si>
  <si>
    <t>2023 - разработка ПСД на ремонт фасада (облицовка), ремонт помещений (бассейн), ремонт (облицовка) фасада по проекту, разработанному в 2023 году (1 этап);
2024 - ремонт (облицовка) фасада  по проекту, разработанному в 2023 году (2 этап) (51 763,8 тыс. руб.); ремонт помещений (353,1 тыс. руб.)</t>
  </si>
  <si>
    <t>Здание МБДОУ "Детский сад № 59 "Золушка", корп. 1, г. Норильск, Центральный район, ул. Московская, д. 27</t>
  </si>
  <si>
    <t>2023 - ремонт пищеблока, замена систем водоснабжения, канализации, отопления, включая индивидуальный тепловой пункт (2 этап);
2024 - ремонт кровли (23 936,9 тыс. руб.); ремонт помещений (5 341,6 тыс. руб.)</t>
  </si>
  <si>
    <t>2024 - огнезащитная обработка деревянных конструкций чердачных помещений;
2025 - утепление плит цокольного перекрытия</t>
  </si>
  <si>
    <t>2024 - огнезащитная обработка деревянных конструкций чердачных помещений;
2025 - замена систем ТВСиК;
2026 - ремонт помещений</t>
  </si>
  <si>
    <r>
      <t>2024 - ремонт крылец по проекту, разработанному в 2022 году (</t>
    </r>
    <r>
      <rPr>
        <sz val="11"/>
        <rFont val="Times New Roman"/>
        <family val="1"/>
        <charset val="204"/>
      </rPr>
      <t>7 814,3 тыс. руб..); огнезащитная обработка деревянных конструкций чердачных помещений (</t>
    </r>
    <r>
      <rPr>
        <sz val="11"/>
        <rFont val="Times New Roman"/>
        <family val="1"/>
        <charset val="204"/>
      </rPr>
      <t>773,5 тыс.руб.);
2025 - утепление плит цокольного перекрытия</t>
    </r>
  </si>
  <si>
    <r>
      <t>2023 - разработка ПСД на ремонт несущих конструкций "0" цикла и вентиляцию подполья с выполнением теплотехнического расчета (1 этап);
2024 - разработка ПСД на ремонт несущих конструкций "0" цикла и вентиляцию подполья с выполнением теплотехнического расчета (2 этап) (811,1 тыс.руб.), государственная экспертиза проверки достоверности сметной стоимости (439,3 тыс.руб.); огнезащитная обработка деревянных конструкций чердачных помещений (</t>
    </r>
    <r>
      <rPr>
        <sz val="11"/>
        <rFont val="Times New Roman"/>
        <family val="1"/>
        <charset val="204"/>
      </rPr>
      <t>2 472,3 тыс. руб.)</t>
    </r>
  </si>
  <si>
    <r>
      <t>2024 - огнезащитная обработка деревянных конструкций чердачных помещений (</t>
    </r>
    <r>
      <rPr>
        <sz val="11"/>
        <rFont val="Times New Roman"/>
        <family val="1"/>
        <charset val="204"/>
      </rPr>
      <t>1 926,5 тыс. руб.), разработка ПСД и выполнение работ по ремонту крылец (3 423,0 тыс. руб.); ремонт и окраска фасада вентиляционного "фонаря" (1 444,6 тыс. руб.);
2026 - ремонт помещений актового и спортивного зала</t>
    </r>
  </si>
  <si>
    <r>
      <t>2024 - ремонт и окраска фасада и крылец здания (12 076,5 тыс. руб.), огнезащитная обработка деревянных конструкций чердачных помещений (</t>
    </r>
    <r>
      <rPr>
        <sz val="11"/>
        <rFont val="Times New Roman"/>
        <family val="1"/>
        <charset val="204"/>
      </rPr>
      <t>1 521,3 тыс. руб.)</t>
    </r>
  </si>
  <si>
    <t>2024 - огнезащитная обработка деревянных конструкций чердачных помещений (748,6 тыс. руб.);  ремонт и окраска фасада вентиляционного "фонаря" (1 444,6 тыс. руб.)
2025 - разработка ПСД на ремонт кровли</t>
  </si>
  <si>
    <t>2023 - ремонт и окраска фасада и крылец здания, замена системы отопления;
2024 - огнезащитная обработка деревянных конструкций чердачных помещений (669,6 тыс. руб.); ремонт и окраска фасада вентиляционного "фонаря" (1 444,6 тыс. руб.);
2025 - разработка ПСД и выполнение работ по модернизации ИТП с переходом на закрытую систему ГВС</t>
  </si>
  <si>
    <t>2023 - разработка ПСД на ремонт фасада (облицовка), разработка ПСД и выполнение работ по модернизации ИТП с переходом на закрытую систему ГВС, ремонт (облицовка) фасада по проекту, разработанному в 2023 году (1 этап);
2024 - ремонт фасада (облицовка) по проекту, разработанному в 2023 году (2 этап) (66 701,6 тыс. руб.);  разработка ПСД и выполнение работ по модернизации ИТП с переходом на закрытую систему ГВС (438,5 тыс. руб.); ремонт дефлекторов (757,2 тыс. руб.)</t>
  </si>
  <si>
    <t xml:space="preserve">Помещения МБУ "Дворец спорта "Арктика", пос. Снежногорск, ул. Хантайская Набережная, д. 10
</t>
  </si>
  <si>
    <t>Здание МБУ "Стадион "Заполярник", г. Норильск, Центральный район, ул. Б. Хмельницкого, д. 13</t>
  </si>
  <si>
    <t>2024 - ремонт помещений, замена вводных сетей ТВСиК</t>
  </si>
  <si>
    <t>2023 - ремонт помещений;
2024 - ремонт помещений (17 295,8 тыс. руб.); монтаж системы охранной сигнализации по проекту, разработанному в 2023 году (1 218,9 тыс. руб.); выполнение кадастровых работ с целью изготовления технического плана (90,9 тыс. руб.); монтаж системы видеонаблюдения (3 913,5 тыс. руб.), монтаж системы радиотелевизионного и электронного оборудования (298,2 тыс. руб.)</t>
  </si>
  <si>
    <t>2023 - разработка ПСД на техническое оснащение конференц-зала и зала совещаний, устройство архитектурной подсветки, ремонт помещений и санузлов;
2024 - геофизическое обследование (1 200,0 тыс. руб.); ремонт помещений (537,7 тыс. руб.)</t>
  </si>
  <si>
    <t>2024 - разработка ПСД на ремонт несущих конструкций "0" цикла и вентиляцию подполья с выполнением теплотехнического расчета (1 395,1 тыс.руб.), выполнение работ по обеспечению доступа МГН в здание по проекту, разработанному в 2019 году (1 288,3 тыс.руб), ремонт центральной лестничной клетки (3 215,5 тыс. руб.)</t>
  </si>
  <si>
    <t>2024 - монтаж системы видеонаблюдения по проекту, разработанному в 2020 году (1 427,1 тыс. руб.); разработка ПСД на восстановление несущей способности несущих конструкций (фундаменты, ростверки, цокольное перекрытие) (1 088,4 тыс. руб.), государственная экспертиза проверки достоверности сметной стоимости (427,4 тыс. руб.)</t>
  </si>
  <si>
    <t>2023 - разработка ПСД на вентиляцию подполья с выполнение теплотехнического расчета;
2024 - устройство вентиляции подполья по проекту, разработанному в 2023 году (2 053,1,0 тыс. руб.), ремонт крылец (8 801,6 тыс. руб.)</t>
  </si>
  <si>
    <t>2024 - разработка ПСД на восстановление конструкций "0" цикла (1 002,8 тыс.руб), государственная экспертиза проверки достоверности сметной стоимости (465,8 тыс.руб.)</t>
  </si>
  <si>
    <t>2024 - разработка ПСД на ремонт фасада и крыльца здания (903,3 тыс. руб.), государственная экспертиза проверки достоверности сметной стоимости (541,7 тыс. руб.)</t>
  </si>
  <si>
    <t>2023 - разработка ПСД и корректировка ранее разработанных проектов, разработка ПСД на ремонт фасада (облицовка);
2024 - разработка ПСД и корректировка ранее разработанных проектов (2 этап) (2 908,5 тыс. руб.), государственная экспертиза проверки достоверности сметной стоимости (2 185,3 тыс. руб.); разработка ПСД на ремонт фасада (облицовка) (185,4 тыс. руб.)</t>
  </si>
  <si>
    <t>2023 - ремонт фасада, ремонт ледового поля, замена вводных кабельных линий;
2024 - разработка ПСД на ремонт катка для организации круглогодичного функционирования (600,0 тыс. руб.); государственная экспертиза проверки достоверности сметной стоимости (259,6 тыс. руб.); разработка ПСД на приточно-вытяжную вентиляцию (406,7 тыс. руб.); ремонт кровли (46 994,9 тыс. руб.); АКЗ несущих металлоконструкций (3 134,4 тыс. руб.)</t>
  </si>
  <si>
    <t>2025 - разработка ПСД по модернизации ИТП с переходом на закрытую систему ГВС</t>
  </si>
  <si>
    <t>2026 - ремонт бассейна</t>
  </si>
  <si>
    <t>2023 - ремонт и окраска фасада и крылец здания;
2024 - огнезащитная обработка деревянных конструкций чердачных помещений</t>
  </si>
  <si>
    <t>2024 - огнезащитная обработка деревянных конструкций чердачных помещений;
2026 - замена системы отопления</t>
  </si>
  <si>
    <t>2023 - разработка ПСД на ремонт помещений пищеблока</t>
  </si>
  <si>
    <t>2023 - ремонт крыльца запасного выхода;
2024 - огнезащитная обработка деревянных конструкций чердачных помещений;
2026 - замена системы отопления, ремонт спортивного зала</t>
  </si>
  <si>
    <t>2023 - разработка ПСД и выполнение работ по модернизации ИТП с переходом на закрытую систему ГВС, замена вводных кабельных линий по проекту, разработанному в 2021 году;                                  
2024 - разработка ПСД и выполнение работ по модернизации ИТП с переходом на закрытую систему ГВС</t>
  </si>
  <si>
    <t>2024 - замена вводных кабельных линий по проекту, разработанному в 2021 году</t>
  </si>
  <si>
    <t>2024 - огнезащитная обработка деревянных конструкций чердачных помещений (1 127,4 тыс. руб.); ремонт цокольной забирки (1 253,7 тыс. руб.)</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</si>
  <si>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t>
  </si>
  <si>
    <t>2024 - разработка ПСД и выполнение работ по ремонту крылец (3 860,0 тыс. руб.); замена системы отопления, включая индивидуальный тепловой пункт, и системы АПС и СОУЭ по проекту, разработанному в 2022 году, ремонт помещений (42 325,1 тыс. руб.);                                                                                                        2025- замена системы отопления, включая индивидуальный тепловой пункт, и системы АПС и СОУЭ по проекту, разработанному в 2022 году, ремонт помещений</t>
  </si>
  <si>
    <t>2024 - ремонт спортивного зала</t>
  </si>
  <si>
    <t>Нежилое отдельностоящее здание, расположенное по адресу: г. Норильск, ул. Вальковская, д. 14</t>
  </si>
  <si>
    <t>Отдельностоящее здание, расположенное по адресу: г. Норильск, ул. Б. Хмельницкого, д. 13, оздоровительный комплекс "Лагуна"</t>
  </si>
  <si>
    <t>Нежилое отдельностоящее здание, расположенное по адресу: г. Норильск, район Кайеркан, ул. Строительная, д. 13</t>
  </si>
  <si>
    <t>Нежилые помещения, расположенные по адресу: г. Норильск, Центральный район, ул. Нансена, д. 48, пом. 65, 66</t>
  </si>
  <si>
    <t xml:space="preserve">2023 - разработка ПСД на сохранение объекта культурного наследия в части ремонта фасада и благоустройства территории (2 этап);
2024 - работы по сохранению объекта культурного наследия в части ремонта фасада и благоустройства территории по проекту, разработанному в 2023 году ( 1 этап) (51 585,0 тыс. руб) , разработка ПСД на сохранение объекта культурного наследия в части ремонта кровли (3 893,1 тыс. руб.), государственная экспертиза проверки достоверности сметной стоимости (1 289,9 тыс. руб.); государственная историко-культурная экспертиза проектной документации,  (1 725,5 тыс. руб.);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 (1 624,8 тыс. руб.)
2025 - работы по сохранению объекта культурного наследия в части ремонта фасада и благоустройства территории по проекту, разработанному в 2023 году (2 этап) (80 436,5 тыс. руб.);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 (2 437,2 тыс. руб.)
</t>
  </si>
  <si>
    <t>Приложение № 3 
к постановлению Администрации города Норильска 
от 16.05.2024 № 222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</si>
</sst>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_ ;\-#,##0.0\ "/>
  </numFmts>
  <fonts count="16" x14ac:knownFonts="1">
    <font>
      <sz val="11"/>
      <color theme="1"/>
      <name val="Calibri"/>
      <family val="2"/>
      <scheme val="minor"/>
    </font>
    <font>
      <sz val="11"/>
      <color theme="1"/>
      <name val="Times New Roman"/>
      <family val="1"/>
      <charset val="204"/>
    </font>
    <font>
      <b/>
      <sz val="11"/>
      <color theme="1"/>
      <name val="Times New Roman"/>
      <family val="1"/>
      <charset val="204"/>
    </font>
    <font>
      <sz val="10"/>
      <name val="Arial"/>
      <family val="2"/>
      <charset val="204"/>
    </font>
    <font>
      <b/>
      <sz val="11"/>
      <name val="Times New Roman"/>
      <family val="1"/>
      <charset val="204"/>
    </font>
    <font>
      <sz val="11"/>
      <name val="Times New Roman"/>
      <family val="1"/>
      <charset val="204"/>
    </font>
    <font>
      <sz val="11"/>
      <color indexed="8"/>
      <name val="Times New Roman"/>
      <family val="1"/>
      <charset val="204"/>
    </font>
    <font>
      <b/>
      <i/>
      <sz val="11"/>
      <color theme="1"/>
      <name val="Times New Roman"/>
      <family val="1"/>
      <charset val="204"/>
    </font>
    <font>
      <i/>
      <sz val="11"/>
      <color theme="1"/>
      <name val="Times New Roman"/>
      <family val="1"/>
      <charset val="204"/>
    </font>
    <font>
      <b/>
      <i/>
      <sz val="11"/>
      <name val="Times New Roman"/>
      <family val="1"/>
      <charset val="204"/>
    </font>
    <font>
      <i/>
      <sz val="11"/>
      <name val="Times New Roman"/>
      <family val="1"/>
      <charset val="204"/>
    </font>
    <font>
      <b/>
      <sz val="12"/>
      <name val="Times New Roman"/>
      <family val="1"/>
      <charset val="204"/>
    </font>
    <font>
      <sz val="10"/>
      <name val="Arial Cyr"/>
      <charset val="204"/>
    </font>
    <font>
      <b/>
      <sz val="12"/>
      <color indexed="8"/>
      <name val="Times New Roman"/>
      <family val="1"/>
      <charset val="204"/>
    </font>
    <font>
      <b/>
      <sz val="12"/>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12" fillId="0" borderId="0"/>
  </cellStyleXfs>
  <cellXfs count="77">
    <xf numFmtId="0" fontId="0" fillId="0" borderId="0" xfId="0"/>
    <xf numFmtId="0" fontId="1" fillId="2" borderId="0" xfId="0" applyFont="1" applyFill="1" applyAlignment="1">
      <alignment vertical="center"/>
    </xf>
    <xf numFmtId="164"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2" borderId="0" xfId="0" applyFont="1" applyFill="1" applyAlignment="1">
      <alignment vertical="center"/>
    </xf>
    <xf numFmtId="164" fontId="5"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0" fontId="5" fillId="2" borderId="0" xfId="0" applyFont="1" applyFill="1" applyAlignment="1">
      <alignment vertical="center"/>
    </xf>
    <xf numFmtId="164" fontId="5" fillId="2" borderId="1" xfId="1" applyNumberFormat="1" applyFont="1" applyFill="1" applyBorder="1" applyAlignment="1">
      <alignment horizontal="center" vertical="center" wrapText="1" shrinkToFit="1"/>
    </xf>
    <xf numFmtId="0" fontId="5" fillId="2" borderId="1" xfId="1" applyNumberFormat="1" applyFont="1" applyFill="1" applyBorder="1" applyAlignment="1">
      <alignment horizontal="left" vertical="center" wrapText="1" shrinkToFit="1"/>
    </xf>
    <xf numFmtId="0" fontId="5" fillId="2" borderId="1" xfId="0" applyFont="1" applyFill="1" applyBorder="1" applyAlignment="1">
      <alignment horizontal="left" vertical="center" wrapText="1" shrinkToFit="1"/>
    </xf>
    <xf numFmtId="164" fontId="5" fillId="2" borderId="1" xfId="0" applyNumberFormat="1"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15" fillId="2" borderId="1" xfId="0" applyFont="1" applyFill="1" applyBorder="1" applyAlignment="1">
      <alignment horizontal="left" vertical="center" wrapText="1"/>
    </xf>
    <xf numFmtId="164" fontId="5" fillId="2" borderId="1" xfId="1"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1" fillId="2" borderId="0" xfId="0" applyNumberFormat="1" applyFont="1" applyFill="1" applyAlignment="1">
      <alignment horizontal="center" vertical="center"/>
    </xf>
    <xf numFmtId="0" fontId="5" fillId="2" borderId="1" xfId="1" applyNumberFormat="1" applyFont="1" applyFill="1" applyBorder="1" applyAlignment="1">
      <alignment vertical="center" wrapText="1" shrinkToFit="1"/>
    </xf>
    <xf numFmtId="1" fontId="5" fillId="2"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164" fontId="5" fillId="2" borderId="0" xfId="0" applyNumberFormat="1" applyFont="1" applyFill="1" applyAlignment="1">
      <alignment horizontal="center" vertical="center"/>
    </xf>
    <xf numFmtId="0" fontId="5" fillId="2" borderId="0" xfId="0" applyFont="1" applyFill="1" applyAlignment="1">
      <alignment horizontal="center" vertical="center"/>
    </xf>
    <xf numFmtId="0" fontId="5" fillId="2" borderId="1" xfId="0" applyFont="1" applyFill="1" applyBorder="1" applyAlignment="1">
      <alignment vertical="center" wrapText="1"/>
    </xf>
    <xf numFmtId="164" fontId="5" fillId="2" borderId="1" xfId="0" applyNumberFormat="1" applyFont="1" applyFill="1" applyBorder="1" applyAlignment="1">
      <alignment vertical="center" wrapText="1"/>
    </xf>
    <xf numFmtId="1" fontId="5" fillId="2" borderId="1" xfId="1" applyNumberFormat="1" applyFont="1" applyFill="1" applyBorder="1" applyAlignment="1">
      <alignment horizontal="left" vertical="center" wrapText="1"/>
    </xf>
    <xf numFmtId="164" fontId="5" fillId="2" borderId="1" xfId="2" applyNumberFormat="1" applyFont="1" applyFill="1" applyBorder="1" applyAlignment="1">
      <alignment horizontal="left" vertical="center" wrapText="1"/>
    </xf>
    <xf numFmtId="165" fontId="5" fillId="2" borderId="1" xfId="0" applyNumberFormat="1" applyFont="1" applyFill="1" applyBorder="1" applyAlignment="1">
      <alignment horizontal="left" vertical="center" wrapText="1"/>
    </xf>
    <xf numFmtId="0" fontId="4" fillId="2" borderId="0" xfId="0" applyFont="1" applyFill="1" applyAlignment="1">
      <alignment vertical="center"/>
    </xf>
    <xf numFmtId="0" fontId="1" fillId="2" borderId="1" xfId="0" applyFont="1" applyFill="1" applyBorder="1" applyAlignment="1">
      <alignment horizontal="center" vertical="center"/>
    </xf>
    <xf numFmtId="164" fontId="5" fillId="2" borderId="0" xfId="0" applyNumberFormat="1" applyFont="1" applyFill="1" applyAlignment="1">
      <alignment vertical="center"/>
    </xf>
    <xf numFmtId="0" fontId="5" fillId="2" borderId="1" xfId="0" applyNumberFormat="1" applyFont="1" applyFill="1" applyBorder="1" applyAlignment="1">
      <alignment horizontal="left" vertical="center" wrapText="1"/>
    </xf>
    <xf numFmtId="164" fontId="5" fillId="2" borderId="1" xfId="2" applyNumberFormat="1" applyFont="1" applyFill="1" applyBorder="1" applyAlignment="1">
      <alignment horizontal="left" vertical="center" wrapText="1" shrinkToFit="1"/>
    </xf>
    <xf numFmtId="0" fontId="5" fillId="2" borderId="3" xfId="1" applyNumberFormat="1" applyFont="1" applyFill="1" applyBorder="1" applyAlignment="1">
      <alignment horizontal="left" vertical="center" wrapText="1" shrinkToFit="1"/>
    </xf>
    <xf numFmtId="164" fontId="5" fillId="2" borderId="3" xfId="0" applyNumberFormat="1" applyFont="1" applyFill="1" applyBorder="1" applyAlignment="1">
      <alignment horizontal="left" vertical="center" wrapText="1"/>
    </xf>
    <xf numFmtId="0" fontId="5" fillId="2" borderId="0" xfId="0" applyFont="1" applyFill="1"/>
    <xf numFmtId="0" fontId="4" fillId="2" borderId="1" xfId="0" applyFont="1" applyFill="1" applyBorder="1" applyAlignment="1">
      <alignment vertical="center"/>
    </xf>
    <xf numFmtId="0" fontId="8" fillId="2" borderId="0" xfId="0" applyFont="1" applyFill="1" applyAlignment="1">
      <alignment vertical="center"/>
    </xf>
    <xf numFmtId="0" fontId="1" fillId="2" borderId="0" xfId="0" applyFont="1" applyFill="1" applyAlignment="1">
      <alignment horizontal="center" vertical="center"/>
    </xf>
    <xf numFmtId="0" fontId="1" fillId="2" borderId="0" xfId="0" applyFont="1" applyFill="1" applyAlignment="1">
      <alignment horizontal="left" vertical="center"/>
    </xf>
    <xf numFmtId="164" fontId="1" fillId="2" borderId="0" xfId="0" applyNumberFormat="1" applyFont="1" applyFill="1" applyAlignment="1">
      <alignment horizontal="center" vertical="center"/>
    </xf>
    <xf numFmtId="0" fontId="1" fillId="2" borderId="0" xfId="0" applyFont="1" applyFill="1" applyAlignment="1">
      <alignment vertical="center" wrapText="1"/>
    </xf>
    <xf numFmtId="0" fontId="4" fillId="2" borderId="0" xfId="0" applyFont="1" applyFill="1" applyBorder="1" applyAlignment="1">
      <alignment horizontal="center" vertical="center"/>
    </xf>
    <xf numFmtId="0" fontId="5" fillId="2" borderId="0" xfId="0" applyFont="1" applyFill="1" applyBorder="1" applyAlignment="1">
      <alignment horizontal="right" vertical="center"/>
    </xf>
    <xf numFmtId="0" fontId="6" fillId="2" borderId="1" xfId="0" applyFont="1" applyFill="1" applyBorder="1" applyAlignment="1">
      <alignment horizontal="center" vertical="center" wrapText="1"/>
    </xf>
    <xf numFmtId="0" fontId="9" fillId="2" borderId="1" xfId="1" applyNumberFormat="1" applyFont="1" applyFill="1" applyBorder="1" applyAlignment="1">
      <alignment vertical="center" wrapText="1" shrinkToFit="1"/>
    </xf>
    <xf numFmtId="164" fontId="7"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0" fontId="9" fillId="2" borderId="2" xfId="0" applyFont="1" applyFill="1" applyBorder="1" applyAlignment="1">
      <alignment vertical="center" wrapText="1" shrinkToFit="1"/>
    </xf>
    <xf numFmtId="164" fontId="7" fillId="2" borderId="2" xfId="0" applyNumberFormat="1" applyFont="1" applyFill="1" applyBorder="1" applyAlignment="1">
      <alignment horizontal="center" vertical="center" wrapText="1"/>
    </xf>
    <xf numFmtId="164" fontId="9" fillId="2" borderId="2" xfId="0" applyNumberFormat="1" applyFont="1" applyFill="1" applyBorder="1" applyAlignment="1">
      <alignment horizontal="center" vertical="center" wrapText="1"/>
    </xf>
    <xf numFmtId="0" fontId="10" fillId="2" borderId="2" xfId="0" applyFont="1" applyFill="1" applyBorder="1" applyAlignment="1">
      <alignment horizontal="left" vertical="center" wrapText="1"/>
    </xf>
    <xf numFmtId="0" fontId="9" fillId="2" borderId="1" xfId="0" applyFont="1" applyFill="1" applyBorder="1" applyAlignment="1">
      <alignment vertical="center" wrapText="1" shrinkToFit="1"/>
    </xf>
    <xf numFmtId="0" fontId="10" fillId="2" borderId="1" xfId="0" applyFont="1" applyFill="1" applyBorder="1" applyAlignment="1">
      <alignment vertical="center" wrapText="1"/>
    </xf>
    <xf numFmtId="164" fontId="9" fillId="2" borderId="1" xfId="0" applyNumberFormat="1" applyFont="1" applyFill="1" applyBorder="1" applyAlignment="1">
      <alignment vertical="center" wrapText="1"/>
    </xf>
    <xf numFmtId="164" fontId="10" fillId="2" borderId="1" xfId="0" applyNumberFormat="1" applyFont="1" applyFill="1" applyBorder="1" applyAlignment="1">
      <alignment vertical="center" wrapText="1"/>
    </xf>
    <xf numFmtId="0" fontId="5" fillId="2" borderId="1" xfId="1" applyFont="1" applyFill="1" applyBorder="1" applyAlignment="1">
      <alignment horizontal="left" vertical="center" wrapText="1" shrinkToFit="1"/>
    </xf>
    <xf numFmtId="0" fontId="6" fillId="2" borderId="1" xfId="0" applyFont="1" applyFill="1" applyBorder="1" applyAlignment="1">
      <alignment horizontal="left" vertical="center" wrapText="1"/>
    </xf>
    <xf numFmtId="0" fontId="1" fillId="2" borderId="1" xfId="0" applyNumberFormat="1" applyFont="1" applyFill="1" applyBorder="1" applyAlignment="1">
      <alignment vertical="center" wrapText="1"/>
    </xf>
    <xf numFmtId="0" fontId="7" fillId="2" borderId="1" xfId="0" applyFont="1" applyFill="1" applyBorder="1" applyAlignment="1">
      <alignment vertical="center" wrapText="1"/>
    </xf>
    <xf numFmtId="164" fontId="10" fillId="2" borderId="1" xfId="0" applyNumberFormat="1" applyFont="1" applyFill="1" applyBorder="1" applyAlignment="1">
      <alignment vertical="center"/>
    </xf>
    <xf numFmtId="0" fontId="1" fillId="2" borderId="1" xfId="0" applyFont="1" applyFill="1" applyBorder="1" applyAlignment="1">
      <alignment vertical="center" wrapText="1"/>
    </xf>
    <xf numFmtId="14" fontId="7" fillId="2" borderId="1" xfId="0" applyNumberFormat="1" applyFont="1" applyFill="1" applyBorder="1" applyAlignment="1">
      <alignment vertical="center" wrapText="1"/>
    </xf>
    <xf numFmtId="14" fontId="10" fillId="2" borderId="1" xfId="0" applyNumberFormat="1" applyFont="1" applyFill="1" applyBorder="1" applyAlignment="1">
      <alignment vertical="center" wrapText="1"/>
    </xf>
    <xf numFmtId="0" fontId="7" fillId="2" borderId="0" xfId="0" applyFont="1" applyFill="1" applyAlignment="1">
      <alignment vertical="center"/>
    </xf>
    <xf numFmtId="0" fontId="9" fillId="2" borderId="1" xfId="0" applyFont="1" applyFill="1" applyBorder="1" applyAlignment="1">
      <alignment horizontal="left" vertical="center" wrapText="1"/>
    </xf>
    <xf numFmtId="164" fontId="10"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0" fontId="5" fillId="2" borderId="0" xfId="0" applyFont="1" applyFill="1" applyAlignment="1">
      <alignment horizontal="left" vertical="center"/>
    </xf>
    <xf numFmtId="0" fontId="4" fillId="2" borderId="0" xfId="0" applyFont="1" applyFill="1" applyBorder="1" applyAlignment="1">
      <alignment horizontal="center" vertical="center"/>
    </xf>
  </cellXfs>
  <cellStyles count="3">
    <cellStyle name="Обычный" xfId="0" builtinId="0"/>
    <cellStyle name="Обычный 2" xfId="1"/>
    <cellStyle name="Обычный 4" xfId="2"/>
  </cellStyles>
  <dxfs count="0"/>
  <tableStyles count="0" defaultTableStyle="TableStyleMedium2" defaultPivotStyle="PivotStyleMedium9"/>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N202"/>
  <sheetViews>
    <sheetView tabSelected="1" view="pageBreakPreview" zoomScale="80" zoomScaleNormal="70" zoomScaleSheetLayoutView="80" workbookViewId="0">
      <selection activeCell="K1" sqref="K1"/>
    </sheetView>
  </sheetViews>
  <sheetFormatPr defaultColWidth="9.109375" defaultRowHeight="13.8" x14ac:dyDescent="0.3"/>
  <cols>
    <col min="1" max="1" width="4.33203125" style="44" customWidth="1"/>
    <col min="2" max="2" width="37.5546875" style="45" customWidth="1"/>
    <col min="3" max="3" width="13.88671875" style="46" bestFit="1" customWidth="1"/>
    <col min="4" max="4" width="16.5546875" style="46" bestFit="1" customWidth="1"/>
    <col min="5" max="5" width="13.88671875" style="28" bestFit="1" customWidth="1"/>
    <col min="6" max="10" width="14.6640625" style="28" customWidth="1"/>
    <col min="11" max="11" width="68.88671875" style="75" customWidth="1"/>
    <col min="12" max="12" width="45.44140625" style="1" customWidth="1"/>
    <col min="13" max="16384" width="9.109375" style="1"/>
  </cols>
  <sheetData>
    <row r="1" spans="1:14" ht="54.75" customHeight="1" x14ac:dyDescent="0.3">
      <c r="E1" s="46"/>
      <c r="F1" s="46"/>
      <c r="G1" s="46"/>
      <c r="H1" s="46"/>
      <c r="I1" s="1"/>
      <c r="J1" s="47"/>
      <c r="K1" s="47" t="s">
        <v>367</v>
      </c>
      <c r="L1" s="47"/>
      <c r="M1" s="47"/>
      <c r="N1" s="47"/>
    </row>
    <row r="2" spans="1:14" ht="83.25" customHeight="1" x14ac:dyDescent="0.3">
      <c r="A2" s="7"/>
      <c r="B2" s="7"/>
      <c r="C2" s="7"/>
      <c r="D2" s="7"/>
      <c r="E2" s="7"/>
      <c r="F2" s="7"/>
      <c r="G2" s="7"/>
      <c r="H2" s="7"/>
      <c r="I2" s="7"/>
      <c r="J2" s="7"/>
      <c r="K2" s="47" t="s">
        <v>316</v>
      </c>
      <c r="L2" s="47"/>
      <c r="M2" s="47"/>
      <c r="N2" s="47"/>
    </row>
    <row r="3" spans="1:14" x14ac:dyDescent="0.3">
      <c r="A3" s="7"/>
      <c r="B3" s="7"/>
      <c r="C3" s="7"/>
      <c r="D3" s="7"/>
      <c r="E3" s="7"/>
      <c r="F3" s="7"/>
      <c r="G3" s="7"/>
      <c r="H3" s="7"/>
      <c r="I3" s="7"/>
      <c r="J3" s="7"/>
      <c r="K3" s="7"/>
    </row>
    <row r="4" spans="1:14" x14ac:dyDescent="0.3">
      <c r="A4" s="76" t="s">
        <v>101</v>
      </c>
      <c r="B4" s="76"/>
      <c r="C4" s="76"/>
      <c r="D4" s="76"/>
      <c r="E4" s="76"/>
      <c r="F4" s="76"/>
      <c r="G4" s="76"/>
      <c r="H4" s="76"/>
      <c r="I4" s="76"/>
      <c r="J4" s="76"/>
      <c r="K4" s="76"/>
    </row>
    <row r="5" spans="1:14" x14ac:dyDescent="0.3">
      <c r="A5" s="48"/>
      <c r="B5" s="48"/>
      <c r="C5" s="48"/>
      <c r="D5" s="48"/>
      <c r="E5" s="48"/>
      <c r="F5" s="48"/>
      <c r="G5" s="48"/>
      <c r="H5" s="48"/>
      <c r="I5" s="48"/>
      <c r="J5" s="48"/>
      <c r="K5" s="49" t="s">
        <v>303</v>
      </c>
    </row>
    <row r="6" spans="1:14" ht="27.6" x14ac:dyDescent="0.3">
      <c r="A6" s="50" t="s">
        <v>0</v>
      </c>
      <c r="B6" s="50" t="s">
        <v>1</v>
      </c>
      <c r="C6" s="50" t="s">
        <v>97</v>
      </c>
      <c r="D6" s="50" t="s">
        <v>96</v>
      </c>
      <c r="E6" s="24" t="s">
        <v>98</v>
      </c>
      <c r="F6" s="14" t="s">
        <v>96</v>
      </c>
      <c r="G6" s="24" t="s">
        <v>100</v>
      </c>
      <c r="H6" s="14" t="s">
        <v>96</v>
      </c>
      <c r="I6" s="24" t="s">
        <v>102</v>
      </c>
      <c r="J6" s="14" t="s">
        <v>96</v>
      </c>
      <c r="K6" s="24" t="s">
        <v>99</v>
      </c>
    </row>
    <row r="7" spans="1:14" s="20" customFormat="1" x14ac:dyDescent="0.3">
      <c r="A7" s="17" t="s">
        <v>185</v>
      </c>
      <c r="B7" s="18" t="s">
        <v>187</v>
      </c>
      <c r="C7" s="18" t="s">
        <v>188</v>
      </c>
      <c r="D7" s="18" t="s">
        <v>189</v>
      </c>
      <c r="E7" s="19" t="s">
        <v>190</v>
      </c>
      <c r="F7" s="19" t="s">
        <v>191</v>
      </c>
      <c r="G7" s="19" t="s">
        <v>192</v>
      </c>
      <c r="H7" s="19" t="s">
        <v>193</v>
      </c>
      <c r="I7" s="19" t="s">
        <v>194</v>
      </c>
      <c r="J7" s="19" t="s">
        <v>195</v>
      </c>
      <c r="K7" s="19" t="s">
        <v>186</v>
      </c>
    </row>
    <row r="8" spans="1:14" s="4" customFormat="1" x14ac:dyDescent="0.3">
      <c r="A8" s="6"/>
      <c r="B8" s="6" t="s">
        <v>2</v>
      </c>
      <c r="C8" s="2">
        <f>C9+C92+C120+C147+C156+C159+C161+C163+C170+C181+C183+C190+C167+C194</f>
        <v>894096.2</v>
      </c>
      <c r="D8" s="2">
        <f>D9+D92+D120+D147+D156+D159+D161+D163+D170+D181+D183+D190+D167+D194</f>
        <v>56873.899999999994</v>
      </c>
      <c r="E8" s="25">
        <f>E9+E92+E120+E147+E156+E159+E161+E163+E170+E181+E183+E190+E167+E194+E153</f>
        <v>1024700.2999999999</v>
      </c>
      <c r="F8" s="25">
        <f>F9+F92+F120+F147+F156+F159+F161+F163+F170+F181+F183+F190+F167+F194</f>
        <v>127088.3</v>
      </c>
      <c r="G8" s="25">
        <f>G9+G92+G120+G147+G156+G159+G161+G163+G170+G181+G183+G190+G167+G194</f>
        <v>809557.89999999991</v>
      </c>
      <c r="H8" s="25">
        <f>H9+H92+H120+H147+H156+H159+H161+H163+H170+H181+H183+H190+H167+H194</f>
        <v>50407.4</v>
      </c>
      <c r="I8" s="25">
        <f>I9+I92+I120+I147+I156+I159+I161+I163+I170+I181+I183+I190+I167+I194</f>
        <v>482795.4</v>
      </c>
      <c r="J8" s="25">
        <f>J9+J92+J120+J147+J156+J159+J161+J163+J170+J181+J183+J190+J167+J194</f>
        <v>11700</v>
      </c>
      <c r="K8" s="5"/>
    </row>
    <row r="9" spans="1:14" s="43" customFormat="1" ht="43.2" x14ac:dyDescent="0.3">
      <c r="A9" s="51"/>
      <c r="B9" s="51" t="s">
        <v>3</v>
      </c>
      <c r="C9" s="52">
        <f t="shared" ref="C9:J9" si="0">C10+C44</f>
        <v>435197.69999999995</v>
      </c>
      <c r="D9" s="52">
        <f t="shared" si="0"/>
        <v>14095.699999999999</v>
      </c>
      <c r="E9" s="53">
        <f t="shared" si="0"/>
        <v>392751.49999999994</v>
      </c>
      <c r="F9" s="53">
        <f t="shared" si="0"/>
        <v>56270.1</v>
      </c>
      <c r="G9" s="53">
        <f t="shared" si="0"/>
        <v>283131.59999999998</v>
      </c>
      <c r="H9" s="53">
        <f t="shared" si="0"/>
        <v>10268.6</v>
      </c>
      <c r="I9" s="53">
        <f t="shared" si="0"/>
        <v>306000</v>
      </c>
      <c r="J9" s="53">
        <f t="shared" si="0"/>
        <v>0</v>
      </c>
      <c r="K9" s="54"/>
    </row>
    <row r="10" spans="1:14" s="43" customFormat="1" ht="14.4" x14ac:dyDescent="0.3">
      <c r="A10" s="55"/>
      <c r="B10" s="55" t="s">
        <v>4</v>
      </c>
      <c r="C10" s="56">
        <f t="shared" ref="C10:J10" si="1">SUM(C11:C43)</f>
        <v>232812.09999999998</v>
      </c>
      <c r="D10" s="56">
        <f t="shared" si="1"/>
        <v>8278.9</v>
      </c>
      <c r="E10" s="57">
        <f t="shared" si="1"/>
        <v>212636.6</v>
      </c>
      <c r="F10" s="57">
        <f t="shared" si="1"/>
        <v>44476.1</v>
      </c>
      <c r="G10" s="57">
        <f t="shared" si="1"/>
        <v>140560.70000000001</v>
      </c>
      <c r="H10" s="57">
        <f t="shared" si="1"/>
        <v>4118.6000000000004</v>
      </c>
      <c r="I10" s="57">
        <f t="shared" si="1"/>
        <v>127000</v>
      </c>
      <c r="J10" s="57">
        <f t="shared" si="1"/>
        <v>0</v>
      </c>
      <c r="K10" s="58"/>
    </row>
    <row r="11" spans="1:14" s="7" customFormat="1" ht="55.2" x14ac:dyDescent="0.3">
      <c r="A11" s="14">
        <v>1</v>
      </c>
      <c r="B11" s="21" t="s">
        <v>5</v>
      </c>
      <c r="C11" s="5">
        <v>15668.4</v>
      </c>
      <c r="D11" s="5"/>
      <c r="E11" s="5"/>
      <c r="F11" s="5"/>
      <c r="G11" s="5"/>
      <c r="H11" s="5"/>
      <c r="I11" s="5"/>
      <c r="J11" s="5"/>
      <c r="K11" s="13" t="s">
        <v>200</v>
      </c>
    </row>
    <row r="12" spans="1:14" s="7" customFormat="1" ht="41.4" x14ac:dyDescent="0.3">
      <c r="A12" s="14">
        <f>A11+1</f>
        <v>2</v>
      </c>
      <c r="B12" s="21" t="s">
        <v>157</v>
      </c>
      <c r="C12" s="5"/>
      <c r="D12" s="5"/>
      <c r="E12" s="5"/>
      <c r="F12" s="5"/>
      <c r="G12" s="5">
        <v>218.6</v>
      </c>
      <c r="H12" s="5">
        <v>218.6</v>
      </c>
      <c r="I12" s="5"/>
      <c r="J12" s="5"/>
      <c r="K12" s="13" t="s">
        <v>350</v>
      </c>
    </row>
    <row r="13" spans="1:14" s="34" customFormat="1" ht="49.5" customHeight="1" x14ac:dyDescent="0.3">
      <c r="A13" s="14">
        <f>A12+1</f>
        <v>3</v>
      </c>
      <c r="B13" s="9" t="s">
        <v>103</v>
      </c>
      <c r="C13" s="5"/>
      <c r="D13" s="5"/>
      <c r="E13" s="5">
        <v>3278.3</v>
      </c>
      <c r="F13" s="5"/>
      <c r="G13" s="5">
        <v>3523.1</v>
      </c>
      <c r="H13" s="5"/>
      <c r="I13" s="5">
        <v>20000</v>
      </c>
      <c r="J13" s="5"/>
      <c r="K13" s="13" t="s">
        <v>325</v>
      </c>
    </row>
    <row r="14" spans="1:14" s="34" customFormat="1" ht="55.2" x14ac:dyDescent="0.3">
      <c r="A14" s="14">
        <f t="shared" ref="A14:A43" si="2">A13+1</f>
        <v>4</v>
      </c>
      <c r="B14" s="9" t="s">
        <v>6</v>
      </c>
      <c r="C14" s="5">
        <v>1181.0999999999999</v>
      </c>
      <c r="D14" s="5"/>
      <c r="E14" s="5"/>
      <c r="F14" s="5"/>
      <c r="G14" s="5"/>
      <c r="H14" s="5"/>
      <c r="I14" s="5"/>
      <c r="J14" s="5"/>
      <c r="K14" s="13" t="s">
        <v>201</v>
      </c>
    </row>
    <row r="15" spans="1:14" s="7" customFormat="1" ht="55.2" x14ac:dyDescent="0.3">
      <c r="A15" s="14">
        <f t="shared" si="2"/>
        <v>5</v>
      </c>
      <c r="B15" s="9" t="s">
        <v>7</v>
      </c>
      <c r="C15" s="5"/>
      <c r="D15" s="5"/>
      <c r="E15" s="5"/>
      <c r="F15" s="5"/>
      <c r="G15" s="5"/>
      <c r="H15" s="5"/>
      <c r="I15" s="5">
        <v>17000</v>
      </c>
      <c r="J15" s="5"/>
      <c r="K15" s="11" t="s">
        <v>351</v>
      </c>
    </row>
    <row r="16" spans="1:14" s="34" customFormat="1" ht="69.75" customHeight="1" x14ac:dyDescent="0.3">
      <c r="A16" s="14">
        <f t="shared" si="2"/>
        <v>6</v>
      </c>
      <c r="B16" s="9" t="s">
        <v>8</v>
      </c>
      <c r="C16" s="5">
        <v>14842.2</v>
      </c>
      <c r="D16" s="5"/>
      <c r="E16" s="5"/>
      <c r="F16" s="5"/>
      <c r="G16" s="5"/>
      <c r="H16" s="5"/>
      <c r="I16" s="5"/>
      <c r="J16" s="5"/>
      <c r="K16" s="11" t="s">
        <v>207</v>
      </c>
    </row>
    <row r="17" spans="1:11" s="34" customFormat="1" ht="57" customHeight="1" x14ac:dyDescent="0.3">
      <c r="A17" s="14">
        <f t="shared" si="2"/>
        <v>7</v>
      </c>
      <c r="B17" s="9" t="s">
        <v>9</v>
      </c>
      <c r="C17" s="5"/>
      <c r="D17" s="5"/>
      <c r="E17" s="5"/>
      <c r="F17" s="5"/>
      <c r="G17" s="5">
        <v>7038.3</v>
      </c>
      <c r="H17" s="5">
        <v>3000</v>
      </c>
      <c r="I17" s="5"/>
      <c r="J17" s="5"/>
      <c r="K17" s="13" t="s">
        <v>202</v>
      </c>
    </row>
    <row r="18" spans="1:11" s="34" customFormat="1" ht="78.75" customHeight="1" x14ac:dyDescent="0.3">
      <c r="A18" s="14">
        <f t="shared" si="2"/>
        <v>8</v>
      </c>
      <c r="B18" s="21" t="s">
        <v>10</v>
      </c>
      <c r="C18" s="5">
        <v>15023.5</v>
      </c>
      <c r="D18" s="5"/>
      <c r="E18" s="5"/>
      <c r="F18" s="5"/>
      <c r="G18" s="5"/>
      <c r="H18" s="5"/>
      <c r="I18" s="5"/>
      <c r="J18" s="5"/>
      <c r="K18" s="13" t="s">
        <v>201</v>
      </c>
    </row>
    <row r="19" spans="1:11" s="7" customFormat="1" ht="186" customHeight="1" x14ac:dyDescent="0.3">
      <c r="A19" s="14">
        <f t="shared" si="2"/>
        <v>9</v>
      </c>
      <c r="B19" s="21" t="s">
        <v>104</v>
      </c>
      <c r="C19" s="5">
        <v>2471.4</v>
      </c>
      <c r="D19" s="5">
        <v>2471.4</v>
      </c>
      <c r="E19" s="5">
        <v>8642.4</v>
      </c>
      <c r="F19" s="5">
        <v>8642.4</v>
      </c>
      <c r="G19" s="5"/>
      <c r="H19" s="5"/>
      <c r="I19" s="5">
        <v>10000</v>
      </c>
      <c r="J19" s="5"/>
      <c r="K19" s="11" t="s">
        <v>203</v>
      </c>
    </row>
    <row r="20" spans="1:11" s="34" customFormat="1" ht="147" customHeight="1" x14ac:dyDescent="0.3">
      <c r="A20" s="14">
        <f t="shared" si="2"/>
        <v>10</v>
      </c>
      <c r="B20" s="21" t="s">
        <v>11</v>
      </c>
      <c r="C20" s="5">
        <v>1519.5</v>
      </c>
      <c r="D20" s="5">
        <v>1519.5</v>
      </c>
      <c r="E20" s="5">
        <f>12333+1025.7</f>
        <v>13358.7</v>
      </c>
      <c r="F20" s="5">
        <f>12333+1025.7</f>
        <v>13358.7</v>
      </c>
      <c r="G20" s="5"/>
      <c r="H20" s="5"/>
      <c r="I20" s="5"/>
      <c r="J20" s="5"/>
      <c r="K20" s="13" t="s">
        <v>204</v>
      </c>
    </row>
    <row r="21" spans="1:11" s="7" customFormat="1" ht="87" customHeight="1" x14ac:dyDescent="0.3">
      <c r="A21" s="14">
        <f t="shared" si="2"/>
        <v>11</v>
      </c>
      <c r="B21" s="21" t="s">
        <v>12</v>
      </c>
      <c r="C21" s="5">
        <v>52138.6</v>
      </c>
      <c r="D21" s="5">
        <v>140.9</v>
      </c>
      <c r="E21" s="5">
        <f>59206.9-7443.1+353.1</f>
        <v>52116.9</v>
      </c>
      <c r="F21" s="5"/>
      <c r="G21" s="5"/>
      <c r="H21" s="5"/>
      <c r="I21" s="5"/>
      <c r="J21" s="5"/>
      <c r="K21" s="29" t="s">
        <v>326</v>
      </c>
    </row>
    <row r="22" spans="1:11" s="34" customFormat="1" ht="96.6" x14ac:dyDescent="0.3">
      <c r="A22" s="14">
        <f t="shared" si="2"/>
        <v>12</v>
      </c>
      <c r="B22" s="9" t="s">
        <v>105</v>
      </c>
      <c r="C22" s="5">
        <v>667.9</v>
      </c>
      <c r="D22" s="5">
        <v>667.9</v>
      </c>
      <c r="E22" s="5">
        <f>5788.8-2477.1</f>
        <v>3311.7000000000003</v>
      </c>
      <c r="F22" s="5">
        <f>4933.9-2477.1</f>
        <v>2456.7999999999997</v>
      </c>
      <c r="G22" s="5"/>
      <c r="H22" s="5"/>
      <c r="I22" s="5">
        <v>15000</v>
      </c>
      <c r="J22" s="5"/>
      <c r="K22" s="11" t="s">
        <v>205</v>
      </c>
    </row>
    <row r="23" spans="1:11" s="7" customFormat="1" ht="82.8" x14ac:dyDescent="0.3">
      <c r="A23" s="14">
        <f t="shared" si="2"/>
        <v>13</v>
      </c>
      <c r="B23" s="9" t="s">
        <v>158</v>
      </c>
      <c r="C23" s="5">
        <v>4400</v>
      </c>
      <c r="D23" s="5">
        <v>88</v>
      </c>
      <c r="E23" s="5">
        <v>313.39999999999998</v>
      </c>
      <c r="F23" s="5"/>
      <c r="G23" s="5">
        <v>10000</v>
      </c>
      <c r="H23" s="5"/>
      <c r="I23" s="5">
        <v>15000</v>
      </c>
      <c r="J23" s="5"/>
      <c r="K23" s="11" t="s">
        <v>206</v>
      </c>
    </row>
    <row r="24" spans="1:11" s="7" customFormat="1" ht="41.4" x14ac:dyDescent="0.3">
      <c r="A24" s="14">
        <f t="shared" si="2"/>
        <v>14</v>
      </c>
      <c r="B24" s="9" t="s">
        <v>13</v>
      </c>
      <c r="C24" s="5">
        <v>10903.9</v>
      </c>
      <c r="D24" s="5"/>
      <c r="E24" s="5"/>
      <c r="F24" s="5"/>
      <c r="G24" s="5"/>
      <c r="H24" s="5"/>
      <c r="I24" s="5"/>
      <c r="J24" s="5"/>
      <c r="K24" s="11" t="s">
        <v>207</v>
      </c>
    </row>
    <row r="25" spans="1:11" s="34" customFormat="1" ht="128.25" customHeight="1" x14ac:dyDescent="0.3">
      <c r="A25" s="14">
        <f t="shared" si="2"/>
        <v>15</v>
      </c>
      <c r="B25" s="9" t="s">
        <v>106</v>
      </c>
      <c r="C25" s="5">
        <v>1519.6</v>
      </c>
      <c r="D25" s="5">
        <v>1519.6</v>
      </c>
      <c r="E25" s="5">
        <v>9883.7999999999993</v>
      </c>
      <c r="F25" s="5">
        <v>9883.7999999999993</v>
      </c>
      <c r="G25" s="5"/>
      <c r="H25" s="5"/>
      <c r="I25" s="5"/>
      <c r="J25" s="5"/>
      <c r="K25" s="11" t="s">
        <v>320</v>
      </c>
    </row>
    <row r="26" spans="1:11" s="34" customFormat="1" ht="67.5" customHeight="1" x14ac:dyDescent="0.3">
      <c r="A26" s="14">
        <f>A25+1</f>
        <v>16</v>
      </c>
      <c r="B26" s="9" t="s">
        <v>327</v>
      </c>
      <c r="C26" s="5"/>
      <c r="D26" s="5"/>
      <c r="E26" s="5">
        <v>5179.8999999999996</v>
      </c>
      <c r="F26" s="5"/>
      <c r="G26" s="5"/>
      <c r="H26" s="5"/>
      <c r="I26" s="5"/>
      <c r="J26" s="5"/>
      <c r="K26" s="11" t="s">
        <v>196</v>
      </c>
    </row>
    <row r="27" spans="1:11" s="7" customFormat="1" ht="124.2" x14ac:dyDescent="0.3">
      <c r="A27" s="14">
        <f>A26+1</f>
        <v>17</v>
      </c>
      <c r="B27" s="9" t="s">
        <v>159</v>
      </c>
      <c r="C27" s="5">
        <v>1519.6</v>
      </c>
      <c r="D27" s="5">
        <v>1519.6</v>
      </c>
      <c r="E27" s="5">
        <v>10134.4</v>
      </c>
      <c r="F27" s="5">
        <v>10134.4</v>
      </c>
      <c r="G27" s="5">
        <v>5705.3</v>
      </c>
      <c r="H27" s="5"/>
      <c r="I27" s="5">
        <v>15000</v>
      </c>
      <c r="J27" s="5"/>
      <c r="K27" s="11" t="s">
        <v>208</v>
      </c>
    </row>
    <row r="28" spans="1:11" s="7" customFormat="1" ht="77.25" customHeight="1" x14ac:dyDescent="0.3">
      <c r="A28" s="14">
        <f t="shared" si="2"/>
        <v>18</v>
      </c>
      <c r="B28" s="9" t="s">
        <v>14</v>
      </c>
      <c r="C28" s="5">
        <v>70074.899999999994</v>
      </c>
      <c r="D28" s="5"/>
      <c r="E28" s="5">
        <f>47075.9+5420.9-5420.9-23139+5341.6</f>
        <v>29278.5</v>
      </c>
      <c r="F28" s="5"/>
      <c r="G28" s="5"/>
      <c r="H28" s="5"/>
      <c r="I28" s="5"/>
      <c r="J28" s="5"/>
      <c r="K28" s="11" t="s">
        <v>328</v>
      </c>
    </row>
    <row r="29" spans="1:11" s="7" customFormat="1" ht="55.2" x14ac:dyDescent="0.3">
      <c r="A29" s="14">
        <f t="shared" si="2"/>
        <v>19</v>
      </c>
      <c r="B29" s="9" t="s">
        <v>15</v>
      </c>
      <c r="C29" s="5">
        <v>13999</v>
      </c>
      <c r="D29" s="5"/>
      <c r="E29" s="5"/>
      <c r="F29" s="5"/>
      <c r="G29" s="5"/>
      <c r="H29" s="5"/>
      <c r="I29" s="5"/>
      <c r="J29" s="5"/>
      <c r="K29" s="11" t="s">
        <v>200</v>
      </c>
    </row>
    <row r="30" spans="1:11" s="7" customFormat="1" ht="55.2" x14ac:dyDescent="0.3">
      <c r="A30" s="14">
        <f t="shared" si="2"/>
        <v>20</v>
      </c>
      <c r="B30" s="21" t="s">
        <v>107</v>
      </c>
      <c r="C30" s="5">
        <v>4400</v>
      </c>
      <c r="D30" s="5">
        <v>88</v>
      </c>
      <c r="E30" s="5"/>
      <c r="F30" s="5"/>
      <c r="G30" s="5">
        <v>21275.4</v>
      </c>
      <c r="H30" s="5"/>
      <c r="I30" s="5">
        <v>3000</v>
      </c>
      <c r="J30" s="5"/>
      <c r="K30" s="13" t="s">
        <v>209</v>
      </c>
    </row>
    <row r="31" spans="1:11" s="34" customFormat="1" ht="82.8" x14ac:dyDescent="0.3">
      <c r="A31" s="14">
        <f t="shared" si="2"/>
        <v>21</v>
      </c>
      <c r="B31" s="9" t="s">
        <v>16</v>
      </c>
      <c r="C31" s="5">
        <v>9282.5</v>
      </c>
      <c r="D31" s="5"/>
      <c r="E31" s="5">
        <v>51136</v>
      </c>
      <c r="F31" s="5"/>
      <c r="G31" s="5"/>
      <c r="H31" s="5"/>
      <c r="I31" s="5"/>
      <c r="J31" s="5"/>
      <c r="K31" s="11" t="s">
        <v>210</v>
      </c>
    </row>
    <row r="32" spans="1:11" s="34" customFormat="1" ht="41.4" x14ac:dyDescent="0.3">
      <c r="A32" s="14">
        <f t="shared" si="2"/>
        <v>22</v>
      </c>
      <c r="B32" s="9" t="s">
        <v>17</v>
      </c>
      <c r="C32" s="5"/>
      <c r="D32" s="5"/>
      <c r="E32" s="5"/>
      <c r="F32" s="5"/>
      <c r="G32" s="5">
        <v>8900</v>
      </c>
      <c r="H32" s="5">
        <v>450</v>
      </c>
      <c r="I32" s="5"/>
      <c r="J32" s="5"/>
      <c r="K32" s="11" t="s">
        <v>211</v>
      </c>
    </row>
    <row r="33" spans="1:12" s="34" customFormat="1" ht="55.2" x14ac:dyDescent="0.3">
      <c r="A33" s="14">
        <f t="shared" si="2"/>
        <v>23</v>
      </c>
      <c r="B33" s="9" t="s">
        <v>108</v>
      </c>
      <c r="C33" s="5"/>
      <c r="D33" s="5"/>
      <c r="E33" s="5"/>
      <c r="F33" s="5"/>
      <c r="G33" s="5">
        <v>5000</v>
      </c>
      <c r="H33" s="5"/>
      <c r="I33" s="5"/>
      <c r="J33" s="5"/>
      <c r="K33" s="11" t="s">
        <v>212</v>
      </c>
    </row>
    <row r="34" spans="1:12" s="34" customFormat="1" ht="41.4" x14ac:dyDescent="0.3">
      <c r="A34" s="14">
        <f t="shared" si="2"/>
        <v>24</v>
      </c>
      <c r="B34" s="9" t="s">
        <v>18</v>
      </c>
      <c r="C34" s="5"/>
      <c r="D34" s="5"/>
      <c r="E34" s="5"/>
      <c r="F34" s="5"/>
      <c r="G34" s="5">
        <v>6900</v>
      </c>
      <c r="H34" s="5">
        <v>450</v>
      </c>
      <c r="I34" s="5"/>
      <c r="J34" s="5"/>
      <c r="K34" s="11" t="s">
        <v>213</v>
      </c>
    </row>
    <row r="35" spans="1:12" s="34" customFormat="1" ht="69" x14ac:dyDescent="0.3">
      <c r="A35" s="14">
        <f t="shared" si="2"/>
        <v>25</v>
      </c>
      <c r="B35" s="9" t="s">
        <v>19</v>
      </c>
      <c r="C35" s="5">
        <v>4400</v>
      </c>
      <c r="D35" s="5">
        <v>88</v>
      </c>
      <c r="E35" s="5">
        <v>404.3</v>
      </c>
      <c r="F35" s="5"/>
      <c r="G35" s="5">
        <v>2000</v>
      </c>
      <c r="H35" s="5"/>
      <c r="I35" s="5"/>
      <c r="J35" s="5"/>
      <c r="K35" s="11" t="s">
        <v>214</v>
      </c>
    </row>
    <row r="36" spans="1:12" s="34" customFormat="1" ht="41.4" x14ac:dyDescent="0.3">
      <c r="A36" s="14">
        <f t="shared" si="2"/>
        <v>26</v>
      </c>
      <c r="B36" s="10" t="s">
        <v>20</v>
      </c>
      <c r="C36" s="5"/>
      <c r="D36" s="5"/>
      <c r="E36" s="5"/>
      <c r="F36" s="5"/>
      <c r="G36" s="5">
        <v>15000</v>
      </c>
      <c r="H36" s="5"/>
      <c r="I36" s="5"/>
      <c r="J36" s="5"/>
      <c r="K36" s="11" t="s">
        <v>215</v>
      </c>
    </row>
    <row r="37" spans="1:12" s="34" customFormat="1" ht="41.4" x14ac:dyDescent="0.3">
      <c r="A37" s="14">
        <f t="shared" si="2"/>
        <v>27</v>
      </c>
      <c r="B37" s="9" t="s">
        <v>160</v>
      </c>
      <c r="C37" s="5"/>
      <c r="D37" s="5"/>
      <c r="E37" s="5"/>
      <c r="F37" s="5"/>
      <c r="G37" s="5">
        <v>15000</v>
      </c>
      <c r="H37" s="5"/>
      <c r="I37" s="5"/>
      <c r="J37" s="5"/>
      <c r="K37" s="11" t="s">
        <v>215</v>
      </c>
    </row>
    <row r="38" spans="1:12" s="7" customFormat="1" ht="55.2" x14ac:dyDescent="0.3">
      <c r="A38" s="14">
        <f t="shared" si="2"/>
        <v>28</v>
      </c>
      <c r="B38" s="9" t="s">
        <v>21</v>
      </c>
      <c r="C38" s="5"/>
      <c r="D38" s="5"/>
      <c r="E38" s="5">
        <v>20017</v>
      </c>
      <c r="F38" s="5"/>
      <c r="G38" s="5"/>
      <c r="H38" s="5"/>
      <c r="I38" s="5">
        <v>13500</v>
      </c>
      <c r="J38" s="5"/>
      <c r="K38" s="11" t="s">
        <v>216</v>
      </c>
    </row>
    <row r="39" spans="1:12" s="7" customFormat="1" ht="41.4" x14ac:dyDescent="0.3">
      <c r="A39" s="14">
        <f t="shared" si="2"/>
        <v>29</v>
      </c>
      <c r="B39" s="9" t="s">
        <v>22</v>
      </c>
      <c r="C39" s="5"/>
      <c r="D39" s="5"/>
      <c r="E39" s="5">
        <f>4038.3-264.9</f>
        <v>3773.4</v>
      </c>
      <c r="F39" s="5"/>
      <c r="G39" s="5">
        <v>2000</v>
      </c>
      <c r="H39" s="5"/>
      <c r="I39" s="5"/>
      <c r="J39" s="5"/>
      <c r="K39" s="13" t="s">
        <v>217</v>
      </c>
    </row>
    <row r="40" spans="1:12" s="34" customFormat="1" ht="55.2" x14ac:dyDescent="0.3">
      <c r="A40" s="14">
        <f t="shared" si="2"/>
        <v>30</v>
      </c>
      <c r="B40" s="9" t="s">
        <v>23</v>
      </c>
      <c r="C40" s="5">
        <v>4400</v>
      </c>
      <c r="D40" s="5">
        <v>88</v>
      </c>
      <c r="E40" s="5">
        <v>1510.2</v>
      </c>
      <c r="F40" s="5"/>
      <c r="G40" s="5"/>
      <c r="H40" s="5"/>
      <c r="I40" s="5"/>
      <c r="J40" s="5"/>
      <c r="K40" s="11" t="s">
        <v>306</v>
      </c>
    </row>
    <row r="41" spans="1:12" s="34" customFormat="1" ht="41.4" x14ac:dyDescent="0.3">
      <c r="A41" s="14">
        <f t="shared" si="2"/>
        <v>31</v>
      </c>
      <c r="B41" s="9" t="s">
        <v>109</v>
      </c>
      <c r="C41" s="5"/>
      <c r="D41" s="5"/>
      <c r="E41" s="5"/>
      <c r="F41" s="5"/>
      <c r="G41" s="5">
        <v>23000</v>
      </c>
      <c r="H41" s="5"/>
      <c r="I41" s="5">
        <v>13500</v>
      </c>
      <c r="J41" s="5"/>
      <c r="K41" s="13" t="s">
        <v>218</v>
      </c>
    </row>
    <row r="42" spans="1:12" s="34" customFormat="1" ht="41.4" x14ac:dyDescent="0.3">
      <c r="A42" s="14">
        <f t="shared" si="2"/>
        <v>32</v>
      </c>
      <c r="B42" s="9" t="s">
        <v>110</v>
      </c>
      <c r="C42" s="5"/>
      <c r="D42" s="5"/>
      <c r="E42" s="5"/>
      <c r="F42" s="5"/>
      <c r="G42" s="5">
        <v>15000</v>
      </c>
      <c r="H42" s="5"/>
      <c r="I42" s="5"/>
      <c r="J42" s="5"/>
      <c r="K42" s="11" t="s">
        <v>219</v>
      </c>
    </row>
    <row r="43" spans="1:12" s="34" customFormat="1" ht="69" x14ac:dyDescent="0.3">
      <c r="A43" s="14">
        <f t="shared" si="2"/>
        <v>33</v>
      </c>
      <c r="B43" s="9" t="s">
        <v>24</v>
      </c>
      <c r="C43" s="5">
        <v>4400</v>
      </c>
      <c r="D43" s="5">
        <v>88</v>
      </c>
      <c r="E43" s="5">
        <v>297.7</v>
      </c>
      <c r="F43" s="5"/>
      <c r="G43" s="5"/>
      <c r="H43" s="5"/>
      <c r="I43" s="5">
        <v>5000</v>
      </c>
      <c r="J43" s="5"/>
      <c r="K43" s="11" t="s">
        <v>220</v>
      </c>
    </row>
    <row r="44" spans="1:12" s="43" customFormat="1" ht="21" customHeight="1" x14ac:dyDescent="0.3">
      <c r="A44" s="59"/>
      <c r="B44" s="59" t="s">
        <v>25</v>
      </c>
      <c r="C44" s="52">
        <f t="shared" ref="C44:J44" si="3">SUM(C45:C91)</f>
        <v>202385.59999999995</v>
      </c>
      <c r="D44" s="52">
        <f t="shared" si="3"/>
        <v>5816.7999999999993</v>
      </c>
      <c r="E44" s="53">
        <f t="shared" si="3"/>
        <v>180114.89999999994</v>
      </c>
      <c r="F44" s="53">
        <f t="shared" si="3"/>
        <v>11794</v>
      </c>
      <c r="G44" s="53">
        <f t="shared" si="3"/>
        <v>142570.9</v>
      </c>
      <c r="H44" s="53">
        <f t="shared" si="3"/>
        <v>6150</v>
      </c>
      <c r="I44" s="53">
        <f t="shared" si="3"/>
        <v>179000</v>
      </c>
      <c r="J44" s="53">
        <f t="shared" si="3"/>
        <v>0</v>
      </c>
      <c r="K44" s="60"/>
    </row>
    <row r="45" spans="1:12" s="34" customFormat="1" ht="54.75" customHeight="1" x14ac:dyDescent="0.3">
      <c r="A45" s="14">
        <v>1</v>
      </c>
      <c r="B45" s="9" t="s">
        <v>111</v>
      </c>
      <c r="C45" s="8"/>
      <c r="D45" s="8"/>
      <c r="E45" s="8">
        <f>1548.9-26.4-220.8</f>
        <v>1301.7</v>
      </c>
      <c r="F45" s="8"/>
      <c r="G45" s="16"/>
      <c r="H45" s="16"/>
      <c r="I45" s="16">
        <v>10000</v>
      </c>
      <c r="J45" s="16"/>
      <c r="K45" s="11" t="s">
        <v>221</v>
      </c>
      <c r="L45" s="43"/>
    </row>
    <row r="46" spans="1:12" s="7" customFormat="1" ht="41.4" x14ac:dyDescent="0.3">
      <c r="A46" s="14">
        <f>A45+1</f>
        <v>2</v>
      </c>
      <c r="B46" s="9" t="s">
        <v>26</v>
      </c>
      <c r="C46" s="8">
        <v>25785.5</v>
      </c>
      <c r="D46" s="8"/>
      <c r="E46" s="8"/>
      <c r="F46" s="8"/>
      <c r="G46" s="16"/>
      <c r="H46" s="16"/>
      <c r="I46" s="16"/>
      <c r="J46" s="16"/>
      <c r="K46" s="11" t="s">
        <v>207</v>
      </c>
    </row>
    <row r="47" spans="1:12" s="7" customFormat="1" ht="41.4" x14ac:dyDescent="0.3">
      <c r="A47" s="14">
        <f>A46+1</f>
        <v>3</v>
      </c>
      <c r="B47" s="9" t="s">
        <v>112</v>
      </c>
      <c r="C47" s="8"/>
      <c r="D47" s="8"/>
      <c r="E47" s="8">
        <f>1398.7-17.1-980.9</f>
        <v>400.70000000000016</v>
      </c>
      <c r="F47" s="8"/>
      <c r="G47" s="16"/>
      <c r="H47" s="16"/>
      <c r="I47" s="16"/>
      <c r="J47" s="16"/>
      <c r="K47" s="11" t="s">
        <v>222</v>
      </c>
    </row>
    <row r="48" spans="1:12" s="7" customFormat="1" ht="41.4" x14ac:dyDescent="0.3">
      <c r="A48" s="14">
        <f t="shared" ref="A48:A91" si="4">A47+1</f>
        <v>4</v>
      </c>
      <c r="B48" s="9" t="s">
        <v>113</v>
      </c>
      <c r="C48" s="8"/>
      <c r="D48" s="8"/>
      <c r="E48" s="8"/>
      <c r="F48" s="8"/>
      <c r="G48" s="16"/>
      <c r="H48" s="16"/>
      <c r="I48" s="16">
        <v>5000</v>
      </c>
      <c r="J48" s="16"/>
      <c r="K48" s="11" t="s">
        <v>223</v>
      </c>
    </row>
    <row r="49" spans="1:11" s="41" customFormat="1" ht="82.5" customHeight="1" x14ac:dyDescent="0.25">
      <c r="A49" s="14">
        <f t="shared" si="4"/>
        <v>5</v>
      </c>
      <c r="B49" s="9" t="s">
        <v>114</v>
      </c>
      <c r="C49" s="8">
        <v>9613.2999999999993</v>
      </c>
      <c r="D49" s="8"/>
      <c r="E49" s="8">
        <f>1550.7+1444.6-26.5-2488.6</f>
        <v>480.20000000000027</v>
      </c>
      <c r="F49" s="8"/>
      <c r="G49" s="5"/>
      <c r="H49" s="5"/>
      <c r="I49" s="5"/>
      <c r="J49" s="5"/>
      <c r="K49" s="11" t="s">
        <v>352</v>
      </c>
    </row>
    <row r="50" spans="1:11" s="41" customFormat="1" ht="55.2" x14ac:dyDescent="0.25">
      <c r="A50" s="14">
        <f>A49+1</f>
        <v>6</v>
      </c>
      <c r="B50" s="9" t="s">
        <v>177</v>
      </c>
      <c r="C50" s="8"/>
      <c r="D50" s="8"/>
      <c r="E50" s="8">
        <f>910.8+775.2</f>
        <v>1686</v>
      </c>
      <c r="F50" s="8"/>
      <c r="G50" s="5">
        <v>7000</v>
      </c>
      <c r="H50" s="5"/>
      <c r="I50" s="5">
        <v>10000</v>
      </c>
      <c r="J50" s="5"/>
      <c r="K50" s="11" t="s">
        <v>330</v>
      </c>
    </row>
    <row r="51" spans="1:11" s="41" customFormat="1" ht="41.4" x14ac:dyDescent="0.25">
      <c r="A51" s="14">
        <f t="shared" si="4"/>
        <v>7</v>
      </c>
      <c r="B51" s="9" t="s">
        <v>115</v>
      </c>
      <c r="C51" s="8"/>
      <c r="D51" s="8"/>
      <c r="E51" s="8">
        <f>1773.6-30.3-1307.4</f>
        <v>435.89999999999986</v>
      </c>
      <c r="F51" s="8"/>
      <c r="G51" s="5">
        <v>2000</v>
      </c>
      <c r="H51" s="5"/>
      <c r="I51" s="5"/>
      <c r="J51" s="5"/>
      <c r="K51" s="11" t="s">
        <v>329</v>
      </c>
    </row>
    <row r="52" spans="1:11" s="34" customFormat="1" ht="69" x14ac:dyDescent="0.3">
      <c r="A52" s="14">
        <f t="shared" si="4"/>
        <v>8</v>
      </c>
      <c r="B52" s="9" t="s">
        <v>116</v>
      </c>
      <c r="C52" s="8">
        <v>8606.2999999999993</v>
      </c>
      <c r="D52" s="8"/>
      <c r="E52" s="8">
        <v>2867.7</v>
      </c>
      <c r="F52" s="8"/>
      <c r="G52" s="16"/>
      <c r="H52" s="16"/>
      <c r="I52" s="16">
        <v>20000</v>
      </c>
      <c r="J52" s="16"/>
      <c r="K52" s="11" t="s">
        <v>224</v>
      </c>
    </row>
    <row r="53" spans="1:11" s="34" customFormat="1" ht="41.4" x14ac:dyDescent="0.3">
      <c r="A53" s="14">
        <f t="shared" si="4"/>
        <v>9</v>
      </c>
      <c r="B53" s="9" t="s">
        <v>27</v>
      </c>
      <c r="C53" s="8">
        <v>10351.9</v>
      </c>
      <c r="D53" s="8"/>
      <c r="E53" s="8"/>
      <c r="F53" s="8"/>
      <c r="G53" s="16"/>
      <c r="H53" s="16"/>
      <c r="I53" s="16"/>
      <c r="J53" s="16"/>
      <c r="K53" s="11" t="s">
        <v>225</v>
      </c>
    </row>
    <row r="54" spans="1:11" s="7" customFormat="1" ht="41.4" x14ac:dyDescent="0.3">
      <c r="A54" s="14">
        <f t="shared" si="4"/>
        <v>10</v>
      </c>
      <c r="B54" s="9" t="s">
        <v>28</v>
      </c>
      <c r="C54" s="8">
        <v>10088.299999999999</v>
      </c>
      <c r="D54" s="8"/>
      <c r="E54" s="8"/>
      <c r="F54" s="8"/>
      <c r="G54" s="16"/>
      <c r="H54" s="16"/>
      <c r="I54" s="16"/>
      <c r="J54" s="16"/>
      <c r="K54" s="11" t="s">
        <v>225</v>
      </c>
    </row>
    <row r="55" spans="1:11" s="7" customFormat="1" ht="62.25" customHeight="1" x14ac:dyDescent="0.3">
      <c r="A55" s="14">
        <f t="shared" si="4"/>
        <v>11</v>
      </c>
      <c r="B55" s="9" t="s">
        <v>117</v>
      </c>
      <c r="C55" s="8"/>
      <c r="D55" s="8"/>
      <c r="E55" s="8">
        <f>14048.1-33.6-416.7</f>
        <v>13597.8</v>
      </c>
      <c r="F55" s="8"/>
      <c r="G55" s="16"/>
      <c r="H55" s="16"/>
      <c r="I55" s="16"/>
      <c r="J55" s="16"/>
      <c r="K55" s="11" t="s">
        <v>334</v>
      </c>
    </row>
    <row r="56" spans="1:11" s="34" customFormat="1" ht="41.4" x14ac:dyDescent="0.3">
      <c r="A56" s="14">
        <f t="shared" si="4"/>
        <v>12</v>
      </c>
      <c r="B56" s="9" t="s">
        <v>29</v>
      </c>
      <c r="C56" s="8">
        <v>1143.4000000000001</v>
      </c>
      <c r="D56" s="8"/>
      <c r="E56" s="8">
        <v>12242.5</v>
      </c>
      <c r="F56" s="8"/>
      <c r="G56" s="8"/>
      <c r="H56" s="16"/>
      <c r="I56" s="16"/>
      <c r="J56" s="16"/>
      <c r="K56" s="11" t="s">
        <v>317</v>
      </c>
    </row>
    <row r="57" spans="1:11" s="7" customFormat="1" ht="41.4" x14ac:dyDescent="0.3">
      <c r="A57" s="14">
        <f t="shared" si="4"/>
        <v>13</v>
      </c>
      <c r="B57" s="21" t="s">
        <v>30</v>
      </c>
      <c r="C57" s="8">
        <v>6205.4</v>
      </c>
      <c r="D57" s="8">
        <v>88</v>
      </c>
      <c r="E57" s="8"/>
      <c r="F57" s="8"/>
      <c r="G57" s="26"/>
      <c r="H57" s="26"/>
      <c r="I57" s="16"/>
      <c r="J57" s="16"/>
      <c r="K57" s="30" t="s">
        <v>226</v>
      </c>
    </row>
    <row r="58" spans="1:11" s="7" customFormat="1" ht="49.5" customHeight="1" x14ac:dyDescent="0.3">
      <c r="A58" s="14">
        <f t="shared" si="4"/>
        <v>14</v>
      </c>
      <c r="B58" s="9" t="s">
        <v>31</v>
      </c>
      <c r="C58" s="8">
        <v>24208.6</v>
      </c>
      <c r="D58" s="8"/>
      <c r="E58" s="8">
        <f>2010.9-1312</f>
        <v>698.90000000000009</v>
      </c>
      <c r="F58" s="8"/>
      <c r="G58" s="16"/>
      <c r="H58" s="16"/>
      <c r="I58" s="16"/>
      <c r="J58" s="16"/>
      <c r="K58" s="11" t="s">
        <v>227</v>
      </c>
    </row>
    <row r="59" spans="1:11" s="41" customFormat="1" ht="41.4" x14ac:dyDescent="0.25">
      <c r="A59" s="14">
        <f t="shared" si="4"/>
        <v>15</v>
      </c>
      <c r="B59" s="9" t="s">
        <v>118</v>
      </c>
      <c r="C59" s="8"/>
      <c r="D59" s="8"/>
      <c r="E59" s="8">
        <f>2099-38.5-10.3</f>
        <v>2050.1999999999998</v>
      </c>
      <c r="F59" s="8"/>
      <c r="G59" s="5"/>
      <c r="H59" s="5"/>
      <c r="I59" s="5">
        <v>23000</v>
      </c>
      <c r="J59" s="5"/>
      <c r="K59" s="11" t="s">
        <v>353</v>
      </c>
    </row>
    <row r="60" spans="1:11" s="34" customFormat="1" ht="69" x14ac:dyDescent="0.3">
      <c r="A60" s="14">
        <f t="shared" si="4"/>
        <v>16</v>
      </c>
      <c r="B60" s="9" t="s">
        <v>119</v>
      </c>
      <c r="C60" s="8"/>
      <c r="D60" s="8"/>
      <c r="E60" s="8">
        <f>2919-53.4-186.3</f>
        <v>2679.2999999999997</v>
      </c>
      <c r="F60" s="8"/>
      <c r="G60" s="16">
        <v>12000</v>
      </c>
      <c r="H60" s="16">
        <v>1000</v>
      </c>
      <c r="I60" s="16">
        <v>6000</v>
      </c>
      <c r="J60" s="16"/>
      <c r="K60" s="11" t="s">
        <v>228</v>
      </c>
    </row>
    <row r="61" spans="1:11" s="7" customFormat="1" ht="69" x14ac:dyDescent="0.3">
      <c r="A61" s="14">
        <f t="shared" si="4"/>
        <v>17</v>
      </c>
      <c r="B61" s="9" t="s">
        <v>32</v>
      </c>
      <c r="C61" s="8"/>
      <c r="D61" s="8"/>
      <c r="E61" s="8">
        <f>5412.8-34+1444.6-29.3</f>
        <v>6794.0999999999995</v>
      </c>
      <c r="F61" s="8">
        <v>125</v>
      </c>
      <c r="G61" s="16"/>
      <c r="H61" s="16"/>
      <c r="I61" s="16">
        <v>5000</v>
      </c>
      <c r="J61" s="16"/>
      <c r="K61" s="11" t="s">
        <v>333</v>
      </c>
    </row>
    <row r="62" spans="1:11" s="34" customFormat="1" ht="96.6" x14ac:dyDescent="0.3">
      <c r="A62" s="14">
        <f t="shared" si="4"/>
        <v>18</v>
      </c>
      <c r="B62" s="9" t="s">
        <v>33</v>
      </c>
      <c r="C62" s="8">
        <v>352.9</v>
      </c>
      <c r="D62" s="8">
        <v>352.9</v>
      </c>
      <c r="E62" s="8">
        <f>4248.6-56.4-50.2-419.3</f>
        <v>3722.7000000000007</v>
      </c>
      <c r="F62" s="8">
        <f>1306.8-56.4</f>
        <v>1250.3999999999999</v>
      </c>
      <c r="G62" s="16"/>
      <c r="H62" s="16"/>
      <c r="I62" s="16"/>
      <c r="J62" s="16"/>
      <c r="K62" s="11" t="s">
        <v>332</v>
      </c>
    </row>
    <row r="63" spans="1:11" s="34" customFormat="1" ht="27.6" x14ac:dyDescent="0.3">
      <c r="A63" s="14">
        <f t="shared" si="4"/>
        <v>19</v>
      </c>
      <c r="B63" s="9" t="s">
        <v>34</v>
      </c>
      <c r="C63" s="8">
        <v>149.19999999999999</v>
      </c>
      <c r="D63" s="8">
        <v>149.19999999999999</v>
      </c>
      <c r="E63" s="42"/>
      <c r="F63" s="42"/>
      <c r="G63" s="8"/>
      <c r="H63" s="8"/>
      <c r="I63" s="16"/>
      <c r="J63" s="16"/>
      <c r="K63" s="11" t="s">
        <v>354</v>
      </c>
    </row>
    <row r="64" spans="1:11" s="7" customFormat="1" ht="41.4" x14ac:dyDescent="0.3">
      <c r="A64" s="14">
        <f t="shared" si="4"/>
        <v>20</v>
      </c>
      <c r="B64" s="9" t="s">
        <v>120</v>
      </c>
      <c r="C64" s="8"/>
      <c r="D64" s="8"/>
      <c r="E64" s="8"/>
      <c r="F64" s="8"/>
      <c r="G64" s="16"/>
      <c r="H64" s="16"/>
      <c r="I64" s="16">
        <v>20000</v>
      </c>
      <c r="J64" s="16"/>
      <c r="K64" s="11" t="s">
        <v>229</v>
      </c>
    </row>
    <row r="65" spans="1:11" s="7" customFormat="1" ht="41.4" x14ac:dyDescent="0.3">
      <c r="A65" s="14">
        <f t="shared" si="4"/>
        <v>21</v>
      </c>
      <c r="B65" s="9" t="s">
        <v>161</v>
      </c>
      <c r="C65" s="8"/>
      <c r="D65" s="8"/>
      <c r="E65" s="8">
        <v>1829</v>
      </c>
      <c r="F65" s="8">
        <v>130</v>
      </c>
      <c r="G65" s="16"/>
      <c r="H65" s="16"/>
      <c r="I65" s="16"/>
      <c r="J65" s="16"/>
      <c r="K65" s="11" t="s">
        <v>230</v>
      </c>
    </row>
    <row r="66" spans="1:11" s="34" customFormat="1" ht="96.6" x14ac:dyDescent="0.3">
      <c r="A66" s="14">
        <f t="shared" si="4"/>
        <v>22</v>
      </c>
      <c r="B66" s="9" t="s">
        <v>35</v>
      </c>
      <c r="C66" s="8">
        <v>1593.9</v>
      </c>
      <c r="D66" s="8">
        <v>1593.9</v>
      </c>
      <c r="E66" s="8">
        <v>1053.7</v>
      </c>
      <c r="F66" s="8">
        <v>1053.7</v>
      </c>
      <c r="G66" s="16">
        <v>6000</v>
      </c>
      <c r="H66" s="16"/>
      <c r="I66" s="16"/>
      <c r="J66" s="16"/>
      <c r="K66" s="11" t="s">
        <v>318</v>
      </c>
    </row>
    <row r="67" spans="1:11" s="34" customFormat="1" ht="59.25" customHeight="1" x14ac:dyDescent="0.3">
      <c r="A67" s="14">
        <f t="shared" si="4"/>
        <v>23</v>
      </c>
      <c r="B67" s="9" t="s">
        <v>121</v>
      </c>
      <c r="C67" s="8"/>
      <c r="D67" s="8"/>
      <c r="E67" s="8"/>
      <c r="F67" s="8"/>
      <c r="G67" s="16">
        <v>15000</v>
      </c>
      <c r="H67" s="16">
        <v>450</v>
      </c>
      <c r="I67" s="16"/>
      <c r="J67" s="16"/>
      <c r="K67" s="11" t="s">
        <v>231</v>
      </c>
    </row>
    <row r="68" spans="1:11" s="34" customFormat="1" ht="41.4" x14ac:dyDescent="0.3">
      <c r="A68" s="14">
        <f t="shared" si="4"/>
        <v>24</v>
      </c>
      <c r="B68" s="9" t="s">
        <v>122</v>
      </c>
      <c r="C68" s="8"/>
      <c r="D68" s="8"/>
      <c r="E68" s="8">
        <f>1980.9-33.9-1177.9</f>
        <v>769.09999999999991</v>
      </c>
      <c r="F68" s="8"/>
      <c r="G68" s="16"/>
      <c r="H68" s="16"/>
      <c r="I68" s="16"/>
      <c r="J68" s="16"/>
      <c r="K68" s="11" t="s">
        <v>222</v>
      </c>
    </row>
    <row r="69" spans="1:11" s="34" customFormat="1" ht="41.4" x14ac:dyDescent="0.3">
      <c r="A69" s="14">
        <f t="shared" si="4"/>
        <v>25</v>
      </c>
      <c r="B69" s="9" t="s">
        <v>36</v>
      </c>
      <c r="C69" s="8"/>
      <c r="D69" s="8"/>
      <c r="E69" s="8"/>
      <c r="F69" s="8"/>
      <c r="G69" s="16">
        <v>24203.599999999999</v>
      </c>
      <c r="H69" s="16"/>
      <c r="I69" s="16"/>
      <c r="J69" s="16"/>
      <c r="K69" s="11" t="s">
        <v>219</v>
      </c>
    </row>
    <row r="70" spans="1:11" s="7" customFormat="1" ht="77.25" customHeight="1" x14ac:dyDescent="0.3">
      <c r="A70" s="14">
        <f t="shared" si="4"/>
        <v>26</v>
      </c>
      <c r="B70" s="9" t="s">
        <v>37</v>
      </c>
      <c r="C70" s="8"/>
      <c r="D70" s="8"/>
      <c r="E70" s="8">
        <f>4661-33.6-1160.1+5120.5</f>
        <v>8587.7999999999993</v>
      </c>
      <c r="F70" s="8"/>
      <c r="G70" s="16">
        <v>3000</v>
      </c>
      <c r="H70" s="16"/>
      <c r="I70" s="16"/>
      <c r="J70" s="16"/>
      <c r="K70" s="11" t="s">
        <v>331</v>
      </c>
    </row>
    <row r="71" spans="1:11" s="34" customFormat="1" ht="41.4" x14ac:dyDescent="0.3">
      <c r="A71" s="14">
        <f t="shared" si="4"/>
        <v>27</v>
      </c>
      <c r="B71" s="9" t="s">
        <v>39</v>
      </c>
      <c r="C71" s="8"/>
      <c r="D71" s="8"/>
      <c r="E71" s="8"/>
      <c r="F71" s="8"/>
      <c r="G71" s="16">
        <v>20000</v>
      </c>
      <c r="H71" s="16">
        <v>450</v>
      </c>
      <c r="I71" s="16"/>
      <c r="J71" s="16"/>
      <c r="K71" s="11" t="s">
        <v>232</v>
      </c>
    </row>
    <row r="72" spans="1:11" s="34" customFormat="1" ht="55.2" x14ac:dyDescent="0.3">
      <c r="A72" s="14">
        <f t="shared" si="4"/>
        <v>28</v>
      </c>
      <c r="B72" s="9" t="s">
        <v>38</v>
      </c>
      <c r="C72" s="8"/>
      <c r="D72" s="8"/>
      <c r="E72" s="8">
        <f>1928-32.9+1444.6-1146.5</f>
        <v>2193.1999999999998</v>
      </c>
      <c r="F72" s="8"/>
      <c r="G72" s="16">
        <v>1000</v>
      </c>
      <c r="H72" s="16">
        <v>1000</v>
      </c>
      <c r="I72" s="16"/>
      <c r="J72" s="16"/>
      <c r="K72" s="11" t="s">
        <v>335</v>
      </c>
    </row>
    <row r="73" spans="1:11" s="34" customFormat="1" ht="92.25" customHeight="1" x14ac:dyDescent="0.3">
      <c r="A73" s="14">
        <f t="shared" si="4"/>
        <v>29</v>
      </c>
      <c r="B73" s="9" t="s">
        <v>123</v>
      </c>
      <c r="C73" s="8">
        <v>4400</v>
      </c>
      <c r="D73" s="8">
        <v>88</v>
      </c>
      <c r="E73" s="8">
        <v>398.3</v>
      </c>
      <c r="F73" s="8"/>
      <c r="G73" s="16"/>
      <c r="H73" s="16"/>
      <c r="I73" s="16"/>
      <c r="J73" s="16"/>
      <c r="K73" s="11" t="s">
        <v>319</v>
      </c>
    </row>
    <row r="74" spans="1:11" s="34" customFormat="1" ht="27.6" x14ac:dyDescent="0.3">
      <c r="A74" s="14">
        <f t="shared" si="4"/>
        <v>30</v>
      </c>
      <c r="B74" s="9" t="s">
        <v>40</v>
      </c>
      <c r="C74" s="8"/>
      <c r="D74" s="8"/>
      <c r="E74" s="8"/>
      <c r="F74" s="8"/>
      <c r="G74" s="16">
        <v>6400</v>
      </c>
      <c r="H74" s="16">
        <v>450</v>
      </c>
      <c r="I74" s="16"/>
      <c r="J74" s="16"/>
      <c r="K74" s="11" t="s">
        <v>233</v>
      </c>
    </row>
    <row r="75" spans="1:11" s="34" customFormat="1" ht="55.2" x14ac:dyDescent="0.3">
      <c r="A75" s="14">
        <f t="shared" si="4"/>
        <v>31</v>
      </c>
      <c r="B75" s="9" t="s">
        <v>41</v>
      </c>
      <c r="C75" s="8">
        <v>736.5</v>
      </c>
      <c r="D75" s="8"/>
      <c r="E75" s="8">
        <f>1380.3-23.6-20.3</f>
        <v>1336.4</v>
      </c>
      <c r="F75" s="8"/>
      <c r="G75" s="16"/>
      <c r="H75" s="16"/>
      <c r="I75" s="16">
        <v>28000</v>
      </c>
      <c r="J75" s="16"/>
      <c r="K75" s="11" t="s">
        <v>355</v>
      </c>
    </row>
    <row r="76" spans="1:11" s="34" customFormat="1" ht="69" x14ac:dyDescent="0.3">
      <c r="A76" s="14">
        <f t="shared" si="4"/>
        <v>32</v>
      </c>
      <c r="B76" s="9" t="s">
        <v>42</v>
      </c>
      <c r="C76" s="8">
        <v>9400.9</v>
      </c>
      <c r="D76" s="8">
        <v>100</v>
      </c>
      <c r="E76" s="8">
        <v>539.29999999999995</v>
      </c>
      <c r="F76" s="8"/>
      <c r="G76" s="16"/>
      <c r="H76" s="16"/>
      <c r="I76" s="16"/>
      <c r="J76" s="16"/>
      <c r="K76" s="11" t="s">
        <v>356</v>
      </c>
    </row>
    <row r="77" spans="1:11" s="34" customFormat="1" ht="41.4" x14ac:dyDescent="0.3">
      <c r="A77" s="14">
        <f t="shared" si="4"/>
        <v>33</v>
      </c>
      <c r="B77" s="9" t="s">
        <v>43</v>
      </c>
      <c r="C77" s="8"/>
      <c r="D77" s="8"/>
      <c r="E77" s="8">
        <f>2188.8+454.6</f>
        <v>2643.4</v>
      </c>
      <c r="F77" s="8"/>
      <c r="G77" s="16"/>
      <c r="H77" s="16"/>
      <c r="I77" s="16"/>
      <c r="J77" s="16"/>
      <c r="K77" s="11" t="s">
        <v>357</v>
      </c>
    </row>
    <row r="78" spans="1:11" s="34" customFormat="1" ht="41.4" x14ac:dyDescent="0.3">
      <c r="A78" s="14">
        <f t="shared" si="4"/>
        <v>34</v>
      </c>
      <c r="B78" s="9" t="s">
        <v>124</v>
      </c>
      <c r="C78" s="8"/>
      <c r="D78" s="8"/>
      <c r="E78" s="8"/>
      <c r="F78" s="8"/>
      <c r="G78" s="16">
        <v>6400</v>
      </c>
      <c r="H78" s="16">
        <v>450</v>
      </c>
      <c r="I78" s="16">
        <v>5000</v>
      </c>
      <c r="J78" s="16"/>
      <c r="K78" s="11" t="s">
        <v>234</v>
      </c>
    </row>
    <row r="79" spans="1:11" s="34" customFormat="1" ht="96.6" x14ac:dyDescent="0.3">
      <c r="A79" s="14">
        <f t="shared" si="4"/>
        <v>35</v>
      </c>
      <c r="B79" s="21" t="s">
        <v>44</v>
      </c>
      <c r="C79" s="8">
        <v>18107.8</v>
      </c>
      <c r="D79" s="8"/>
      <c r="E79" s="8">
        <f>1703-29.1+1444.6-1004.3</f>
        <v>2114.1999999999998</v>
      </c>
      <c r="F79" s="8"/>
      <c r="G79" s="16">
        <v>6400</v>
      </c>
      <c r="H79" s="16">
        <v>450</v>
      </c>
      <c r="I79" s="16"/>
      <c r="J79" s="16"/>
      <c r="K79" s="30" t="s">
        <v>336</v>
      </c>
    </row>
    <row r="80" spans="1:11" s="34" customFormat="1" ht="110.4" x14ac:dyDescent="0.3">
      <c r="A80" s="14">
        <f t="shared" si="4"/>
        <v>36</v>
      </c>
      <c r="B80" s="39" t="s">
        <v>45</v>
      </c>
      <c r="C80" s="8">
        <v>32753.1</v>
      </c>
      <c r="D80" s="8">
        <v>444.1</v>
      </c>
      <c r="E80" s="8">
        <f>66701.6+438.5+757.2</f>
        <v>67897.3</v>
      </c>
      <c r="F80" s="8"/>
      <c r="G80" s="16"/>
      <c r="H80" s="16"/>
      <c r="I80" s="16"/>
      <c r="J80" s="16"/>
      <c r="K80" s="40" t="s">
        <v>337</v>
      </c>
    </row>
    <row r="81" spans="1:11" s="34" customFormat="1" ht="41.4" x14ac:dyDescent="0.3">
      <c r="A81" s="14">
        <f t="shared" si="4"/>
        <v>37</v>
      </c>
      <c r="B81" s="9" t="s">
        <v>125</v>
      </c>
      <c r="C81" s="8"/>
      <c r="D81" s="8"/>
      <c r="E81" s="8">
        <v>253.3</v>
      </c>
      <c r="F81" s="8"/>
      <c r="G81" s="16">
        <v>12000</v>
      </c>
      <c r="H81" s="16">
        <v>1000</v>
      </c>
      <c r="I81" s="16">
        <v>5000</v>
      </c>
      <c r="J81" s="16"/>
      <c r="K81" s="11" t="s">
        <v>235</v>
      </c>
    </row>
    <row r="82" spans="1:11" s="34" customFormat="1" ht="179.4" x14ac:dyDescent="0.3">
      <c r="A82" s="14">
        <f>A81+1</f>
        <v>38</v>
      </c>
      <c r="B82" s="9" t="s">
        <v>126</v>
      </c>
      <c r="C82" s="8">
        <v>1539.3</v>
      </c>
      <c r="D82" s="8">
        <v>1539.3</v>
      </c>
      <c r="E82" s="8">
        <f>25671.7-1033.7+10978.9</f>
        <v>35616.9</v>
      </c>
      <c r="F82" s="8">
        <f>10268.6-1033.7</f>
        <v>9234.9</v>
      </c>
      <c r="G82" s="16">
        <v>6400</v>
      </c>
      <c r="H82" s="16">
        <v>450</v>
      </c>
      <c r="I82" s="16">
        <v>15000</v>
      </c>
      <c r="J82" s="16"/>
      <c r="K82" s="11" t="s">
        <v>237</v>
      </c>
    </row>
    <row r="83" spans="1:11" s="34" customFormat="1" ht="55.2" x14ac:dyDescent="0.3">
      <c r="A83" s="14">
        <f t="shared" si="4"/>
        <v>39</v>
      </c>
      <c r="B83" s="9" t="s">
        <v>46</v>
      </c>
      <c r="C83" s="8">
        <v>4125</v>
      </c>
      <c r="D83" s="8">
        <v>82.5</v>
      </c>
      <c r="E83" s="8">
        <v>360.79999999999927</v>
      </c>
      <c r="F83" s="8"/>
      <c r="G83" s="16"/>
      <c r="H83" s="16"/>
      <c r="I83" s="16"/>
      <c r="J83" s="16"/>
      <c r="K83" s="11" t="s">
        <v>359</v>
      </c>
    </row>
    <row r="84" spans="1:11" s="34" customFormat="1" ht="82.8" x14ac:dyDescent="0.3">
      <c r="A84" s="14">
        <f t="shared" si="4"/>
        <v>40</v>
      </c>
      <c r="B84" s="9" t="s">
        <v>47</v>
      </c>
      <c r="C84" s="8">
        <v>12447</v>
      </c>
      <c r="D84" s="8"/>
      <c r="E84" s="8">
        <v>1271</v>
      </c>
      <c r="F84" s="8"/>
      <c r="G84" s="16">
        <v>6900</v>
      </c>
      <c r="H84" s="16">
        <v>450</v>
      </c>
      <c r="I84" s="16">
        <v>15000</v>
      </c>
      <c r="J84" s="16"/>
      <c r="K84" s="11" t="s">
        <v>238</v>
      </c>
    </row>
    <row r="85" spans="1:11" s="34" customFormat="1" ht="69" x14ac:dyDescent="0.3">
      <c r="A85" s="14">
        <f t="shared" si="4"/>
        <v>41</v>
      </c>
      <c r="B85" s="9" t="s">
        <v>48</v>
      </c>
      <c r="C85" s="8">
        <v>4125</v>
      </c>
      <c r="D85" s="8">
        <v>82.5</v>
      </c>
      <c r="E85" s="8">
        <v>521.5</v>
      </c>
      <c r="F85" s="8"/>
      <c r="G85" s="16"/>
      <c r="H85" s="16"/>
      <c r="I85" s="16">
        <v>12000</v>
      </c>
      <c r="J85" s="16"/>
      <c r="K85" s="11" t="s">
        <v>239</v>
      </c>
    </row>
    <row r="86" spans="1:11" s="34" customFormat="1" ht="27.6" x14ac:dyDescent="0.3">
      <c r="A86" s="14">
        <f t="shared" si="4"/>
        <v>42</v>
      </c>
      <c r="B86" s="9" t="s">
        <v>162</v>
      </c>
      <c r="C86" s="8"/>
      <c r="D86" s="8"/>
      <c r="E86" s="8">
        <f>1675.4-48.6-235.9</f>
        <v>1390.9</v>
      </c>
      <c r="F86" s="8"/>
      <c r="G86" s="16"/>
      <c r="H86" s="16"/>
      <c r="I86" s="16"/>
      <c r="J86" s="16"/>
      <c r="K86" s="11" t="s">
        <v>222</v>
      </c>
    </row>
    <row r="87" spans="1:11" s="34" customFormat="1" ht="27.6" x14ac:dyDescent="0.3">
      <c r="A87" s="14">
        <f t="shared" si="4"/>
        <v>43</v>
      </c>
      <c r="B87" s="9" t="s">
        <v>49</v>
      </c>
      <c r="C87" s="8">
        <v>15355.9</v>
      </c>
      <c r="D87" s="8"/>
      <c r="E87" s="8"/>
      <c r="F87" s="8"/>
      <c r="G87" s="16"/>
      <c r="H87" s="16"/>
      <c r="I87" s="16"/>
      <c r="J87" s="16"/>
      <c r="K87" s="11" t="s">
        <v>240</v>
      </c>
    </row>
    <row r="88" spans="1:11" s="34" customFormat="1" ht="41.4" x14ac:dyDescent="0.3">
      <c r="A88" s="14">
        <f t="shared" si="4"/>
        <v>44</v>
      </c>
      <c r="B88" s="9" t="s">
        <v>163</v>
      </c>
      <c r="C88" s="8"/>
      <c r="D88" s="8"/>
      <c r="E88" s="8"/>
      <c r="F88" s="8"/>
      <c r="G88" s="16">
        <v>7000</v>
      </c>
      <c r="H88" s="16"/>
      <c r="I88" s="16"/>
      <c r="J88" s="16"/>
      <c r="K88" s="11" t="s">
        <v>219</v>
      </c>
    </row>
    <row r="89" spans="1:11" s="34" customFormat="1" ht="41.4" x14ac:dyDescent="0.3">
      <c r="A89" s="14">
        <f t="shared" si="4"/>
        <v>45</v>
      </c>
      <c r="B89" s="38" t="s">
        <v>164</v>
      </c>
      <c r="C89" s="8"/>
      <c r="D89" s="8"/>
      <c r="E89" s="8"/>
      <c r="F89" s="8"/>
      <c r="G89" s="16">
        <v>867.3</v>
      </c>
      <c r="H89" s="16"/>
      <c r="I89" s="16"/>
      <c r="J89" s="16"/>
      <c r="K89" s="11" t="s">
        <v>241</v>
      </c>
    </row>
    <row r="90" spans="1:11" s="34" customFormat="1" ht="81.75" customHeight="1" x14ac:dyDescent="0.3">
      <c r="A90" s="14">
        <f t="shared" si="4"/>
        <v>46</v>
      </c>
      <c r="B90" s="9" t="s">
        <v>308</v>
      </c>
      <c r="C90" s="8"/>
      <c r="D90" s="8"/>
      <c r="E90" s="8">
        <f>910.8+216.6+1253.7</f>
        <v>2381.1</v>
      </c>
      <c r="F90" s="8"/>
      <c r="G90" s="16"/>
      <c r="H90" s="16"/>
      <c r="I90" s="16"/>
      <c r="J90" s="16"/>
      <c r="K90" s="11" t="s">
        <v>358</v>
      </c>
    </row>
    <row r="91" spans="1:11" s="34" customFormat="1" ht="55.2" x14ac:dyDescent="0.3">
      <c r="A91" s="14">
        <f t="shared" si="4"/>
        <v>47</v>
      </c>
      <c r="B91" s="9" t="s">
        <v>95</v>
      </c>
      <c r="C91" s="8">
        <v>1296.4000000000001</v>
      </c>
      <c r="D91" s="8">
        <v>1296.4000000000001</v>
      </c>
      <c r="E91" s="8"/>
      <c r="F91" s="8"/>
      <c r="G91" s="16"/>
      <c r="H91" s="16"/>
      <c r="I91" s="16"/>
      <c r="J91" s="16"/>
      <c r="K91" s="11" t="s">
        <v>242</v>
      </c>
    </row>
    <row r="92" spans="1:11" s="43" customFormat="1" ht="43.2" x14ac:dyDescent="0.3">
      <c r="A92" s="61"/>
      <c r="B92" s="61" t="s">
        <v>50</v>
      </c>
      <c r="C92" s="53">
        <f t="shared" ref="C92:J92" si="5">SUM(C93:C119)</f>
        <v>226747.40000000002</v>
      </c>
      <c r="D92" s="53">
        <f t="shared" si="5"/>
        <v>22592.6</v>
      </c>
      <c r="E92" s="53">
        <f t="shared" si="5"/>
        <v>241160.8</v>
      </c>
      <c r="F92" s="53">
        <f t="shared" si="5"/>
        <v>22132.600000000002</v>
      </c>
      <c r="G92" s="53">
        <f t="shared" si="5"/>
        <v>381276.29999999993</v>
      </c>
      <c r="H92" s="53">
        <f t="shared" si="5"/>
        <v>13788.8</v>
      </c>
      <c r="I92" s="53">
        <f t="shared" si="5"/>
        <v>98995.4</v>
      </c>
      <c r="J92" s="53">
        <f t="shared" si="5"/>
        <v>0</v>
      </c>
      <c r="K92" s="62"/>
    </row>
    <row r="93" spans="1:11" s="7" customFormat="1" ht="55.2" x14ac:dyDescent="0.3">
      <c r="A93" s="14">
        <v>1</v>
      </c>
      <c r="B93" s="12" t="s">
        <v>51</v>
      </c>
      <c r="C93" s="5"/>
      <c r="D93" s="5"/>
      <c r="E93" s="5">
        <f>19444.5-600</f>
        <v>18844.5</v>
      </c>
      <c r="F93" s="5"/>
      <c r="G93" s="5">
        <v>6000</v>
      </c>
      <c r="H93" s="5"/>
      <c r="I93" s="5"/>
      <c r="J93" s="5"/>
      <c r="K93" s="13" t="s">
        <v>243</v>
      </c>
    </row>
    <row r="94" spans="1:11" s="7" customFormat="1" ht="82.8" x14ac:dyDescent="0.3">
      <c r="A94" s="14">
        <f>A93+1</f>
        <v>2</v>
      </c>
      <c r="B94" s="12" t="s">
        <v>52</v>
      </c>
      <c r="C94" s="5">
        <v>5000</v>
      </c>
      <c r="D94" s="5">
        <v>100</v>
      </c>
      <c r="E94" s="5"/>
      <c r="F94" s="5"/>
      <c r="G94" s="5">
        <v>3000</v>
      </c>
      <c r="H94" s="5">
        <v>3000</v>
      </c>
      <c r="I94" s="5"/>
      <c r="J94" s="5"/>
      <c r="K94" s="13" t="s">
        <v>244</v>
      </c>
    </row>
    <row r="95" spans="1:11" s="7" customFormat="1" ht="69" x14ac:dyDescent="0.3">
      <c r="A95" s="14">
        <f t="shared" ref="A95:A96" si="6">A94+1</f>
        <v>3</v>
      </c>
      <c r="B95" s="23" t="s">
        <v>53</v>
      </c>
      <c r="C95" s="5"/>
      <c r="D95" s="5"/>
      <c r="E95" s="5">
        <v>11947.9</v>
      </c>
      <c r="F95" s="5">
        <v>11947.9</v>
      </c>
      <c r="G95" s="5">
        <v>24345.200000000001</v>
      </c>
      <c r="H95" s="5"/>
      <c r="I95" s="5"/>
      <c r="J95" s="5"/>
      <c r="K95" s="13" t="s">
        <v>245</v>
      </c>
    </row>
    <row r="96" spans="1:11" s="7" customFormat="1" ht="124.5" customHeight="1" x14ac:dyDescent="0.3">
      <c r="A96" s="14">
        <f t="shared" si="6"/>
        <v>4</v>
      </c>
      <c r="B96" s="12" t="s">
        <v>54</v>
      </c>
      <c r="C96" s="5">
        <v>6608.2</v>
      </c>
      <c r="D96" s="5"/>
      <c r="E96" s="5">
        <f>2227.1-236.4-1493</f>
        <v>497.69999999999982</v>
      </c>
      <c r="F96" s="5"/>
      <c r="G96" s="16">
        <v>13700</v>
      </c>
      <c r="H96" s="16">
        <v>1700</v>
      </c>
      <c r="I96" s="16">
        <v>13000</v>
      </c>
      <c r="J96" s="16"/>
      <c r="K96" s="13" t="s">
        <v>246</v>
      </c>
    </row>
    <row r="97" spans="1:11" s="7" customFormat="1" ht="96.6" x14ac:dyDescent="0.3">
      <c r="A97" s="14">
        <f>A96+1</f>
        <v>5</v>
      </c>
      <c r="B97" s="12" t="s">
        <v>55</v>
      </c>
      <c r="C97" s="5"/>
      <c r="D97" s="5"/>
      <c r="E97" s="5">
        <f>3860+131099-131099+42325.1</f>
        <v>46185.1</v>
      </c>
      <c r="F97" s="5">
        <v>500</v>
      </c>
      <c r="G97" s="5">
        <v>88773.9</v>
      </c>
      <c r="H97" s="5"/>
      <c r="I97" s="5"/>
      <c r="J97" s="5"/>
      <c r="K97" s="13" t="s">
        <v>360</v>
      </c>
    </row>
    <row r="98" spans="1:11" s="7" customFormat="1" ht="96.6" x14ac:dyDescent="0.3">
      <c r="A98" s="14">
        <f t="shared" ref="A98:A119" si="7">A97+1</f>
        <v>6</v>
      </c>
      <c r="B98" s="12" t="s">
        <v>56</v>
      </c>
      <c r="C98" s="5">
        <v>6007.6</v>
      </c>
      <c r="D98" s="5">
        <v>82.5</v>
      </c>
      <c r="E98" s="5">
        <v>1730.6</v>
      </c>
      <c r="F98" s="5"/>
      <c r="G98" s="5">
        <v>10000</v>
      </c>
      <c r="H98" s="5"/>
      <c r="I98" s="5">
        <v>1500</v>
      </c>
      <c r="J98" s="5"/>
      <c r="K98" s="29" t="s">
        <v>247</v>
      </c>
    </row>
    <row r="99" spans="1:11" s="7" customFormat="1" ht="55.2" x14ac:dyDescent="0.3">
      <c r="A99" s="14">
        <f t="shared" si="7"/>
        <v>7</v>
      </c>
      <c r="B99" s="12" t="s">
        <v>57</v>
      </c>
      <c r="C99" s="5"/>
      <c r="D99" s="5"/>
      <c r="E99" s="5">
        <v>4922.2</v>
      </c>
      <c r="F99" s="5"/>
      <c r="G99" s="5">
        <v>15000</v>
      </c>
      <c r="H99" s="5"/>
      <c r="I99" s="5">
        <v>4000</v>
      </c>
      <c r="J99" s="5"/>
      <c r="K99" s="13" t="s">
        <v>248</v>
      </c>
    </row>
    <row r="100" spans="1:11" s="7" customFormat="1" ht="96.6" x14ac:dyDescent="0.3">
      <c r="A100" s="14">
        <f t="shared" si="7"/>
        <v>8</v>
      </c>
      <c r="B100" s="22" t="s">
        <v>58</v>
      </c>
      <c r="C100" s="5">
        <v>129164.3</v>
      </c>
      <c r="D100" s="5"/>
      <c r="E100" s="5">
        <v>75075.8</v>
      </c>
      <c r="F100" s="5"/>
      <c r="G100" s="26"/>
      <c r="H100" s="26"/>
      <c r="I100" s="26"/>
      <c r="J100" s="26"/>
      <c r="K100" s="11" t="s">
        <v>249</v>
      </c>
    </row>
    <row r="101" spans="1:11" s="7" customFormat="1" ht="55.2" x14ac:dyDescent="0.3">
      <c r="A101" s="14">
        <f t="shared" si="7"/>
        <v>9</v>
      </c>
      <c r="B101" s="63" t="s">
        <v>59</v>
      </c>
      <c r="C101" s="5"/>
      <c r="D101" s="5"/>
      <c r="E101" s="5"/>
      <c r="F101" s="5"/>
      <c r="G101" s="5">
        <v>16400</v>
      </c>
      <c r="H101" s="5">
        <v>450</v>
      </c>
      <c r="I101" s="5"/>
      <c r="J101" s="5"/>
      <c r="K101" s="11" t="s">
        <v>250</v>
      </c>
    </row>
    <row r="102" spans="1:11" s="7" customFormat="1" ht="55.2" x14ac:dyDescent="0.3">
      <c r="A102" s="14">
        <f t="shared" si="7"/>
        <v>10</v>
      </c>
      <c r="B102" s="37" t="s">
        <v>127</v>
      </c>
      <c r="C102" s="5"/>
      <c r="D102" s="5"/>
      <c r="E102" s="5"/>
      <c r="F102" s="5"/>
      <c r="G102" s="5">
        <v>9536.2000000000007</v>
      </c>
      <c r="H102" s="5"/>
      <c r="I102" s="5"/>
      <c r="J102" s="5"/>
      <c r="K102" s="11" t="s">
        <v>251</v>
      </c>
    </row>
    <row r="103" spans="1:11" s="7" customFormat="1" ht="55.2" x14ac:dyDescent="0.3">
      <c r="A103" s="14">
        <f t="shared" si="7"/>
        <v>11</v>
      </c>
      <c r="B103" s="64" t="s">
        <v>165</v>
      </c>
      <c r="C103" s="5"/>
      <c r="D103" s="5"/>
      <c r="E103" s="5"/>
      <c r="F103" s="5"/>
      <c r="G103" s="5">
        <v>1000</v>
      </c>
      <c r="H103" s="5"/>
      <c r="I103" s="5"/>
      <c r="J103" s="5"/>
      <c r="K103" s="11" t="s">
        <v>252</v>
      </c>
    </row>
    <row r="104" spans="1:11" s="7" customFormat="1" ht="55.2" x14ac:dyDescent="0.3">
      <c r="A104" s="14">
        <f t="shared" si="7"/>
        <v>12</v>
      </c>
      <c r="B104" s="37" t="s">
        <v>60</v>
      </c>
      <c r="C104" s="5">
        <v>35575</v>
      </c>
      <c r="D104" s="5"/>
      <c r="E104" s="5"/>
      <c r="F104" s="5"/>
      <c r="G104" s="16">
        <v>138.80000000000001</v>
      </c>
      <c r="H104" s="16">
        <v>138.80000000000001</v>
      </c>
      <c r="I104" s="16"/>
      <c r="J104" s="16"/>
      <c r="K104" s="13" t="s">
        <v>253</v>
      </c>
    </row>
    <row r="105" spans="1:11" s="7" customFormat="1" ht="55.2" x14ac:dyDescent="0.3">
      <c r="A105" s="14">
        <f t="shared" si="7"/>
        <v>13</v>
      </c>
      <c r="B105" s="12" t="s">
        <v>61</v>
      </c>
      <c r="C105" s="5"/>
      <c r="D105" s="5"/>
      <c r="E105" s="5"/>
      <c r="F105" s="5"/>
      <c r="G105" s="5">
        <v>8239.2999999999993</v>
      </c>
      <c r="H105" s="5"/>
      <c r="I105" s="5">
        <v>4400</v>
      </c>
      <c r="J105" s="5"/>
      <c r="K105" s="13" t="s">
        <v>254</v>
      </c>
    </row>
    <row r="106" spans="1:11" s="7" customFormat="1" ht="55.2" x14ac:dyDescent="0.3">
      <c r="A106" s="14">
        <f t="shared" si="7"/>
        <v>14</v>
      </c>
      <c r="B106" s="37" t="s">
        <v>128</v>
      </c>
      <c r="C106" s="5"/>
      <c r="D106" s="5"/>
      <c r="E106" s="5"/>
      <c r="F106" s="5"/>
      <c r="G106" s="5">
        <v>3500</v>
      </c>
      <c r="H106" s="5"/>
      <c r="I106" s="5"/>
      <c r="J106" s="5"/>
      <c r="K106" s="13" t="s">
        <v>255</v>
      </c>
    </row>
    <row r="107" spans="1:11" s="7" customFormat="1" ht="55.2" x14ac:dyDescent="0.3">
      <c r="A107" s="14">
        <f t="shared" si="7"/>
        <v>15</v>
      </c>
      <c r="B107" s="37" t="s">
        <v>129</v>
      </c>
      <c r="C107" s="5"/>
      <c r="D107" s="5"/>
      <c r="E107" s="5"/>
      <c r="F107" s="5"/>
      <c r="G107" s="5">
        <v>20882.900000000001</v>
      </c>
      <c r="H107" s="5"/>
      <c r="I107" s="5"/>
      <c r="J107" s="5"/>
      <c r="K107" s="11" t="s">
        <v>256</v>
      </c>
    </row>
    <row r="108" spans="1:11" s="7" customFormat="1" ht="82.8" x14ac:dyDescent="0.3">
      <c r="A108" s="14">
        <f t="shared" si="7"/>
        <v>16</v>
      </c>
      <c r="B108" s="12" t="s">
        <v>62</v>
      </c>
      <c r="C108" s="5">
        <v>13715.1</v>
      </c>
      <c r="D108" s="5">
        <v>13715.1</v>
      </c>
      <c r="E108" s="5">
        <v>571</v>
      </c>
      <c r="F108" s="5">
        <v>571</v>
      </c>
      <c r="G108" s="5"/>
      <c r="H108" s="5"/>
      <c r="I108" s="5"/>
      <c r="J108" s="5"/>
      <c r="K108" s="13" t="s">
        <v>257</v>
      </c>
    </row>
    <row r="109" spans="1:11" s="7" customFormat="1" ht="41.4" x14ac:dyDescent="0.3">
      <c r="A109" s="14">
        <f t="shared" si="7"/>
        <v>17</v>
      </c>
      <c r="B109" s="12" t="s">
        <v>166</v>
      </c>
      <c r="C109" s="5"/>
      <c r="D109" s="5"/>
      <c r="E109" s="5"/>
      <c r="F109" s="5"/>
      <c r="G109" s="5">
        <v>3000</v>
      </c>
      <c r="H109" s="5">
        <v>3000</v>
      </c>
      <c r="I109" s="5"/>
      <c r="J109" s="5"/>
      <c r="K109" s="13" t="s">
        <v>258</v>
      </c>
    </row>
    <row r="110" spans="1:11" s="7" customFormat="1" ht="262.2" x14ac:dyDescent="0.3">
      <c r="A110" s="14">
        <f t="shared" si="7"/>
        <v>18</v>
      </c>
      <c r="B110" s="12" t="s">
        <v>63</v>
      </c>
      <c r="C110" s="5">
        <v>6479</v>
      </c>
      <c r="D110" s="5">
        <v>6479</v>
      </c>
      <c r="E110" s="5">
        <f>59509.4+1725.5+1624.8-6634.5+3893.1</f>
        <v>60118.3</v>
      </c>
      <c r="F110" s="5">
        <f>7924.4+1725.5-6634.5+3893.1</f>
        <v>6908.5</v>
      </c>
      <c r="G110" s="5">
        <f>80436.5+2437.2</f>
        <v>82873.7</v>
      </c>
      <c r="H110" s="5"/>
      <c r="I110" s="5"/>
      <c r="J110" s="5"/>
      <c r="K110" s="37" t="s">
        <v>366</v>
      </c>
    </row>
    <row r="111" spans="1:11" s="7" customFormat="1" ht="55.2" x14ac:dyDescent="0.3">
      <c r="A111" s="14">
        <f t="shared" si="7"/>
        <v>19</v>
      </c>
      <c r="B111" s="12" t="s">
        <v>64</v>
      </c>
      <c r="C111" s="5"/>
      <c r="D111" s="5"/>
      <c r="E111" s="5"/>
      <c r="F111" s="5"/>
      <c r="G111" s="5">
        <v>17916.8</v>
      </c>
      <c r="H111" s="5">
        <v>2000</v>
      </c>
      <c r="I111" s="5"/>
      <c r="J111" s="5"/>
      <c r="K111" s="13" t="s">
        <v>259</v>
      </c>
    </row>
    <row r="112" spans="1:11" s="7" customFormat="1" ht="55.2" x14ac:dyDescent="0.3">
      <c r="A112" s="14">
        <f t="shared" si="7"/>
        <v>20</v>
      </c>
      <c r="B112" s="12" t="s">
        <v>65</v>
      </c>
      <c r="C112" s="5"/>
      <c r="D112" s="5"/>
      <c r="E112" s="5"/>
      <c r="F112" s="5"/>
      <c r="G112" s="16">
        <v>7000</v>
      </c>
      <c r="H112" s="16">
        <v>1000</v>
      </c>
      <c r="I112" s="16"/>
      <c r="J112" s="16"/>
      <c r="K112" s="13" t="s">
        <v>260</v>
      </c>
    </row>
    <row r="113" spans="1:11" s="7" customFormat="1" ht="96.6" x14ac:dyDescent="0.3">
      <c r="A113" s="14">
        <f t="shared" si="7"/>
        <v>21</v>
      </c>
      <c r="B113" s="65" t="s">
        <v>66</v>
      </c>
      <c r="C113" s="5">
        <v>11788.2</v>
      </c>
      <c r="D113" s="5"/>
      <c r="E113" s="5">
        <v>12772.5</v>
      </c>
      <c r="F113" s="5"/>
      <c r="G113" s="26">
        <v>7000</v>
      </c>
      <c r="H113" s="26"/>
      <c r="I113" s="16">
        <v>5000</v>
      </c>
      <c r="J113" s="16"/>
      <c r="K113" s="29" t="s">
        <v>261</v>
      </c>
    </row>
    <row r="114" spans="1:11" s="7" customFormat="1" ht="46.8" x14ac:dyDescent="0.3">
      <c r="A114" s="14">
        <f t="shared" si="7"/>
        <v>22</v>
      </c>
      <c r="B114" s="15" t="s">
        <v>167</v>
      </c>
      <c r="C114" s="5"/>
      <c r="D114" s="5"/>
      <c r="E114" s="5"/>
      <c r="F114" s="5"/>
      <c r="G114" s="26">
        <v>4500</v>
      </c>
      <c r="H114" s="26"/>
      <c r="I114" s="16"/>
      <c r="J114" s="16"/>
      <c r="K114" s="13" t="s">
        <v>262</v>
      </c>
    </row>
    <row r="115" spans="1:11" s="7" customFormat="1" ht="55.2" x14ac:dyDescent="0.3">
      <c r="A115" s="14">
        <f t="shared" si="7"/>
        <v>23</v>
      </c>
      <c r="B115" s="12" t="s">
        <v>168</v>
      </c>
      <c r="C115" s="5">
        <v>2052</v>
      </c>
      <c r="D115" s="5"/>
      <c r="E115" s="5">
        <v>172.6</v>
      </c>
      <c r="F115" s="5"/>
      <c r="G115" s="26">
        <v>30469.5</v>
      </c>
      <c r="H115" s="26"/>
      <c r="I115" s="16">
        <v>71095.399999999994</v>
      </c>
      <c r="J115" s="16"/>
      <c r="K115" s="13" t="s">
        <v>263</v>
      </c>
    </row>
    <row r="116" spans="1:11" s="7" customFormat="1" ht="142.5" customHeight="1" x14ac:dyDescent="0.3">
      <c r="A116" s="14">
        <f t="shared" si="7"/>
        <v>24</v>
      </c>
      <c r="B116" s="12" t="s">
        <v>169</v>
      </c>
      <c r="C116" s="5">
        <v>2051</v>
      </c>
      <c r="D116" s="5">
        <v>2051</v>
      </c>
      <c r="E116" s="5">
        <f>621.8+1583.4</f>
        <v>2205.1999999999998</v>
      </c>
      <c r="F116" s="5">
        <f>621.8+1583.4</f>
        <v>2205.1999999999998</v>
      </c>
      <c r="G116" s="26">
        <v>2000</v>
      </c>
      <c r="H116" s="26">
        <v>2000</v>
      </c>
      <c r="I116" s="16"/>
      <c r="J116" s="16"/>
      <c r="K116" s="31" t="s">
        <v>264</v>
      </c>
    </row>
    <row r="117" spans="1:11" s="7" customFormat="1" ht="96.6" x14ac:dyDescent="0.3">
      <c r="A117" s="14">
        <f t="shared" si="7"/>
        <v>25</v>
      </c>
      <c r="B117" s="12" t="s">
        <v>67</v>
      </c>
      <c r="C117" s="5">
        <v>4125</v>
      </c>
      <c r="D117" s="5">
        <v>82.5</v>
      </c>
      <c r="E117" s="5">
        <f>3754.2+1775.3</f>
        <v>5529.5</v>
      </c>
      <c r="F117" s="5"/>
      <c r="G117" s="26">
        <v>1000</v>
      </c>
      <c r="H117" s="26">
        <v>500</v>
      </c>
      <c r="I117" s="16"/>
      <c r="J117" s="16"/>
      <c r="K117" s="32" t="s">
        <v>265</v>
      </c>
    </row>
    <row r="118" spans="1:11" s="7" customFormat="1" ht="55.2" x14ac:dyDescent="0.3">
      <c r="A118" s="14">
        <f t="shared" si="7"/>
        <v>26</v>
      </c>
      <c r="B118" s="12" t="s">
        <v>68</v>
      </c>
      <c r="C118" s="5">
        <v>4125</v>
      </c>
      <c r="D118" s="5">
        <v>82.5</v>
      </c>
      <c r="E118" s="5">
        <v>587.9</v>
      </c>
      <c r="F118" s="5"/>
      <c r="G118" s="26"/>
      <c r="H118" s="26"/>
      <c r="I118" s="16"/>
      <c r="J118" s="16"/>
      <c r="K118" s="32" t="s">
        <v>266</v>
      </c>
    </row>
    <row r="119" spans="1:11" s="7" customFormat="1" ht="55.2" x14ac:dyDescent="0.3">
      <c r="A119" s="14">
        <f t="shared" si="7"/>
        <v>27</v>
      </c>
      <c r="B119" s="12" t="s">
        <v>309</v>
      </c>
      <c r="C119" s="5">
        <v>57</v>
      </c>
      <c r="D119" s="5"/>
      <c r="E119" s="5"/>
      <c r="F119" s="5"/>
      <c r="G119" s="5">
        <v>5000</v>
      </c>
      <c r="H119" s="5"/>
      <c r="I119" s="5"/>
      <c r="J119" s="5"/>
      <c r="K119" s="32" t="s">
        <v>267</v>
      </c>
    </row>
    <row r="120" spans="1:11" s="43" customFormat="1" ht="28.8" x14ac:dyDescent="0.3">
      <c r="A120" s="66"/>
      <c r="B120" s="66" t="s">
        <v>69</v>
      </c>
      <c r="C120" s="53">
        <f>SUM(C121:C146)</f>
        <v>57649.599999999991</v>
      </c>
      <c r="D120" s="53">
        <f>SUM(D121:D146)</f>
        <v>13139.899999999998</v>
      </c>
      <c r="E120" s="53">
        <f t="shared" ref="E120:J120" si="8">SUM(E121:E145)</f>
        <v>222188.3</v>
      </c>
      <c r="F120" s="53">
        <f t="shared" si="8"/>
        <v>29395.3</v>
      </c>
      <c r="G120" s="53">
        <f t="shared" si="8"/>
        <v>120150</v>
      </c>
      <c r="H120" s="53">
        <f t="shared" si="8"/>
        <v>6350</v>
      </c>
      <c r="I120" s="53">
        <f t="shared" si="8"/>
        <v>26200</v>
      </c>
      <c r="J120" s="53">
        <f t="shared" si="8"/>
        <v>1700</v>
      </c>
      <c r="K120" s="67"/>
    </row>
    <row r="121" spans="1:11" s="7" customFormat="1" ht="55.2" x14ac:dyDescent="0.3">
      <c r="A121" s="14">
        <v>1</v>
      </c>
      <c r="B121" s="23" t="s">
        <v>130</v>
      </c>
      <c r="C121" s="5">
        <v>629.20000000000005</v>
      </c>
      <c r="D121" s="5">
        <v>629.20000000000005</v>
      </c>
      <c r="E121" s="5">
        <f>189.1+266.7</f>
        <v>455.79999999999995</v>
      </c>
      <c r="F121" s="5">
        <f>189.1+266.7</f>
        <v>455.79999999999995</v>
      </c>
      <c r="G121" s="5"/>
      <c r="H121" s="5"/>
      <c r="I121" s="5"/>
      <c r="J121" s="5"/>
      <c r="K121" s="13" t="s">
        <v>268</v>
      </c>
    </row>
    <row r="122" spans="1:11" s="7" customFormat="1" ht="55.2" x14ac:dyDescent="0.3">
      <c r="A122" s="14">
        <f>A121+1</f>
        <v>2</v>
      </c>
      <c r="B122" s="23" t="s">
        <v>132</v>
      </c>
      <c r="C122" s="5">
        <v>746.3</v>
      </c>
      <c r="D122" s="5">
        <v>746.3</v>
      </c>
      <c r="E122" s="5">
        <v>345.2</v>
      </c>
      <c r="F122" s="5">
        <v>345.2</v>
      </c>
      <c r="G122" s="5"/>
      <c r="H122" s="5"/>
      <c r="I122" s="5"/>
      <c r="J122" s="5"/>
      <c r="K122" s="13" t="s">
        <v>269</v>
      </c>
    </row>
    <row r="123" spans="1:11" s="7" customFormat="1" ht="82.8" x14ac:dyDescent="0.3">
      <c r="A123" s="14">
        <f t="shared" ref="A123:A146" si="9">A122+1</f>
        <v>3</v>
      </c>
      <c r="B123" s="23" t="s">
        <v>70</v>
      </c>
      <c r="C123" s="5">
        <v>2824.9</v>
      </c>
      <c r="D123" s="5">
        <v>2824.9</v>
      </c>
      <c r="E123" s="5">
        <f>14431.6+185.4-9337.8</f>
        <v>5279.2000000000007</v>
      </c>
      <c r="F123" s="5">
        <f>14431.6+185.4-9337.8</f>
        <v>5279.2000000000007</v>
      </c>
      <c r="G123" s="5"/>
      <c r="H123" s="5"/>
      <c r="I123" s="5"/>
      <c r="J123" s="5"/>
      <c r="K123" s="13" t="s">
        <v>348</v>
      </c>
    </row>
    <row r="124" spans="1:11" s="7" customFormat="1" ht="124.5" customHeight="1" x14ac:dyDescent="0.3">
      <c r="A124" s="14">
        <f t="shared" si="9"/>
        <v>4</v>
      </c>
      <c r="B124" s="23" t="s">
        <v>131</v>
      </c>
      <c r="C124" s="8">
        <v>12402.2</v>
      </c>
      <c r="D124" s="8"/>
      <c r="E124" s="5">
        <f>600+241.5+45024.6+1970.3+3134.4-241.5+259.6+406.7</f>
        <v>51395.6</v>
      </c>
      <c r="F124" s="5">
        <f>600+241.5-241.5+259.6+406.7</f>
        <v>1266.3</v>
      </c>
      <c r="G124" s="5"/>
      <c r="H124" s="5"/>
      <c r="I124" s="5"/>
      <c r="J124" s="5"/>
      <c r="K124" s="13" t="s">
        <v>349</v>
      </c>
    </row>
    <row r="125" spans="1:11" s="7" customFormat="1" ht="55.2" x14ac:dyDescent="0.3">
      <c r="A125" s="14">
        <f t="shared" si="9"/>
        <v>5</v>
      </c>
      <c r="B125" s="23" t="s">
        <v>71</v>
      </c>
      <c r="C125" s="5"/>
      <c r="D125" s="5"/>
      <c r="E125" s="5">
        <f>16427.8+9442.2</f>
        <v>25870</v>
      </c>
      <c r="F125" s="5"/>
      <c r="G125" s="5"/>
      <c r="H125" s="5"/>
      <c r="I125" s="5">
        <v>700</v>
      </c>
      <c r="J125" s="5">
        <v>700</v>
      </c>
      <c r="K125" s="13" t="s">
        <v>270</v>
      </c>
    </row>
    <row r="126" spans="1:11" s="7" customFormat="1" ht="55.2" x14ac:dyDescent="0.3">
      <c r="A126" s="14">
        <f t="shared" si="9"/>
        <v>6</v>
      </c>
      <c r="B126" s="23" t="s">
        <v>72</v>
      </c>
      <c r="C126" s="5">
        <v>3520.3</v>
      </c>
      <c r="D126" s="5"/>
      <c r="E126" s="5">
        <f>614.2+2500</f>
        <v>3114.2</v>
      </c>
      <c r="F126" s="5">
        <v>614.20000000000005</v>
      </c>
      <c r="G126" s="5"/>
      <c r="H126" s="5"/>
      <c r="I126" s="5"/>
      <c r="J126" s="5"/>
      <c r="K126" s="13" t="s">
        <v>271</v>
      </c>
    </row>
    <row r="127" spans="1:11" s="7" customFormat="1" ht="110.4" x14ac:dyDescent="0.3">
      <c r="A127" s="14">
        <f t="shared" si="9"/>
        <v>7</v>
      </c>
      <c r="B127" s="23" t="s">
        <v>73</v>
      </c>
      <c r="C127" s="5">
        <v>107.5</v>
      </c>
      <c r="D127" s="5">
        <v>107.5</v>
      </c>
      <c r="E127" s="5">
        <f>916.8+246.4-20.7</f>
        <v>1142.5</v>
      </c>
      <c r="F127" s="5">
        <f>916.8-20.7</f>
        <v>896.09999999999991</v>
      </c>
      <c r="G127" s="5"/>
      <c r="H127" s="5"/>
      <c r="I127" s="5">
        <v>7500</v>
      </c>
      <c r="J127" s="5">
        <v>1000</v>
      </c>
      <c r="K127" s="13" t="s">
        <v>272</v>
      </c>
    </row>
    <row r="128" spans="1:11" s="7" customFormat="1" ht="69" x14ac:dyDescent="0.3">
      <c r="A128" s="14">
        <f>A127+1</f>
        <v>8</v>
      </c>
      <c r="B128" s="23" t="s">
        <v>133</v>
      </c>
      <c r="C128" s="5">
        <v>4857.2</v>
      </c>
      <c r="D128" s="5">
        <v>4857.2</v>
      </c>
      <c r="E128" s="5">
        <v>73209.600000000006</v>
      </c>
      <c r="F128" s="5"/>
      <c r="G128" s="5"/>
      <c r="H128" s="5"/>
      <c r="I128" s="5"/>
      <c r="J128" s="5"/>
      <c r="K128" s="13" t="s">
        <v>273</v>
      </c>
    </row>
    <row r="129" spans="1:11" s="7" customFormat="1" ht="55.2" x14ac:dyDescent="0.3">
      <c r="A129" s="14">
        <f>A128+1</f>
        <v>9</v>
      </c>
      <c r="B129" s="23" t="s">
        <v>134</v>
      </c>
      <c r="C129" s="5"/>
      <c r="D129" s="5"/>
      <c r="E129" s="5">
        <v>2187.4</v>
      </c>
      <c r="F129" s="5"/>
      <c r="G129" s="5"/>
      <c r="H129" s="5"/>
      <c r="I129" s="5"/>
      <c r="J129" s="5"/>
      <c r="K129" s="13" t="s">
        <v>274</v>
      </c>
    </row>
    <row r="130" spans="1:11" s="7" customFormat="1" ht="55.2" x14ac:dyDescent="0.3">
      <c r="A130" s="14">
        <f>A129+1</f>
        <v>10</v>
      </c>
      <c r="B130" s="68" t="s">
        <v>135</v>
      </c>
      <c r="C130" s="5">
        <v>636.6</v>
      </c>
      <c r="D130" s="5">
        <v>636.6</v>
      </c>
      <c r="E130" s="5"/>
      <c r="F130" s="5"/>
      <c r="G130" s="5"/>
      <c r="H130" s="5"/>
      <c r="I130" s="5"/>
      <c r="J130" s="5"/>
      <c r="K130" s="29" t="s">
        <v>275</v>
      </c>
    </row>
    <row r="131" spans="1:11" s="7" customFormat="1" ht="55.2" x14ac:dyDescent="0.3">
      <c r="A131" s="14">
        <f t="shared" si="9"/>
        <v>11</v>
      </c>
      <c r="B131" s="23" t="s">
        <v>74</v>
      </c>
      <c r="C131" s="5"/>
      <c r="D131" s="5"/>
      <c r="E131" s="5">
        <f>11185-1746.9-8696.9</f>
        <v>741.20000000000073</v>
      </c>
      <c r="F131" s="5"/>
      <c r="G131" s="5">
        <v>10400</v>
      </c>
      <c r="H131" s="5">
        <v>450</v>
      </c>
      <c r="I131" s="5"/>
      <c r="J131" s="5"/>
      <c r="K131" s="13" t="s">
        <v>323</v>
      </c>
    </row>
    <row r="132" spans="1:11" s="7" customFormat="1" ht="55.2" x14ac:dyDescent="0.3">
      <c r="A132" s="14">
        <f t="shared" si="9"/>
        <v>12</v>
      </c>
      <c r="B132" s="23" t="s">
        <v>136</v>
      </c>
      <c r="C132" s="5"/>
      <c r="D132" s="5"/>
      <c r="E132" s="5"/>
      <c r="F132" s="5"/>
      <c r="G132" s="5">
        <v>6400</v>
      </c>
      <c r="H132" s="5">
        <v>450</v>
      </c>
      <c r="I132" s="5"/>
      <c r="J132" s="5"/>
      <c r="K132" s="13" t="s">
        <v>236</v>
      </c>
    </row>
    <row r="133" spans="1:11" s="7" customFormat="1" ht="110.4" x14ac:dyDescent="0.3">
      <c r="A133" s="14">
        <f t="shared" si="9"/>
        <v>13</v>
      </c>
      <c r="B133" s="23" t="s">
        <v>75</v>
      </c>
      <c r="C133" s="5">
        <v>3423.7</v>
      </c>
      <c r="D133" s="5">
        <v>1286.8</v>
      </c>
      <c r="E133" s="5">
        <f>11829.1-11829.1+1161.2</f>
        <v>1161.2</v>
      </c>
      <c r="F133" s="5">
        <f>11829.1-11829.1+1161.2</f>
        <v>1161.2</v>
      </c>
      <c r="G133" s="5">
        <v>5500</v>
      </c>
      <c r="H133" s="5">
        <v>450</v>
      </c>
      <c r="I133" s="5"/>
      <c r="J133" s="5"/>
      <c r="K133" s="13" t="s">
        <v>313</v>
      </c>
    </row>
    <row r="134" spans="1:11" s="7" customFormat="1" ht="41.4" x14ac:dyDescent="0.3">
      <c r="A134" s="14">
        <f>A133+1</f>
        <v>14</v>
      </c>
      <c r="B134" s="23" t="s">
        <v>76</v>
      </c>
      <c r="C134" s="5"/>
      <c r="D134" s="5"/>
      <c r="E134" s="5"/>
      <c r="F134" s="5"/>
      <c r="G134" s="5">
        <v>6400</v>
      </c>
      <c r="H134" s="5">
        <v>450</v>
      </c>
      <c r="I134" s="5"/>
      <c r="J134" s="5"/>
      <c r="K134" s="13" t="s">
        <v>236</v>
      </c>
    </row>
    <row r="135" spans="1:11" s="7" customFormat="1" ht="55.2" x14ac:dyDescent="0.3">
      <c r="A135" s="14">
        <f t="shared" si="9"/>
        <v>15</v>
      </c>
      <c r="B135" s="23" t="s">
        <v>137</v>
      </c>
      <c r="C135" s="5"/>
      <c r="D135" s="5"/>
      <c r="E135" s="5">
        <v>866.9</v>
      </c>
      <c r="F135" s="5"/>
      <c r="G135" s="5">
        <v>10000</v>
      </c>
      <c r="H135" s="5">
        <v>4050</v>
      </c>
      <c r="I135" s="5"/>
      <c r="J135" s="5"/>
      <c r="K135" s="13" t="s">
        <v>276</v>
      </c>
    </row>
    <row r="136" spans="1:11" s="7" customFormat="1" ht="55.2" x14ac:dyDescent="0.3">
      <c r="A136" s="14">
        <f t="shared" si="9"/>
        <v>16</v>
      </c>
      <c r="B136" s="23" t="s">
        <v>138</v>
      </c>
      <c r="C136" s="5"/>
      <c r="D136" s="5"/>
      <c r="E136" s="5">
        <v>2204.6999999999998</v>
      </c>
      <c r="F136" s="5">
        <v>2204.6999999999998</v>
      </c>
      <c r="G136" s="5"/>
      <c r="H136" s="5"/>
      <c r="I136" s="5"/>
      <c r="J136" s="5"/>
      <c r="K136" s="13" t="s">
        <v>277</v>
      </c>
    </row>
    <row r="137" spans="1:11" s="7" customFormat="1" ht="124.2" x14ac:dyDescent="0.3">
      <c r="A137" s="14">
        <f t="shared" si="9"/>
        <v>17</v>
      </c>
      <c r="B137" s="23" t="s">
        <v>77</v>
      </c>
      <c r="C137" s="5">
        <v>4400</v>
      </c>
      <c r="D137" s="5">
        <v>88</v>
      </c>
      <c r="E137" s="5">
        <f>15604.4-15604.4+9301.8</f>
        <v>9301.7999999999993</v>
      </c>
      <c r="F137" s="5"/>
      <c r="G137" s="5">
        <v>3500</v>
      </c>
      <c r="H137" s="5"/>
      <c r="I137" s="5">
        <v>6000</v>
      </c>
      <c r="J137" s="5"/>
      <c r="K137" s="13" t="s">
        <v>314</v>
      </c>
    </row>
    <row r="138" spans="1:11" s="7" customFormat="1" ht="96.6" x14ac:dyDescent="0.3">
      <c r="A138" s="14">
        <f t="shared" si="9"/>
        <v>18</v>
      </c>
      <c r="B138" s="23" t="s">
        <v>78</v>
      </c>
      <c r="C138" s="5">
        <v>4125</v>
      </c>
      <c r="D138" s="5">
        <v>82.5</v>
      </c>
      <c r="E138" s="5">
        <f>16387+600.9</f>
        <v>16987.900000000001</v>
      </c>
      <c r="F138" s="5"/>
      <c r="G138" s="5"/>
      <c r="H138" s="5"/>
      <c r="I138" s="5"/>
      <c r="J138" s="5"/>
      <c r="K138" s="13" t="s">
        <v>321</v>
      </c>
    </row>
    <row r="139" spans="1:11" s="7" customFormat="1" ht="110.4" x14ac:dyDescent="0.3">
      <c r="A139" s="14">
        <f t="shared" si="9"/>
        <v>19</v>
      </c>
      <c r="B139" s="23" t="s">
        <v>79</v>
      </c>
      <c r="C139" s="5">
        <v>4125</v>
      </c>
      <c r="D139" s="5">
        <v>82.5</v>
      </c>
      <c r="E139" s="5">
        <f>19922.4-16644.9-3277.5+490.3</f>
        <v>490.3</v>
      </c>
      <c r="F139" s="5"/>
      <c r="G139" s="5">
        <v>2000</v>
      </c>
      <c r="H139" s="5">
        <v>500</v>
      </c>
      <c r="I139" s="5">
        <v>12000</v>
      </c>
      <c r="J139" s="5"/>
      <c r="K139" s="13" t="s">
        <v>322</v>
      </c>
    </row>
    <row r="140" spans="1:11" s="7" customFormat="1" ht="69" x14ac:dyDescent="0.3">
      <c r="A140" s="14">
        <f t="shared" si="9"/>
        <v>20</v>
      </c>
      <c r="B140" s="13" t="s">
        <v>80</v>
      </c>
      <c r="C140" s="5">
        <v>649.1</v>
      </c>
      <c r="D140" s="5">
        <v>233</v>
      </c>
      <c r="E140" s="5">
        <v>10291.9</v>
      </c>
      <c r="F140" s="5">
        <v>10291.9</v>
      </c>
      <c r="G140" s="5"/>
      <c r="H140" s="5"/>
      <c r="I140" s="5"/>
      <c r="J140" s="5"/>
      <c r="K140" s="13" t="s">
        <v>278</v>
      </c>
    </row>
    <row r="141" spans="1:11" s="7" customFormat="1" ht="55.2" x14ac:dyDescent="0.3">
      <c r="A141" s="14">
        <f>A140+1</f>
        <v>21</v>
      </c>
      <c r="B141" s="13" t="s">
        <v>338</v>
      </c>
      <c r="C141" s="5"/>
      <c r="D141" s="5"/>
      <c r="E141" s="5">
        <v>1217.5</v>
      </c>
      <c r="F141" s="5"/>
      <c r="G141" s="5"/>
      <c r="H141" s="5"/>
      <c r="I141" s="5"/>
      <c r="J141" s="5"/>
      <c r="K141" s="13" t="s">
        <v>361</v>
      </c>
    </row>
    <row r="142" spans="1:11" s="7" customFormat="1" ht="41.4" x14ac:dyDescent="0.3">
      <c r="A142" s="14">
        <f>A141+1</f>
        <v>22</v>
      </c>
      <c r="B142" s="13" t="s">
        <v>339</v>
      </c>
      <c r="C142" s="5"/>
      <c r="D142" s="5"/>
      <c r="E142" s="5">
        <v>7127.5</v>
      </c>
      <c r="F142" s="5"/>
      <c r="G142" s="5"/>
      <c r="H142" s="5"/>
      <c r="I142" s="5"/>
      <c r="J142" s="5"/>
      <c r="K142" s="13" t="s">
        <v>340</v>
      </c>
    </row>
    <row r="143" spans="1:11" s="7" customFormat="1" ht="93.75" customHeight="1" x14ac:dyDescent="0.3">
      <c r="A143" s="14">
        <f>A142+1</f>
        <v>23</v>
      </c>
      <c r="B143" s="23" t="s">
        <v>156</v>
      </c>
      <c r="C143" s="5"/>
      <c r="D143" s="5"/>
      <c r="E143" s="5">
        <f>4604.7+922.3</f>
        <v>5527</v>
      </c>
      <c r="F143" s="5">
        <f>4604.7+922.3</f>
        <v>5527</v>
      </c>
      <c r="G143" s="5"/>
      <c r="H143" s="5"/>
      <c r="I143" s="5"/>
      <c r="J143" s="5"/>
      <c r="K143" s="13" t="s">
        <v>324</v>
      </c>
    </row>
    <row r="144" spans="1:11" s="7" customFormat="1" ht="69" x14ac:dyDescent="0.3">
      <c r="A144" s="14">
        <f t="shared" si="9"/>
        <v>24</v>
      </c>
      <c r="B144" s="23" t="s">
        <v>81</v>
      </c>
      <c r="C144" s="5">
        <v>55.6</v>
      </c>
      <c r="D144" s="5">
        <v>55.6</v>
      </c>
      <c r="E144" s="5">
        <v>474.4</v>
      </c>
      <c r="F144" s="5">
        <v>474.4</v>
      </c>
      <c r="G144" s="5"/>
      <c r="H144" s="5"/>
      <c r="I144" s="5"/>
      <c r="J144" s="5"/>
      <c r="K144" s="13" t="s">
        <v>279</v>
      </c>
    </row>
    <row r="145" spans="1:11" s="7" customFormat="1" ht="124.2" x14ac:dyDescent="0.3">
      <c r="A145" s="14">
        <f t="shared" si="9"/>
        <v>25</v>
      </c>
      <c r="B145" s="23" t="s">
        <v>83</v>
      </c>
      <c r="C145" s="5">
        <v>13737.2</v>
      </c>
      <c r="D145" s="5">
        <v>100</v>
      </c>
      <c r="E145" s="5">
        <f>32550-2500-29170.7+1917.2</f>
        <v>2796.4999999999991</v>
      </c>
      <c r="F145" s="5">
        <f>600+279.3</f>
        <v>879.3</v>
      </c>
      <c r="G145" s="5">
        <v>75950</v>
      </c>
      <c r="H145" s="5"/>
      <c r="I145" s="5"/>
      <c r="J145" s="5"/>
      <c r="K145" s="13" t="s">
        <v>315</v>
      </c>
    </row>
    <row r="146" spans="1:11" s="7" customFormat="1" ht="55.2" x14ac:dyDescent="0.3">
      <c r="A146" s="14">
        <f t="shared" si="9"/>
        <v>26</v>
      </c>
      <c r="B146" s="23" t="s">
        <v>82</v>
      </c>
      <c r="C146" s="5">
        <v>1409.8</v>
      </c>
      <c r="D146" s="5">
        <v>1409.8</v>
      </c>
      <c r="E146" s="5"/>
      <c r="F146" s="5"/>
      <c r="G146" s="5"/>
      <c r="H146" s="5"/>
      <c r="I146" s="5"/>
      <c r="J146" s="5"/>
      <c r="K146" s="13" t="s">
        <v>280</v>
      </c>
    </row>
    <row r="147" spans="1:11" s="71" customFormat="1" ht="28.8" x14ac:dyDescent="0.3">
      <c r="A147" s="69"/>
      <c r="B147" s="69" t="s">
        <v>84</v>
      </c>
      <c r="C147" s="52">
        <f t="shared" ref="C147:J147" si="10">SUM(C148:C152)</f>
        <v>67110.299999999988</v>
      </c>
      <c r="D147" s="52">
        <f t="shared" si="10"/>
        <v>510</v>
      </c>
      <c r="E147" s="53">
        <f t="shared" si="10"/>
        <v>24580.000000000004</v>
      </c>
      <c r="F147" s="53">
        <f t="shared" si="10"/>
        <v>1200</v>
      </c>
      <c r="G147" s="53">
        <f t="shared" si="10"/>
        <v>0</v>
      </c>
      <c r="H147" s="53">
        <f t="shared" si="10"/>
        <v>0</v>
      </c>
      <c r="I147" s="53">
        <f t="shared" si="10"/>
        <v>0</v>
      </c>
      <c r="J147" s="53">
        <f t="shared" si="10"/>
        <v>0</v>
      </c>
      <c r="K147" s="70"/>
    </row>
    <row r="148" spans="1:11" s="7" customFormat="1" ht="69" x14ac:dyDescent="0.3">
      <c r="A148" s="14">
        <v>1</v>
      </c>
      <c r="B148" s="13" t="s">
        <v>85</v>
      </c>
      <c r="C148" s="5">
        <v>4703.6000000000004</v>
      </c>
      <c r="D148" s="5">
        <v>510</v>
      </c>
      <c r="E148" s="5">
        <f>1200+537.7</f>
        <v>1737.7</v>
      </c>
      <c r="F148" s="5">
        <v>1200</v>
      </c>
      <c r="G148" s="5"/>
      <c r="H148" s="5"/>
      <c r="I148" s="5"/>
      <c r="J148" s="5"/>
      <c r="K148" s="29" t="s">
        <v>342</v>
      </c>
    </row>
    <row r="149" spans="1:11" s="7" customFormat="1" ht="41.4" x14ac:dyDescent="0.3">
      <c r="A149" s="14">
        <f>A148+1</f>
        <v>2</v>
      </c>
      <c r="B149" s="13" t="s">
        <v>139</v>
      </c>
      <c r="C149" s="5">
        <v>1020.1</v>
      </c>
      <c r="D149" s="5"/>
      <c r="E149" s="5"/>
      <c r="F149" s="5"/>
      <c r="G149" s="5"/>
      <c r="H149" s="5"/>
      <c r="I149" s="5"/>
      <c r="J149" s="5"/>
      <c r="K149" s="29" t="s">
        <v>281</v>
      </c>
    </row>
    <row r="150" spans="1:11" s="7" customFormat="1" ht="41.4" x14ac:dyDescent="0.3">
      <c r="A150" s="14">
        <f>A149+1</f>
        <v>3</v>
      </c>
      <c r="B150" s="13" t="s">
        <v>86</v>
      </c>
      <c r="C150" s="5">
        <v>295.5</v>
      </c>
      <c r="D150" s="5"/>
      <c r="E150" s="5"/>
      <c r="F150" s="5"/>
      <c r="G150" s="5"/>
      <c r="H150" s="5"/>
      <c r="I150" s="5"/>
      <c r="J150" s="5"/>
      <c r="K150" s="29" t="s">
        <v>282</v>
      </c>
    </row>
    <row r="151" spans="1:11" s="7" customFormat="1" ht="55.2" x14ac:dyDescent="0.3">
      <c r="A151" s="14">
        <f t="shared" ref="A151:A152" si="11">A150+1</f>
        <v>4</v>
      </c>
      <c r="B151" s="13" t="s">
        <v>87</v>
      </c>
      <c r="C151" s="5">
        <v>12464.4</v>
      </c>
      <c r="D151" s="5"/>
      <c r="E151" s="5">
        <v>25</v>
      </c>
      <c r="F151" s="5"/>
      <c r="G151" s="5"/>
      <c r="H151" s="5"/>
      <c r="I151" s="5"/>
      <c r="J151" s="5"/>
      <c r="K151" s="29" t="s">
        <v>283</v>
      </c>
    </row>
    <row r="152" spans="1:11" s="7" customFormat="1" ht="125.25" customHeight="1" x14ac:dyDescent="0.3">
      <c r="A152" s="14">
        <f t="shared" si="11"/>
        <v>5</v>
      </c>
      <c r="B152" s="13" t="s">
        <v>88</v>
      </c>
      <c r="C152" s="5">
        <v>48626.7</v>
      </c>
      <c r="D152" s="5"/>
      <c r="E152" s="5">
        <f>18514.7+90.9+4211.7</f>
        <v>22817.300000000003</v>
      </c>
      <c r="F152" s="5"/>
      <c r="G152" s="5"/>
      <c r="H152" s="5"/>
      <c r="I152" s="5"/>
      <c r="J152" s="5"/>
      <c r="K152" s="13" t="s">
        <v>341</v>
      </c>
    </row>
    <row r="153" spans="1:11" s="7" customFormat="1" ht="28.8" x14ac:dyDescent="0.3">
      <c r="A153" s="14"/>
      <c r="B153" s="72" t="s">
        <v>182</v>
      </c>
      <c r="C153" s="5"/>
      <c r="D153" s="5"/>
      <c r="E153" s="73">
        <f>E154+E155</f>
        <v>12710.400000000001</v>
      </c>
      <c r="F153" s="73">
        <f t="shared" ref="F153:J153" si="12">F154+F155</f>
        <v>0</v>
      </c>
      <c r="G153" s="73">
        <f t="shared" si="12"/>
        <v>0</v>
      </c>
      <c r="H153" s="73">
        <f t="shared" si="12"/>
        <v>0</v>
      </c>
      <c r="I153" s="73">
        <f t="shared" si="12"/>
        <v>0</v>
      </c>
      <c r="J153" s="73">
        <f t="shared" si="12"/>
        <v>0</v>
      </c>
      <c r="K153" s="13"/>
    </row>
    <row r="154" spans="1:11" s="7" customFormat="1" ht="41.4" x14ac:dyDescent="0.3">
      <c r="A154" s="14">
        <v>1</v>
      </c>
      <c r="B154" s="13" t="s">
        <v>183</v>
      </c>
      <c r="C154" s="5"/>
      <c r="D154" s="5"/>
      <c r="E154" s="5">
        <v>9362.7000000000007</v>
      </c>
      <c r="F154" s="5"/>
      <c r="G154" s="5"/>
      <c r="H154" s="5"/>
      <c r="I154" s="5"/>
      <c r="J154" s="5"/>
      <c r="K154" s="33" t="s">
        <v>196</v>
      </c>
    </row>
    <row r="155" spans="1:11" s="7" customFormat="1" ht="55.2" x14ac:dyDescent="0.3">
      <c r="A155" s="14">
        <f>A154+1</f>
        <v>2</v>
      </c>
      <c r="B155" s="13" t="s">
        <v>184</v>
      </c>
      <c r="C155" s="5"/>
      <c r="D155" s="5"/>
      <c r="E155" s="5">
        <f>279.9+3067.8</f>
        <v>3347.7000000000003</v>
      </c>
      <c r="F155" s="5"/>
      <c r="G155" s="5"/>
      <c r="H155" s="5"/>
      <c r="I155" s="5"/>
      <c r="J155" s="5"/>
      <c r="K155" s="13" t="s">
        <v>199</v>
      </c>
    </row>
    <row r="156" spans="1:11" s="71" customFormat="1" ht="43.2" x14ac:dyDescent="0.3">
      <c r="A156" s="69"/>
      <c r="B156" s="69" t="s">
        <v>89</v>
      </c>
      <c r="C156" s="52">
        <f t="shared" ref="C156:J156" si="13">SUM(C157:C158)</f>
        <v>0</v>
      </c>
      <c r="D156" s="52">
        <f t="shared" si="13"/>
        <v>0</v>
      </c>
      <c r="E156" s="53">
        <f t="shared" si="13"/>
        <v>5898.9</v>
      </c>
      <c r="F156" s="53">
        <f t="shared" si="13"/>
        <v>1395.1</v>
      </c>
      <c r="G156" s="53">
        <f t="shared" si="13"/>
        <v>0</v>
      </c>
      <c r="H156" s="53">
        <f t="shared" si="13"/>
        <v>0</v>
      </c>
      <c r="I156" s="53">
        <f t="shared" si="13"/>
        <v>20600</v>
      </c>
      <c r="J156" s="53">
        <f t="shared" si="13"/>
        <v>0</v>
      </c>
      <c r="K156" s="60"/>
    </row>
    <row r="157" spans="1:11" s="7" customFormat="1" ht="69" x14ac:dyDescent="0.3">
      <c r="A157" s="14">
        <v>1</v>
      </c>
      <c r="B157" s="13" t="s">
        <v>310</v>
      </c>
      <c r="C157" s="5"/>
      <c r="D157" s="5"/>
      <c r="E157" s="5">
        <f>6344-445.1</f>
        <v>5898.9</v>
      </c>
      <c r="F157" s="5">
        <v>1395.1</v>
      </c>
      <c r="G157" s="5"/>
      <c r="H157" s="5"/>
      <c r="I157" s="5"/>
      <c r="J157" s="5"/>
      <c r="K157" s="13" t="s">
        <v>343</v>
      </c>
    </row>
    <row r="158" spans="1:11" s="7" customFormat="1" ht="55.2" x14ac:dyDescent="0.3">
      <c r="A158" s="14">
        <f>A157+1</f>
        <v>2</v>
      </c>
      <c r="B158" s="13" t="s">
        <v>170</v>
      </c>
      <c r="C158" s="5"/>
      <c r="D158" s="5"/>
      <c r="E158" s="5"/>
      <c r="F158" s="5"/>
      <c r="G158" s="5"/>
      <c r="H158" s="5"/>
      <c r="I158" s="5">
        <v>20600</v>
      </c>
      <c r="J158" s="5"/>
      <c r="K158" s="13" t="s">
        <v>284</v>
      </c>
    </row>
    <row r="159" spans="1:11" s="71" customFormat="1" ht="43.2" x14ac:dyDescent="0.3">
      <c r="A159" s="69"/>
      <c r="B159" s="69" t="s">
        <v>90</v>
      </c>
      <c r="C159" s="52">
        <f>SUM(C160)</f>
        <v>0</v>
      </c>
      <c r="D159" s="52">
        <f t="shared" ref="D159:J159" si="14">SUM(D160)</f>
        <v>0</v>
      </c>
      <c r="E159" s="53">
        <f t="shared" si="14"/>
        <v>4615</v>
      </c>
      <c r="F159" s="53">
        <f t="shared" si="14"/>
        <v>0</v>
      </c>
      <c r="G159" s="53">
        <f t="shared" si="14"/>
        <v>0</v>
      </c>
      <c r="H159" s="53">
        <f t="shared" si="14"/>
        <v>0</v>
      </c>
      <c r="I159" s="53">
        <f t="shared" si="14"/>
        <v>0</v>
      </c>
      <c r="J159" s="53">
        <f t="shared" si="14"/>
        <v>0</v>
      </c>
      <c r="K159" s="70"/>
    </row>
    <row r="160" spans="1:11" s="7" customFormat="1" ht="55.2" x14ac:dyDescent="0.3">
      <c r="A160" s="14">
        <v>1</v>
      </c>
      <c r="B160" s="13" t="s">
        <v>140</v>
      </c>
      <c r="C160" s="5"/>
      <c r="D160" s="5"/>
      <c r="E160" s="5">
        <v>4615</v>
      </c>
      <c r="F160" s="5"/>
      <c r="G160" s="5"/>
      <c r="H160" s="5"/>
      <c r="I160" s="5"/>
      <c r="J160" s="5"/>
      <c r="K160" s="13" t="s">
        <v>285</v>
      </c>
    </row>
    <row r="161" spans="1:12" s="43" customFormat="1" ht="43.2" x14ac:dyDescent="0.3">
      <c r="A161" s="69"/>
      <c r="B161" s="69" t="s">
        <v>91</v>
      </c>
      <c r="C161" s="52">
        <f>SUM(C162)</f>
        <v>21179.9</v>
      </c>
      <c r="D161" s="52">
        <f t="shared" ref="D161:J161" si="15">SUM(D162)</f>
        <v>1658.5</v>
      </c>
      <c r="E161" s="53">
        <f t="shared" si="15"/>
        <v>0</v>
      </c>
      <c r="F161" s="53">
        <f t="shared" si="15"/>
        <v>0</v>
      </c>
      <c r="G161" s="53">
        <f t="shared" si="15"/>
        <v>0</v>
      </c>
      <c r="H161" s="53">
        <f t="shared" si="15"/>
        <v>0</v>
      </c>
      <c r="I161" s="53">
        <f t="shared" si="15"/>
        <v>0</v>
      </c>
      <c r="J161" s="53">
        <f t="shared" si="15"/>
        <v>0</v>
      </c>
      <c r="K161" s="70"/>
    </row>
    <row r="162" spans="1:12" s="4" customFormat="1" ht="41.4" x14ac:dyDescent="0.3">
      <c r="A162" s="35">
        <v>1</v>
      </c>
      <c r="B162" s="23" t="s">
        <v>141</v>
      </c>
      <c r="C162" s="5">
        <v>21179.9</v>
      </c>
      <c r="D162" s="5">
        <v>1658.5</v>
      </c>
      <c r="E162" s="5"/>
      <c r="F162" s="5"/>
      <c r="G162" s="5"/>
      <c r="H162" s="5"/>
      <c r="I162" s="5"/>
      <c r="J162" s="5"/>
      <c r="K162" s="13" t="s">
        <v>286</v>
      </c>
    </row>
    <row r="163" spans="1:12" s="71" customFormat="1" ht="43.2" x14ac:dyDescent="0.3">
      <c r="A163" s="69"/>
      <c r="B163" s="69" t="s">
        <v>142</v>
      </c>
      <c r="C163" s="52">
        <f t="shared" ref="C163:J163" si="16">SUM(C164:C166)</f>
        <v>4400</v>
      </c>
      <c r="D163" s="52">
        <f t="shared" si="16"/>
        <v>88</v>
      </c>
      <c r="E163" s="53">
        <f t="shared" si="16"/>
        <v>5410.3</v>
      </c>
      <c r="F163" s="53">
        <f t="shared" si="16"/>
        <v>0</v>
      </c>
      <c r="G163" s="53">
        <f t="shared" si="16"/>
        <v>5000</v>
      </c>
      <c r="H163" s="53">
        <f t="shared" si="16"/>
        <v>0</v>
      </c>
      <c r="I163" s="53">
        <f t="shared" si="16"/>
        <v>0</v>
      </c>
      <c r="J163" s="53">
        <f t="shared" si="16"/>
        <v>0</v>
      </c>
      <c r="K163" s="70"/>
    </row>
    <row r="164" spans="1:12" ht="73.5" customHeight="1" x14ac:dyDescent="0.3">
      <c r="A164" s="35">
        <v>1</v>
      </c>
      <c r="B164" s="23" t="s">
        <v>92</v>
      </c>
      <c r="C164" s="3">
        <v>4400</v>
      </c>
      <c r="D164" s="3">
        <v>88</v>
      </c>
      <c r="E164" s="5">
        <v>410.3</v>
      </c>
      <c r="F164" s="5"/>
      <c r="G164" s="5"/>
      <c r="H164" s="5"/>
      <c r="I164" s="5"/>
      <c r="J164" s="5"/>
      <c r="K164" s="13" t="s">
        <v>307</v>
      </c>
    </row>
    <row r="165" spans="1:12" ht="41.4" x14ac:dyDescent="0.3">
      <c r="A165" s="35">
        <v>2</v>
      </c>
      <c r="B165" s="23" t="s">
        <v>143</v>
      </c>
      <c r="C165" s="3"/>
      <c r="D165" s="3"/>
      <c r="E165" s="5"/>
      <c r="F165" s="5"/>
      <c r="G165" s="5">
        <v>5000</v>
      </c>
      <c r="H165" s="5"/>
      <c r="I165" s="5"/>
      <c r="J165" s="5"/>
      <c r="K165" s="13" t="s">
        <v>287</v>
      </c>
    </row>
    <row r="166" spans="1:12" ht="41.4" x14ac:dyDescent="0.3">
      <c r="A166" s="35">
        <v>3</v>
      </c>
      <c r="B166" s="12" t="s">
        <v>171</v>
      </c>
      <c r="C166" s="3"/>
      <c r="D166" s="3"/>
      <c r="E166" s="5">
        <v>5000</v>
      </c>
      <c r="F166" s="5"/>
      <c r="G166" s="5"/>
      <c r="H166" s="5"/>
      <c r="I166" s="5"/>
      <c r="J166" s="5"/>
      <c r="K166" s="13" t="s">
        <v>288</v>
      </c>
    </row>
    <row r="167" spans="1:12" s="71" customFormat="1" ht="43.2" x14ac:dyDescent="0.3">
      <c r="A167" s="69"/>
      <c r="B167" s="69" t="s">
        <v>178</v>
      </c>
      <c r="C167" s="53">
        <f t="shared" ref="C167:D167" si="17">SUM(C168:C169)</f>
        <v>0</v>
      </c>
      <c r="D167" s="53">
        <f t="shared" si="17"/>
        <v>0</v>
      </c>
      <c r="E167" s="53">
        <f>SUM(E168:E169)</f>
        <v>69028.599999999991</v>
      </c>
      <c r="F167" s="53">
        <f t="shared" ref="F167:J167" si="18">SUM(F168:F169)</f>
        <v>1515.8000000000002</v>
      </c>
      <c r="G167" s="53">
        <f t="shared" si="18"/>
        <v>0</v>
      </c>
      <c r="H167" s="53">
        <f t="shared" si="18"/>
        <v>0</v>
      </c>
      <c r="I167" s="53">
        <f t="shared" si="18"/>
        <v>0</v>
      </c>
      <c r="J167" s="53">
        <f t="shared" si="18"/>
        <v>0</v>
      </c>
      <c r="K167" s="70"/>
    </row>
    <row r="168" spans="1:12" ht="69" x14ac:dyDescent="0.3">
      <c r="A168" s="14">
        <v>1</v>
      </c>
      <c r="B168" s="23" t="s">
        <v>82</v>
      </c>
      <c r="C168" s="5"/>
      <c r="D168" s="5"/>
      <c r="E168" s="5">
        <f>2365.2+1515.8-938.1</f>
        <v>2942.9</v>
      </c>
      <c r="F168" s="5">
        <v>1515.8000000000002</v>
      </c>
      <c r="G168" s="5"/>
      <c r="H168" s="5"/>
      <c r="I168" s="5"/>
      <c r="J168" s="5"/>
      <c r="K168" s="13" t="s">
        <v>344</v>
      </c>
    </row>
    <row r="169" spans="1:12" ht="55.2" x14ac:dyDescent="0.3">
      <c r="A169" s="14">
        <v>2</v>
      </c>
      <c r="B169" s="23" t="s">
        <v>304</v>
      </c>
      <c r="C169" s="5"/>
      <c r="D169" s="5"/>
      <c r="E169" s="5">
        <v>66085.7</v>
      </c>
      <c r="F169" s="5"/>
      <c r="G169" s="5"/>
      <c r="H169" s="5"/>
      <c r="I169" s="5"/>
      <c r="J169" s="5"/>
      <c r="K169" s="13" t="s">
        <v>305</v>
      </c>
    </row>
    <row r="170" spans="1:12" s="71" customFormat="1" ht="28.8" x14ac:dyDescent="0.3">
      <c r="A170" s="69"/>
      <c r="B170" s="69" t="s">
        <v>93</v>
      </c>
      <c r="C170" s="52">
        <f t="shared" ref="C170:D170" si="19">SUM(C171:C178)</f>
        <v>28468.199999999997</v>
      </c>
      <c r="D170" s="52">
        <f t="shared" si="19"/>
        <v>4789.2</v>
      </c>
      <c r="E170" s="53">
        <f>SUM(E171:E180)</f>
        <v>30471.999999999996</v>
      </c>
      <c r="F170" s="53">
        <f>SUM(F171:F180)</f>
        <v>12234.400000000001</v>
      </c>
      <c r="G170" s="53">
        <f t="shared" ref="G170:J170" si="20">SUM(G171:G180)</f>
        <v>0</v>
      </c>
      <c r="H170" s="53">
        <f t="shared" si="20"/>
        <v>0</v>
      </c>
      <c r="I170" s="53">
        <f t="shared" si="20"/>
        <v>0</v>
      </c>
      <c r="J170" s="53">
        <f t="shared" si="20"/>
        <v>0</v>
      </c>
      <c r="K170" s="70"/>
    </row>
    <row r="171" spans="1:12" s="7" customFormat="1" ht="72" customHeight="1" x14ac:dyDescent="0.3">
      <c r="A171" s="14">
        <v>1</v>
      </c>
      <c r="B171" s="13" t="s">
        <v>311</v>
      </c>
      <c r="C171" s="5">
        <v>161.1</v>
      </c>
      <c r="D171" s="5">
        <v>161.1</v>
      </c>
      <c r="E171" s="26">
        <f>13006.6-2151.9</f>
        <v>10854.7</v>
      </c>
      <c r="F171" s="26"/>
      <c r="G171" s="26"/>
      <c r="H171" s="26"/>
      <c r="I171" s="26"/>
      <c r="J171" s="26"/>
      <c r="K171" s="13" t="s">
        <v>345</v>
      </c>
      <c r="L171" s="36"/>
    </row>
    <row r="172" spans="1:12" s="7" customFormat="1" ht="75" customHeight="1" x14ac:dyDescent="0.3">
      <c r="A172" s="14">
        <v>2</v>
      </c>
      <c r="B172" s="13" t="s">
        <v>175</v>
      </c>
      <c r="C172" s="5">
        <v>2634.6</v>
      </c>
      <c r="D172" s="5">
        <v>161.1</v>
      </c>
      <c r="E172" s="26">
        <f>4205-1668.6</f>
        <v>2536.4</v>
      </c>
      <c r="F172" s="26"/>
      <c r="G172" s="26"/>
      <c r="H172" s="26"/>
      <c r="I172" s="26"/>
      <c r="J172" s="26"/>
      <c r="K172" s="13" t="s">
        <v>289</v>
      </c>
    </row>
    <row r="173" spans="1:12" s="7" customFormat="1" ht="173.25" customHeight="1" x14ac:dyDescent="0.3">
      <c r="A173" s="14">
        <v>3</v>
      </c>
      <c r="B173" s="13" t="s">
        <v>176</v>
      </c>
      <c r="C173" s="5">
        <v>6429.2</v>
      </c>
      <c r="D173" s="5">
        <v>1645.3</v>
      </c>
      <c r="E173" s="5">
        <f>10388.7+479.8</f>
        <v>10868.5</v>
      </c>
      <c r="F173" s="5">
        <v>10388.700000000001</v>
      </c>
      <c r="G173" s="16"/>
      <c r="H173" s="16"/>
      <c r="I173" s="16"/>
      <c r="J173" s="16"/>
      <c r="K173" s="13" t="s">
        <v>290</v>
      </c>
    </row>
    <row r="174" spans="1:12" s="7" customFormat="1" ht="41.4" x14ac:dyDescent="0.3">
      <c r="A174" s="14">
        <v>4</v>
      </c>
      <c r="B174" s="11" t="s">
        <v>364</v>
      </c>
      <c r="C174" s="5">
        <v>671.2</v>
      </c>
      <c r="D174" s="5"/>
      <c r="E174" s="5"/>
      <c r="F174" s="5"/>
      <c r="G174" s="16"/>
      <c r="H174" s="16"/>
      <c r="I174" s="16"/>
      <c r="J174" s="16"/>
      <c r="K174" s="11" t="s">
        <v>282</v>
      </c>
    </row>
    <row r="175" spans="1:12" s="7" customFormat="1" ht="55.2" x14ac:dyDescent="0.3">
      <c r="A175" s="14">
        <v>5</v>
      </c>
      <c r="B175" s="11" t="s">
        <v>363</v>
      </c>
      <c r="C175" s="5">
        <v>2821.7</v>
      </c>
      <c r="D175" s="5">
        <v>2821.7</v>
      </c>
      <c r="E175" s="5"/>
      <c r="F175" s="5"/>
      <c r="G175" s="16"/>
      <c r="H175" s="16"/>
      <c r="I175" s="16"/>
      <c r="J175" s="16"/>
      <c r="K175" s="11" t="s">
        <v>291</v>
      </c>
    </row>
    <row r="176" spans="1:12" s="7" customFormat="1" ht="41.4" x14ac:dyDescent="0.3">
      <c r="A176" s="14">
        <v>6</v>
      </c>
      <c r="B176" s="11" t="s">
        <v>144</v>
      </c>
      <c r="C176" s="5"/>
      <c r="D176" s="5"/>
      <c r="E176" s="5">
        <f>1550.3-81.7</f>
        <v>1468.6</v>
      </c>
      <c r="F176" s="5">
        <f>1550.3-81.7</f>
        <v>1468.6</v>
      </c>
      <c r="G176" s="16"/>
      <c r="H176" s="16"/>
      <c r="I176" s="16"/>
      <c r="J176" s="16"/>
      <c r="K176" s="11" t="s">
        <v>346</v>
      </c>
    </row>
    <row r="177" spans="1:11" s="7" customFormat="1" ht="41.4" x14ac:dyDescent="0.3">
      <c r="A177" s="14">
        <v>7</v>
      </c>
      <c r="B177" s="11" t="s">
        <v>145</v>
      </c>
      <c r="C177" s="5">
        <v>13948.4</v>
      </c>
      <c r="D177" s="5"/>
      <c r="E177" s="5"/>
      <c r="F177" s="5"/>
      <c r="G177" s="16"/>
      <c r="H177" s="16"/>
      <c r="I177" s="16"/>
      <c r="J177" s="16"/>
      <c r="K177" s="11" t="s">
        <v>292</v>
      </c>
    </row>
    <row r="178" spans="1:11" s="7" customFormat="1" ht="41.4" x14ac:dyDescent="0.3">
      <c r="A178" s="14">
        <v>8</v>
      </c>
      <c r="B178" s="11" t="s">
        <v>197</v>
      </c>
      <c r="C178" s="5">
        <v>1802</v>
      </c>
      <c r="D178" s="5"/>
      <c r="E178" s="5"/>
      <c r="F178" s="5"/>
      <c r="G178" s="16"/>
      <c r="H178" s="16"/>
      <c r="I178" s="16"/>
      <c r="J178" s="16"/>
      <c r="K178" s="11" t="s">
        <v>293</v>
      </c>
    </row>
    <row r="179" spans="1:11" s="7" customFormat="1" ht="41.4" x14ac:dyDescent="0.3">
      <c r="A179" s="14">
        <v>9</v>
      </c>
      <c r="B179" s="11" t="s">
        <v>365</v>
      </c>
      <c r="C179" s="5"/>
      <c r="D179" s="5"/>
      <c r="E179" s="5">
        <f>377.1+2128.9</f>
        <v>2506</v>
      </c>
      <c r="F179" s="5">
        <v>377.1</v>
      </c>
      <c r="G179" s="16"/>
      <c r="H179" s="16"/>
      <c r="I179" s="16"/>
      <c r="J179" s="16"/>
      <c r="K179" s="11" t="s">
        <v>198</v>
      </c>
    </row>
    <row r="180" spans="1:11" s="7" customFormat="1" ht="55.2" x14ac:dyDescent="0.3">
      <c r="A180" s="14">
        <v>10</v>
      </c>
      <c r="B180" s="23" t="s">
        <v>181</v>
      </c>
      <c r="C180" s="5"/>
      <c r="D180" s="5"/>
      <c r="E180" s="5">
        <v>2237.8000000000002</v>
      </c>
      <c r="F180" s="5"/>
      <c r="G180" s="16"/>
      <c r="H180" s="16"/>
      <c r="I180" s="16"/>
      <c r="J180" s="16"/>
      <c r="K180" s="11" t="s">
        <v>312</v>
      </c>
    </row>
    <row r="181" spans="1:11" s="43" customFormat="1" ht="14.4" x14ac:dyDescent="0.3">
      <c r="A181" s="69"/>
      <c r="B181" s="69" t="s">
        <v>146</v>
      </c>
      <c r="C181" s="52">
        <f>SUM(C182)</f>
        <v>0</v>
      </c>
      <c r="D181" s="52">
        <f t="shared" ref="D181:J181" si="21">SUM(D182)</f>
        <v>0</v>
      </c>
      <c r="E181" s="53">
        <f t="shared" si="21"/>
        <v>1039.5</v>
      </c>
      <c r="F181" s="53">
        <f t="shared" si="21"/>
        <v>0</v>
      </c>
      <c r="G181" s="53">
        <f t="shared" si="21"/>
        <v>0</v>
      </c>
      <c r="H181" s="53">
        <f t="shared" si="21"/>
        <v>0</v>
      </c>
      <c r="I181" s="53">
        <f t="shared" si="21"/>
        <v>0</v>
      </c>
      <c r="J181" s="53">
        <f t="shared" si="21"/>
        <v>0</v>
      </c>
      <c r="K181" s="70"/>
    </row>
    <row r="182" spans="1:11" s="7" customFormat="1" ht="41.4" x14ac:dyDescent="0.3">
      <c r="A182" s="14">
        <v>1</v>
      </c>
      <c r="B182" s="11" t="s">
        <v>147</v>
      </c>
      <c r="C182" s="5"/>
      <c r="D182" s="5"/>
      <c r="E182" s="5">
        <f>1254.3-214.8</f>
        <v>1039.5</v>
      </c>
      <c r="F182" s="5"/>
      <c r="G182" s="5"/>
      <c r="H182" s="5"/>
      <c r="I182" s="5"/>
      <c r="J182" s="5"/>
      <c r="K182" s="13" t="s">
        <v>294</v>
      </c>
    </row>
    <row r="183" spans="1:11" s="43" customFormat="1" ht="14.4" x14ac:dyDescent="0.3">
      <c r="A183" s="69"/>
      <c r="B183" s="69" t="s">
        <v>94</v>
      </c>
      <c r="C183" s="52">
        <f>SUM(C184:C189)</f>
        <v>0</v>
      </c>
      <c r="D183" s="52">
        <f t="shared" ref="D183:J183" si="22">SUM(D184:D189)</f>
        <v>0</v>
      </c>
      <c r="E183" s="53">
        <f t="shared" si="22"/>
        <v>1445</v>
      </c>
      <c r="F183" s="53">
        <f t="shared" si="22"/>
        <v>1445</v>
      </c>
      <c r="G183" s="53">
        <f t="shared" si="22"/>
        <v>14000</v>
      </c>
      <c r="H183" s="53">
        <f t="shared" si="22"/>
        <v>14000</v>
      </c>
      <c r="I183" s="53">
        <f t="shared" si="22"/>
        <v>0</v>
      </c>
      <c r="J183" s="53">
        <f t="shared" si="22"/>
        <v>0</v>
      </c>
      <c r="K183" s="70"/>
    </row>
    <row r="184" spans="1:11" s="7" customFormat="1" ht="55.2" x14ac:dyDescent="0.3">
      <c r="A184" s="14">
        <v>1</v>
      </c>
      <c r="B184" s="13" t="s">
        <v>172</v>
      </c>
      <c r="C184" s="5"/>
      <c r="D184" s="5"/>
      <c r="E184" s="26">
        <f>1860.3-415.3</f>
        <v>1445</v>
      </c>
      <c r="F184" s="26">
        <f>1860.3-415.3</f>
        <v>1445</v>
      </c>
      <c r="G184" s="26"/>
      <c r="H184" s="26"/>
      <c r="I184" s="26"/>
      <c r="J184" s="26"/>
      <c r="K184" s="29" t="s">
        <v>347</v>
      </c>
    </row>
    <row r="185" spans="1:11" s="7" customFormat="1" ht="55.2" x14ac:dyDescent="0.3">
      <c r="A185" s="14">
        <f>A184+1</f>
        <v>2</v>
      </c>
      <c r="B185" s="13" t="s">
        <v>151</v>
      </c>
      <c r="C185" s="5"/>
      <c r="D185" s="5"/>
      <c r="E185" s="26"/>
      <c r="F185" s="26"/>
      <c r="G185" s="26">
        <v>2000</v>
      </c>
      <c r="H185" s="26">
        <v>2000</v>
      </c>
      <c r="I185" s="26"/>
      <c r="J185" s="26"/>
      <c r="K185" s="13" t="s">
        <v>295</v>
      </c>
    </row>
    <row r="186" spans="1:11" s="7" customFormat="1" ht="55.2" x14ac:dyDescent="0.3">
      <c r="A186" s="14">
        <f t="shared" ref="A186:A189" si="23">A185+1</f>
        <v>3</v>
      </c>
      <c r="B186" s="13" t="s">
        <v>152</v>
      </c>
      <c r="C186" s="5"/>
      <c r="D186" s="5"/>
      <c r="E186" s="26"/>
      <c r="F186" s="26"/>
      <c r="G186" s="26">
        <v>2000</v>
      </c>
      <c r="H186" s="26">
        <v>2000</v>
      </c>
      <c r="I186" s="26"/>
      <c r="J186" s="26"/>
      <c r="K186" s="13" t="s">
        <v>295</v>
      </c>
    </row>
    <row r="187" spans="1:11" s="7" customFormat="1" ht="55.2" x14ac:dyDescent="0.3">
      <c r="A187" s="14">
        <f t="shared" si="23"/>
        <v>4</v>
      </c>
      <c r="B187" s="74" t="s">
        <v>153</v>
      </c>
      <c r="C187" s="5"/>
      <c r="D187" s="5"/>
      <c r="E187" s="26"/>
      <c r="F187" s="26"/>
      <c r="G187" s="26">
        <v>2000</v>
      </c>
      <c r="H187" s="26">
        <v>2000</v>
      </c>
      <c r="I187" s="26"/>
      <c r="J187" s="26"/>
      <c r="K187" s="13" t="s">
        <v>295</v>
      </c>
    </row>
    <row r="188" spans="1:11" s="7" customFormat="1" ht="55.2" x14ac:dyDescent="0.3">
      <c r="A188" s="14">
        <f t="shared" si="23"/>
        <v>5</v>
      </c>
      <c r="B188" s="74" t="s">
        <v>154</v>
      </c>
      <c r="C188" s="5"/>
      <c r="D188" s="5"/>
      <c r="E188" s="26"/>
      <c r="F188" s="26"/>
      <c r="G188" s="26">
        <v>2000</v>
      </c>
      <c r="H188" s="26">
        <v>2000</v>
      </c>
      <c r="I188" s="26"/>
      <c r="J188" s="26"/>
      <c r="K188" s="13" t="s">
        <v>295</v>
      </c>
    </row>
    <row r="189" spans="1:11" s="7" customFormat="1" ht="55.2" x14ac:dyDescent="0.3">
      <c r="A189" s="14">
        <f t="shared" si="23"/>
        <v>6</v>
      </c>
      <c r="B189" s="74" t="s">
        <v>155</v>
      </c>
      <c r="C189" s="5"/>
      <c r="D189" s="5"/>
      <c r="E189" s="26"/>
      <c r="F189" s="26"/>
      <c r="G189" s="26">
        <v>6000</v>
      </c>
      <c r="H189" s="26">
        <v>6000</v>
      </c>
      <c r="I189" s="26"/>
      <c r="J189" s="26"/>
      <c r="K189" s="13" t="s">
        <v>295</v>
      </c>
    </row>
    <row r="190" spans="1:11" s="43" customFormat="1" ht="14.4" x14ac:dyDescent="0.3">
      <c r="A190" s="69"/>
      <c r="B190" s="69" t="s">
        <v>180</v>
      </c>
      <c r="C190" s="52">
        <f>SUM(C191:C193)</f>
        <v>53343.1</v>
      </c>
      <c r="D190" s="52">
        <f t="shared" ref="D190:J190" si="24">SUM(D191:D193)</f>
        <v>0</v>
      </c>
      <c r="E190" s="53">
        <f t="shared" si="24"/>
        <v>0</v>
      </c>
      <c r="F190" s="53">
        <f t="shared" si="24"/>
        <v>0</v>
      </c>
      <c r="G190" s="53">
        <f t="shared" si="24"/>
        <v>0</v>
      </c>
      <c r="H190" s="53">
        <f t="shared" si="24"/>
        <v>0</v>
      </c>
      <c r="I190" s="53">
        <f t="shared" si="24"/>
        <v>0</v>
      </c>
      <c r="J190" s="53">
        <f t="shared" si="24"/>
        <v>0</v>
      </c>
      <c r="K190" s="70"/>
    </row>
    <row r="191" spans="1:11" s="7" customFormat="1" ht="41.4" x14ac:dyDescent="0.3">
      <c r="A191" s="14">
        <v>1</v>
      </c>
      <c r="B191" s="11" t="s">
        <v>148</v>
      </c>
      <c r="C191" s="5">
        <v>51810.3</v>
      </c>
      <c r="D191" s="5"/>
      <c r="E191" s="5"/>
      <c r="F191" s="5"/>
      <c r="G191" s="26"/>
      <c r="H191" s="26"/>
      <c r="I191" s="26"/>
      <c r="J191" s="26"/>
      <c r="K191" s="13" t="s">
        <v>296</v>
      </c>
    </row>
    <row r="192" spans="1:11" s="7" customFormat="1" ht="41.4" x14ac:dyDescent="0.3">
      <c r="A192" s="14">
        <v>2</v>
      </c>
      <c r="B192" s="13" t="s">
        <v>362</v>
      </c>
      <c r="C192" s="5">
        <v>449.2</v>
      </c>
      <c r="D192" s="5"/>
      <c r="E192" s="5"/>
      <c r="F192" s="5"/>
      <c r="G192" s="26"/>
      <c r="H192" s="26"/>
      <c r="I192" s="26"/>
      <c r="J192" s="26"/>
      <c r="K192" s="13" t="s">
        <v>297</v>
      </c>
    </row>
    <row r="193" spans="1:11" s="7" customFormat="1" ht="55.2" x14ac:dyDescent="0.3">
      <c r="A193" s="14">
        <v>3</v>
      </c>
      <c r="B193" s="23" t="s">
        <v>150</v>
      </c>
      <c r="C193" s="5">
        <v>1083.5999999999999</v>
      </c>
      <c r="D193" s="5"/>
      <c r="E193" s="5"/>
      <c r="F193" s="5"/>
      <c r="G193" s="26"/>
      <c r="H193" s="26"/>
      <c r="I193" s="26"/>
      <c r="J193" s="26"/>
      <c r="K193" s="13" t="s">
        <v>298</v>
      </c>
    </row>
    <row r="194" spans="1:11" s="43" customFormat="1" ht="14.4" x14ac:dyDescent="0.3">
      <c r="A194" s="69"/>
      <c r="B194" s="69" t="s">
        <v>179</v>
      </c>
      <c r="C194" s="52">
        <f>SUM(C195:C198)</f>
        <v>0</v>
      </c>
      <c r="D194" s="52">
        <f t="shared" ref="D194:J194" si="25">SUM(D195:D198)</f>
        <v>0</v>
      </c>
      <c r="E194" s="53">
        <f t="shared" si="25"/>
        <v>13400</v>
      </c>
      <c r="F194" s="53">
        <f t="shared" si="25"/>
        <v>1500</v>
      </c>
      <c r="G194" s="53">
        <f t="shared" si="25"/>
        <v>6000</v>
      </c>
      <c r="H194" s="53">
        <f t="shared" si="25"/>
        <v>6000</v>
      </c>
      <c r="I194" s="53">
        <f t="shared" si="25"/>
        <v>31000</v>
      </c>
      <c r="J194" s="53">
        <f t="shared" si="25"/>
        <v>10000</v>
      </c>
      <c r="K194" s="70"/>
    </row>
    <row r="195" spans="1:11" s="7" customFormat="1" ht="82.8" x14ac:dyDescent="0.3">
      <c r="A195" s="14">
        <v>1</v>
      </c>
      <c r="B195" s="13" t="s">
        <v>149</v>
      </c>
      <c r="C195" s="5"/>
      <c r="D195" s="5"/>
      <c r="E195" s="26">
        <v>6400</v>
      </c>
      <c r="F195" s="26">
        <v>450</v>
      </c>
      <c r="G195" s="26">
        <v>3000</v>
      </c>
      <c r="H195" s="26">
        <v>3000</v>
      </c>
      <c r="I195" s="26">
        <v>10000</v>
      </c>
      <c r="J195" s="26"/>
      <c r="K195" s="13" t="s">
        <v>299</v>
      </c>
    </row>
    <row r="196" spans="1:11" s="7" customFormat="1" ht="82.8" x14ac:dyDescent="0.3">
      <c r="A196" s="14">
        <v>2</v>
      </c>
      <c r="B196" s="23" t="s">
        <v>150</v>
      </c>
      <c r="C196" s="5"/>
      <c r="D196" s="5"/>
      <c r="E196" s="26">
        <v>6400</v>
      </c>
      <c r="F196" s="26">
        <v>450</v>
      </c>
      <c r="G196" s="26">
        <v>3000</v>
      </c>
      <c r="H196" s="26">
        <v>3000</v>
      </c>
      <c r="I196" s="26">
        <v>11000</v>
      </c>
      <c r="J196" s="26"/>
      <c r="K196" s="13" t="s">
        <v>300</v>
      </c>
    </row>
    <row r="197" spans="1:11" s="7" customFormat="1" ht="55.2" x14ac:dyDescent="0.3">
      <c r="A197" s="14">
        <v>3</v>
      </c>
      <c r="B197" s="23" t="s">
        <v>173</v>
      </c>
      <c r="C197" s="5"/>
      <c r="D197" s="5"/>
      <c r="E197" s="26">
        <v>600</v>
      </c>
      <c r="F197" s="26">
        <v>600</v>
      </c>
      <c r="G197" s="26"/>
      <c r="H197" s="26"/>
      <c r="I197" s="26"/>
      <c r="J197" s="26"/>
      <c r="K197" s="13" t="s">
        <v>301</v>
      </c>
    </row>
    <row r="198" spans="1:11" s="7" customFormat="1" ht="55.2" x14ac:dyDescent="0.3">
      <c r="A198" s="14">
        <v>4</v>
      </c>
      <c r="B198" s="23" t="s">
        <v>174</v>
      </c>
      <c r="C198" s="5"/>
      <c r="D198" s="5"/>
      <c r="E198" s="26"/>
      <c r="F198" s="26"/>
      <c r="G198" s="26"/>
      <c r="H198" s="26"/>
      <c r="I198" s="26">
        <v>10000</v>
      </c>
      <c r="J198" s="26">
        <v>10000</v>
      </c>
      <c r="K198" s="13" t="s">
        <v>302</v>
      </c>
    </row>
    <row r="201" spans="1:11" x14ac:dyDescent="0.3">
      <c r="E201" s="27"/>
    </row>
    <row r="202" spans="1:11" x14ac:dyDescent="0.3">
      <c r="E202" s="27"/>
    </row>
  </sheetData>
  <autoFilter ref="A6:K198"/>
  <mergeCells count="1">
    <mergeCell ref="A4:K4"/>
  </mergeCells>
  <pageMargins left="1.1811023622047245" right="0.59055118110236227" top="0.78740157480314965" bottom="0.78740157480314965" header="0" footer="0"/>
  <pageSetup paperSize="9" scale="36" fitToHeight="0" orientation="portrait" r:id="rId1"/>
  <rowBreaks count="2" manualBreakCount="2">
    <brk id="143" max="10" man="1"/>
    <brk id="173"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Рем-восст. работы</vt:lpstr>
      <vt:lpstr>'Рем-восст. работы'!Заголовки_для_печати</vt:lpstr>
      <vt:lpstr>'Рем-восст. работы'!Область_печати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2024-05-16T07:07:57Z</dcterms:modified>
</cp:coreProperties>
</file>