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Асфальтирование" sheetId="2" r:id="rId1"/>
  </sheets>
  <definedNames>
    <definedName name="_xlnm.Print_Titles" localSheetId="0">Асфальтирование!$6:$7</definedName>
    <definedName name="_xlnm.Print_Area" localSheetId="0">Асфальтирование!$A$1:$G$35</definedName>
  </definedNames>
  <calcPr calcId="152511"/>
</workbook>
</file>

<file path=xl/calcChain.xml><?xml version="1.0" encoding="utf-8"?>
<calcChain xmlns="http://schemas.openxmlformats.org/spreadsheetml/2006/main">
  <c r="D33" i="2" l="1"/>
  <c r="D34" i="2" l="1"/>
  <c r="C9" i="2"/>
  <c r="E9" i="2"/>
  <c r="F9" i="2"/>
  <c r="D9" i="2" l="1"/>
  <c r="A11" i="2"/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l="1"/>
  <c r="A30" i="2" s="1"/>
  <c r="A31" i="2" s="1"/>
  <c r="A32" i="2" l="1"/>
  <c r="A33" i="2" s="1"/>
  <c r="A34" i="2" s="1"/>
  <c r="A35" i="2" s="1"/>
</calcChain>
</file>

<file path=xl/sharedStrings.xml><?xml version="1.0" encoding="utf-8"?>
<sst xmlns="http://schemas.openxmlformats.org/spreadsheetml/2006/main" count="71" uniqueCount="70">
  <si>
    <t>№ п/п</t>
  </si>
  <si>
    <t>Территория МБДОУ "Детский сад № 4 "Колокольчик", корп. 2, г. Норильск, район Талнах, ул. Пионерская, д. 6</t>
  </si>
  <si>
    <t>Территория МБДОУ "Детский сад № 9 "Зимушка", г. Норильск, район Талнах, ул. Новая, д. 7</t>
  </si>
  <si>
    <t>Территория МБДОУ "Детский сад № 32 "Снегирек", г. Норильск, Центральный район, ул. Севастопольская, д. 7 В</t>
  </si>
  <si>
    <t>Территория МБДОУ "Детский сад № 68 "Ладушки", корп. 1, г. Норильск, Центральный район, ул. Московская, д. 10</t>
  </si>
  <si>
    <t>Территория МБДОУ "Детский сад № 99 "Топ-топ", г. Норильск, район Центральный, ул. Хантайская, д. 25</t>
  </si>
  <si>
    <t>Территория МБОУ "СШ № 6", г. Норильск, Центральный район, ул. Комсомольская, д. 16</t>
  </si>
  <si>
    <t>Территория МБОУ "Гимназия № 7", корп. 1, г. Норильск, Центральный район, просп. Ленинский, д. 45 В</t>
  </si>
  <si>
    <t>Территория МБОУ "Гимназия № 7", корп. 2, г. Норильск, Центральный район, просп. Ленинский, д. 37 В</t>
  </si>
  <si>
    <t>Территория МБОУ "Гимназия № 11", г. Норильск, район Кайеркан, ул. Надеждинская, д. 16</t>
  </si>
  <si>
    <t>Территория МБОУ "СШ № 17", г. Норильск, Центральный район ,пр. Молодежный, д. 7</t>
  </si>
  <si>
    <t>Территория МБОУ "СШ № 20", г. Норильск, район Талнах, ул. Маслова, д. 1</t>
  </si>
  <si>
    <t xml:space="preserve">Территория МБОУ "СШ № 30", г. Норильск, район Талнах, ул. Бауманская, д. 12 </t>
  </si>
  <si>
    <t>Территория МБОУ "СШ № 31", г. Норильск, Центральный район, ул. Талнахская, д. 64</t>
  </si>
  <si>
    <t>Территория МБОУ "СШ № 37", г. Норильск, район Кайеркан, ул. Первомайская, д. 34</t>
  </si>
  <si>
    <t>Территория МБОУ "СШ № 39", г. Норильск, район Талнах, ул. Игарская, д. 40</t>
  </si>
  <si>
    <t xml:space="preserve">Территория МБОУ "СШ № 45", г. Норильск, район Кайеркан, ул. Норильская, д. 6 </t>
  </si>
  <si>
    <t>Территория МБУ "Дворец спорта "Арктика", г. Норильск, Центральный район, ул. Комсомольская, д. 46 А ("Крытый каток "Льдинка")</t>
  </si>
  <si>
    <t>Территория МБУ "Спортивный комплекс "Талнах", г. Норильск, район Талнах, ул. Новая, д. 11 А ("СОЦ" "Восток")</t>
  </si>
  <si>
    <t>Территория МБУ "СШ № 4", г. Норильск, район Талнах, ул. Энтузиастов, д. 9</t>
  </si>
  <si>
    <t xml:space="preserve">Территория МБУ "Стадион "Заполярник", г. Норильск, Центральный район, ул. Пушкина, д. 7 </t>
  </si>
  <si>
    <t>Территория МБУ "Лыжная база "Оль-Гуль", г. Норильск, Вальковское шоссе</t>
  </si>
  <si>
    <t>Наименование объекта</t>
  </si>
  <si>
    <t>Подробное обоснование по видам выполняемых работ</t>
  </si>
  <si>
    <t>ВСЕГО
2023 год</t>
  </si>
  <si>
    <t>ВСЕГО
2024 год</t>
  </si>
  <si>
    <t>ВСЕГО РАСХОДЫ НА АСФАЛЬТИРОВАНИЕ</t>
  </si>
  <si>
    <t>Сведения о распределении расходов на асфальтирование территорий объектов и иных мероприятий по приведению их в удовлетворительное состояние</t>
  </si>
  <si>
    <t>Спортивная площадка, расположенная по адресу: г. Норильск, Центральный район, ул. Вальковская, д. 6</t>
  </si>
  <si>
    <t>ВСЕГО
2025 год</t>
  </si>
  <si>
    <t>ВСЕГО
2026 год</t>
  </si>
  <si>
    <t>Территория МБОУ "Лицей № 3", корп. 2, г. Норильск, Центральный район, ул. Набережная Урванцева, д. 35</t>
  </si>
  <si>
    <t>Территория МБУ ДО "ДДТ", г. Норильск, район Кайеркан, ул. Победы, д. 7</t>
  </si>
  <si>
    <t>Спортивная площадка, расположенная по адресу: г. Норильск, Центральный район, ул. Озерная, д. 25</t>
  </si>
  <si>
    <t>Территория МБОУ "СШ № 24", пос. Снежногорск, ул. Хантайская Набережная, д. 1 А (детский сад)</t>
  </si>
  <si>
    <t>1</t>
  </si>
  <si>
    <t>2</t>
  </si>
  <si>
    <t>3</t>
  </si>
  <si>
    <t>4</t>
  </si>
  <si>
    <t>5</t>
  </si>
  <si>
    <t>6</t>
  </si>
  <si>
    <t>7</t>
  </si>
  <si>
    <t>2023 - засыпка провалов 51 м2 на игровой площадке</t>
  </si>
  <si>
    <t>2023 - асфальтирование территории площадью 2 520,0 м2</t>
  </si>
  <si>
    <t>2023 - асфальтирование территории площадью 1 737,2 м2</t>
  </si>
  <si>
    <t>2023 - выполнение мероприятий по восстановлению спортивной площадки (650,0 м2)</t>
  </si>
  <si>
    <t>2023 - асфальтирование территории  площадью 1 335,40 м2</t>
  </si>
  <si>
    <t>2023 - асфальтирование территории площадью 1 311 м2</t>
  </si>
  <si>
    <t>2023 - асфальтирование территории площадью 6 260,2 м2</t>
  </si>
  <si>
    <t>2023 - асфальтирование территории площадью 1 817,0 м2</t>
  </si>
  <si>
    <t>2023 - асфальтирование территории площадью 1 628,16 м2</t>
  </si>
  <si>
    <t>2023 - асфальтирование территории площадью 2 387,9 м2;
2024 - ремонт ограждения территории</t>
  </si>
  <si>
    <t>2023 - асфальтирование территории площадью 2 876,0 м2</t>
  </si>
  <si>
    <t>2024 -выполнение мероприятий по восстановлению спортивной площадки</t>
  </si>
  <si>
    <t>2024 -выполнение мероприятий по восстановлению спортивной площадки;</t>
  </si>
  <si>
    <t>2023 - устройство отмостки площадью 108,5 м2</t>
  </si>
  <si>
    <t>тыс. руб.</t>
  </si>
  <si>
    <t>2023 - асфальтирование дорожек парковой зоны - 5500 м2;   
2024 - ремонт поребриков</t>
  </si>
  <si>
    <t>2024 - устройство территории по проекту, разработанному в 2023 году (монтаж ограждения и освещения территории)</t>
  </si>
  <si>
    <t>Приложение № 4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</si>
  <si>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2023 - асфальтирование территории площадью 644,9 м2;
2024 - асфальтирование территории площадью 1 150,69 м2</t>
  </si>
  <si>
    <t>2023 - асфальтирование территории площадью 1 327,3 м2;
2024 - асфальтирование территории площадью 1 327,3 м2</t>
  </si>
  <si>
    <t>2023 - асфальтирование территории площадью 2 346,82 м2;
2024 - асфальтирование территории площадью 2 346,82 м2</t>
  </si>
  <si>
    <t>2023 - асфальтирование территории площадью 4 048,56 м2;
2024 - асфальтирование территории площадью 4 048,56 м2</t>
  </si>
  <si>
    <t>2023 - асфальтирование территории площадью 1 832 м2;
2024 - асфальтирование территории площадью 1 832 м2</t>
  </si>
  <si>
    <t>2023 - асфальтирование территории площадью 1 300 м2;
2024 - асфальтирование территории площадью 46,15 м2</t>
  </si>
  <si>
    <t>2023 - асфальтирование территории площадью 2 517,0 м2;
2024 - асфальтирование территории площадью 2 517,0 м2</t>
  </si>
  <si>
    <t>2023 - разработка ПСД на устройство спортивной площадки, устройство спортивной площадки (1 этап);
2024 - устройство спортивной площадки (2 этап)</t>
  </si>
  <si>
    <r>
      <t>2023 - асфальтирование территории площадью 827,7 м2;</t>
    </r>
    <r>
      <rPr>
        <u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2024 - асфальтирование территории площадью 827,7 м2</t>
    </r>
  </si>
  <si>
    <t>Приложение № 4 
к постановлению Администрации города Норильска 
от 16.05.2024 № 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</si>
</sst>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ahoma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9" fillId="0" borderId="0"/>
  </cellStyleXfs>
  <cellXfs count="37">
    <xf numFmtId="0" fontId="0" fillId="0" borderId="0" xfId="0"/>
    <xf numFmtId="0" fontId="1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left" vertical="center" wrapText="1" shrinkToFit="1"/>
    </xf>
    <xf numFmtId="164" fontId="6" fillId="2" borderId="1" xfId="1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vertical="center"/>
    </xf>
    <xf numFmtId="0" fontId="6" fillId="2" borderId="1" xfId="0" applyFont="1" applyFill="1" applyBorder="1"/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 shrinkToFit="1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2" applyNumberFormat="1" applyFont="1" applyFill="1" applyBorder="1" applyAlignment="1" applyProtection="1">
      <alignment horizontal="left" vertical="center" wrapText="1"/>
      <protection locked="0"/>
    </xf>
    <xf numFmtId="164" fontId="6" fillId="2" borderId="1" xfId="0" applyNumberFormat="1" applyFont="1" applyFill="1" applyBorder="1" applyAlignment="1">
      <alignment horizontal="left" vertical="center" wrapText="1" shrinkToFit="1"/>
    </xf>
    <xf numFmtId="164" fontId="6" fillId="2" borderId="1" xfId="0" applyNumberFormat="1" applyFont="1" applyFill="1" applyBorder="1"/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top"/>
    </xf>
    <xf numFmtId="0" fontId="8" fillId="2" borderId="0" xfId="0" applyFont="1" applyFill="1" applyAlignment="1">
      <alignment vertical="top"/>
    </xf>
    <xf numFmtId="0" fontId="1" fillId="2" borderId="0" xfId="0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/>
    <xf numFmtId="0" fontId="5" fillId="2" borderId="1" xfId="0" applyFont="1" applyFill="1" applyBorder="1" applyAlignment="1">
      <alignment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1" fillId="2" borderId="1" xfId="0" applyFont="1" applyFill="1" applyBorder="1" applyAlignment="1">
      <alignment horizontal="left" vertical="center" wrapText="1"/>
    </xf>
    <xf numFmtId="165" fontId="1" fillId="2" borderId="0" xfId="0" applyNumberFormat="1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3">
    <cellStyle name="Normal_1" xfId="2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38"/>
  <sheetViews>
    <sheetView tabSelected="1" view="pageBreakPreview" zoomScale="80" zoomScaleNormal="80" zoomScaleSheetLayoutView="80" workbookViewId="0">
      <selection activeCell="G1" sqref="G1"/>
    </sheetView>
  </sheetViews>
  <sheetFormatPr defaultColWidth="9.109375" defaultRowHeight="16.8" x14ac:dyDescent="0.3"/>
  <cols>
    <col min="1" max="1" width="4.5546875" style="15" customWidth="1"/>
    <col min="2" max="2" width="56.88671875" style="1" customWidth="1"/>
    <col min="3" max="3" width="16" style="16" customWidth="1"/>
    <col min="4" max="6" width="16" style="1" customWidth="1"/>
    <col min="7" max="7" width="65.6640625" style="1" customWidth="1"/>
    <col min="8" max="16384" width="9.109375" style="1"/>
  </cols>
  <sheetData>
    <row r="1" spans="1:10" ht="55.5" customHeight="1" x14ac:dyDescent="0.3">
      <c r="G1" s="17" t="s">
        <v>69</v>
      </c>
      <c r="H1" s="17"/>
      <c r="I1" s="17"/>
      <c r="J1" s="17"/>
    </row>
    <row r="2" spans="1:10" ht="69" x14ac:dyDescent="0.3">
      <c r="A2" s="18"/>
      <c r="B2" s="18"/>
      <c r="C2" s="18"/>
      <c r="D2" s="19"/>
      <c r="E2" s="18"/>
      <c r="F2" s="18"/>
      <c r="G2" s="17" t="s">
        <v>59</v>
      </c>
      <c r="H2" s="17"/>
      <c r="I2" s="17"/>
      <c r="J2" s="17"/>
    </row>
    <row r="3" spans="1:10" x14ac:dyDescent="0.3">
      <c r="A3" s="18"/>
      <c r="B3" s="18"/>
      <c r="C3" s="18"/>
      <c r="D3" s="19"/>
      <c r="E3" s="18"/>
      <c r="F3" s="18"/>
      <c r="G3" s="19"/>
    </row>
    <row r="4" spans="1:10" s="20" customFormat="1" ht="20.25" customHeight="1" x14ac:dyDescent="0.3">
      <c r="A4" s="33" t="s">
        <v>27</v>
      </c>
      <c r="B4" s="33"/>
      <c r="C4" s="33"/>
      <c r="D4" s="33"/>
      <c r="E4" s="33"/>
      <c r="F4" s="33"/>
      <c r="G4" s="33"/>
    </row>
    <row r="5" spans="1:10" s="20" customFormat="1" ht="20.25" customHeight="1" x14ac:dyDescent="0.3">
      <c r="A5" s="21"/>
      <c r="B5" s="21"/>
      <c r="C5" s="21"/>
      <c r="D5" s="21"/>
      <c r="E5" s="21"/>
      <c r="F5" s="21"/>
      <c r="G5" s="22" t="s">
        <v>56</v>
      </c>
    </row>
    <row r="6" spans="1:10" s="20" customFormat="1" ht="24" customHeight="1" x14ac:dyDescent="0.3">
      <c r="A6" s="34" t="s">
        <v>0</v>
      </c>
      <c r="B6" s="35" t="s">
        <v>22</v>
      </c>
      <c r="C6" s="35" t="s">
        <v>24</v>
      </c>
      <c r="D6" s="36" t="s">
        <v>25</v>
      </c>
      <c r="E6" s="35" t="s">
        <v>29</v>
      </c>
      <c r="F6" s="35" t="s">
        <v>30</v>
      </c>
      <c r="G6" s="36" t="s">
        <v>23</v>
      </c>
    </row>
    <row r="7" spans="1:10" s="20" customFormat="1" ht="13.5" customHeight="1" x14ac:dyDescent="0.3">
      <c r="A7" s="34"/>
      <c r="B7" s="35"/>
      <c r="C7" s="35"/>
      <c r="D7" s="36"/>
      <c r="E7" s="35"/>
      <c r="F7" s="35"/>
      <c r="G7" s="36"/>
    </row>
    <row r="8" spans="1:10" s="26" customFormat="1" ht="13.5" customHeight="1" x14ac:dyDescent="0.3">
      <c r="A8" s="23" t="s">
        <v>35</v>
      </c>
      <c r="B8" s="24" t="s">
        <v>36</v>
      </c>
      <c r="C8" s="24" t="s">
        <v>37</v>
      </c>
      <c r="D8" s="25" t="s">
        <v>38</v>
      </c>
      <c r="E8" s="24" t="s">
        <v>39</v>
      </c>
      <c r="F8" s="24" t="s">
        <v>40</v>
      </c>
      <c r="G8" s="25" t="s">
        <v>41</v>
      </c>
    </row>
    <row r="9" spans="1:10" ht="19.5" customHeight="1" x14ac:dyDescent="0.3">
      <c r="A9" s="27"/>
      <c r="B9" s="27" t="s">
        <v>26</v>
      </c>
      <c r="C9" s="28">
        <f>SUM(C10:C35)</f>
        <v>151690.6</v>
      </c>
      <c r="D9" s="28">
        <f>SUM(D10:D35)</f>
        <v>130683.4</v>
      </c>
      <c r="E9" s="28">
        <f>SUM(E10:E35)</f>
        <v>0</v>
      </c>
      <c r="F9" s="28">
        <f>SUM(F10:F35)</f>
        <v>0</v>
      </c>
      <c r="G9" s="11"/>
    </row>
    <row r="10" spans="1:10" s="30" customFormat="1" ht="38.25" customHeight="1" x14ac:dyDescent="0.3">
      <c r="A10" s="2">
        <v>1</v>
      </c>
      <c r="B10" s="9" t="s">
        <v>1</v>
      </c>
      <c r="C10" s="29">
        <v>3121.2</v>
      </c>
      <c r="D10" s="5">
        <v>4160.8</v>
      </c>
      <c r="E10" s="10"/>
      <c r="F10" s="4"/>
      <c r="G10" s="8" t="s">
        <v>68</v>
      </c>
    </row>
    <row r="11" spans="1:10" ht="37.5" customHeight="1" x14ac:dyDescent="0.3">
      <c r="A11" s="2">
        <f>A10+1</f>
        <v>2</v>
      </c>
      <c r="B11" s="9" t="s">
        <v>2</v>
      </c>
      <c r="C11" s="29">
        <v>21562.9</v>
      </c>
      <c r="D11" s="5">
        <v>7623.2</v>
      </c>
      <c r="E11" s="6"/>
      <c r="F11" s="5"/>
      <c r="G11" s="8" t="s">
        <v>62</v>
      </c>
    </row>
    <row r="12" spans="1:10" ht="60.75" customHeight="1" x14ac:dyDescent="0.3">
      <c r="A12" s="2">
        <f>A11+1</f>
        <v>3</v>
      </c>
      <c r="B12" s="3" t="s">
        <v>34</v>
      </c>
      <c r="C12" s="4"/>
      <c r="D12" s="5">
        <v>13933.300000000001</v>
      </c>
      <c r="E12" s="6"/>
      <c r="F12" s="7"/>
      <c r="G12" s="8" t="s">
        <v>58</v>
      </c>
    </row>
    <row r="13" spans="1:10" ht="53.25" customHeight="1" x14ac:dyDescent="0.3">
      <c r="A13" s="2">
        <f>A12+1</f>
        <v>4</v>
      </c>
      <c r="B13" s="9" t="s">
        <v>3</v>
      </c>
      <c r="C13" s="29">
        <v>114.80000000000007</v>
      </c>
      <c r="D13" s="5"/>
      <c r="E13" s="6"/>
      <c r="F13" s="5"/>
      <c r="G13" s="8" t="s">
        <v>42</v>
      </c>
    </row>
    <row r="14" spans="1:10" ht="52.5" customHeight="1" x14ac:dyDescent="0.3">
      <c r="A14" s="2">
        <f t="shared" ref="A14:A35" si="0">A13+1</f>
        <v>5</v>
      </c>
      <c r="B14" s="9" t="s">
        <v>4</v>
      </c>
      <c r="C14" s="29">
        <v>6966.5</v>
      </c>
      <c r="D14" s="5"/>
      <c r="E14" s="6"/>
      <c r="F14" s="5"/>
      <c r="G14" s="8" t="s">
        <v>43</v>
      </c>
    </row>
    <row r="15" spans="1:10" ht="41.25" customHeight="1" x14ac:dyDescent="0.3">
      <c r="A15" s="2">
        <f t="shared" si="0"/>
        <v>6</v>
      </c>
      <c r="B15" s="31" t="s">
        <v>5</v>
      </c>
      <c r="C15" s="10">
        <v>5411.9</v>
      </c>
      <c r="D15" s="5"/>
      <c r="E15" s="6"/>
      <c r="F15" s="5"/>
      <c r="G15" s="11" t="s">
        <v>44</v>
      </c>
    </row>
    <row r="16" spans="1:10" ht="45.75" customHeight="1" x14ac:dyDescent="0.3">
      <c r="A16" s="2">
        <f t="shared" si="0"/>
        <v>7</v>
      </c>
      <c r="B16" s="11" t="s">
        <v>31</v>
      </c>
      <c r="C16" s="10">
        <v>5411.9</v>
      </c>
      <c r="D16" s="5"/>
      <c r="E16" s="6"/>
      <c r="F16" s="5"/>
      <c r="G16" s="11" t="s">
        <v>44</v>
      </c>
    </row>
    <row r="17" spans="1:14" ht="44.25" customHeight="1" x14ac:dyDescent="0.3">
      <c r="A17" s="2">
        <f t="shared" si="0"/>
        <v>8</v>
      </c>
      <c r="B17" s="12" t="s">
        <v>6</v>
      </c>
      <c r="C17" s="10">
        <v>8154.8</v>
      </c>
      <c r="D17" s="5"/>
      <c r="E17" s="6"/>
      <c r="F17" s="5"/>
      <c r="G17" s="11" t="s">
        <v>45</v>
      </c>
    </row>
    <row r="18" spans="1:14" ht="45" customHeight="1" x14ac:dyDescent="0.3">
      <c r="A18" s="2">
        <f t="shared" si="0"/>
        <v>9</v>
      </c>
      <c r="B18" s="9" t="s">
        <v>7</v>
      </c>
      <c r="C18" s="10">
        <v>3534.3999999999996</v>
      </c>
      <c r="D18" s="5">
        <v>5063.5</v>
      </c>
      <c r="E18" s="6"/>
      <c r="F18" s="5"/>
      <c r="G18" s="11" t="s">
        <v>61</v>
      </c>
    </row>
    <row r="19" spans="1:14" ht="52.5" customHeight="1" x14ac:dyDescent="0.3">
      <c r="A19" s="2">
        <f t="shared" si="0"/>
        <v>10</v>
      </c>
      <c r="B19" s="9" t="s">
        <v>8</v>
      </c>
      <c r="C19" s="10">
        <v>2473.0999999999995</v>
      </c>
      <c r="D19" s="5"/>
      <c r="E19" s="6"/>
      <c r="F19" s="5"/>
      <c r="G19" s="11" t="s">
        <v>46</v>
      </c>
    </row>
    <row r="20" spans="1:14" ht="43.5" customHeight="1" x14ac:dyDescent="0.3">
      <c r="A20" s="2">
        <f t="shared" si="0"/>
        <v>11</v>
      </c>
      <c r="B20" s="9" t="s">
        <v>9</v>
      </c>
      <c r="C20" s="10">
        <v>3809.6</v>
      </c>
      <c r="D20" s="5"/>
      <c r="E20" s="6"/>
      <c r="F20" s="5"/>
      <c r="G20" s="11" t="s">
        <v>47</v>
      </c>
    </row>
    <row r="21" spans="1:14" ht="42" customHeight="1" x14ac:dyDescent="0.3">
      <c r="A21" s="2">
        <f t="shared" si="0"/>
        <v>12</v>
      </c>
      <c r="B21" s="9" t="s">
        <v>10</v>
      </c>
      <c r="C21" s="10">
        <v>2541.9000000000005</v>
      </c>
      <c r="D21" s="5">
        <v>4480.1000000000004</v>
      </c>
      <c r="E21" s="6"/>
      <c r="F21" s="5"/>
      <c r="G21" s="8" t="s">
        <v>60</v>
      </c>
    </row>
    <row r="22" spans="1:14" ht="38.25" customHeight="1" x14ac:dyDescent="0.3">
      <c r="A22" s="2">
        <f t="shared" si="0"/>
        <v>13</v>
      </c>
      <c r="B22" s="9" t="s">
        <v>11</v>
      </c>
      <c r="C22" s="10">
        <v>19715.5</v>
      </c>
      <c r="D22" s="5"/>
      <c r="E22" s="6"/>
      <c r="F22" s="5"/>
      <c r="G22" s="8" t="s">
        <v>48</v>
      </c>
    </row>
    <row r="23" spans="1:14" ht="27.6" x14ac:dyDescent="0.3">
      <c r="A23" s="2">
        <f t="shared" si="0"/>
        <v>14</v>
      </c>
      <c r="B23" s="9" t="s">
        <v>12</v>
      </c>
      <c r="C23" s="4">
        <v>10596.800000000001</v>
      </c>
      <c r="D23" s="5">
        <v>14778.3</v>
      </c>
      <c r="E23" s="6"/>
      <c r="F23" s="5"/>
      <c r="G23" s="8" t="s">
        <v>63</v>
      </c>
      <c r="H23" s="20"/>
      <c r="I23" s="20"/>
      <c r="J23" s="20"/>
      <c r="K23" s="20"/>
      <c r="L23" s="20"/>
      <c r="M23" s="20"/>
      <c r="N23" s="20"/>
    </row>
    <row r="24" spans="1:14" ht="27.6" x14ac:dyDescent="0.3">
      <c r="A24" s="2">
        <f t="shared" si="0"/>
        <v>15</v>
      </c>
      <c r="B24" s="9" t="s">
        <v>13</v>
      </c>
      <c r="C24" s="4">
        <v>4833.0999999999995</v>
      </c>
      <c r="D24" s="5">
        <v>6945.7</v>
      </c>
      <c r="E24" s="6"/>
      <c r="F24" s="5"/>
      <c r="G24" s="8" t="s">
        <v>64</v>
      </c>
      <c r="H24" s="20"/>
      <c r="I24" s="20"/>
      <c r="J24" s="20"/>
      <c r="K24" s="20"/>
      <c r="L24" s="20"/>
      <c r="M24" s="20"/>
      <c r="N24" s="20"/>
    </row>
    <row r="25" spans="1:14" ht="27.6" x14ac:dyDescent="0.3">
      <c r="A25" s="2">
        <f t="shared" si="0"/>
        <v>16</v>
      </c>
      <c r="B25" s="9" t="s">
        <v>14</v>
      </c>
      <c r="C25" s="4">
        <v>4979.2</v>
      </c>
      <c r="D25" s="5">
        <v>329.5</v>
      </c>
      <c r="E25" s="6"/>
      <c r="F25" s="5"/>
      <c r="G25" s="8" t="s">
        <v>65</v>
      </c>
      <c r="H25" s="20"/>
      <c r="I25" s="20"/>
      <c r="J25" s="20"/>
      <c r="K25" s="20"/>
      <c r="L25" s="20"/>
      <c r="M25" s="20"/>
      <c r="N25" s="20"/>
    </row>
    <row r="26" spans="1:14" ht="38.25" customHeight="1" x14ac:dyDescent="0.3">
      <c r="A26" s="2">
        <f t="shared" si="0"/>
        <v>17</v>
      </c>
      <c r="B26" s="9" t="s">
        <v>15</v>
      </c>
      <c r="C26" s="4">
        <v>8153.7</v>
      </c>
      <c r="D26" s="5">
        <v>10901.7</v>
      </c>
      <c r="E26" s="6"/>
      <c r="F26" s="5"/>
      <c r="G26" s="8" t="s">
        <v>66</v>
      </c>
      <c r="H26" s="20"/>
      <c r="I26" s="20"/>
      <c r="J26" s="20"/>
      <c r="K26" s="20"/>
      <c r="L26" s="20"/>
      <c r="M26" s="20"/>
      <c r="N26" s="20"/>
    </row>
    <row r="27" spans="1:14" ht="35.25" customHeight="1" x14ac:dyDescent="0.3">
      <c r="A27" s="2">
        <f t="shared" si="0"/>
        <v>18</v>
      </c>
      <c r="B27" s="9" t="s">
        <v>16</v>
      </c>
      <c r="C27" s="10">
        <v>5254.9000000000005</v>
      </c>
      <c r="D27" s="5"/>
      <c r="E27" s="6"/>
      <c r="F27" s="5"/>
      <c r="G27" s="8" t="s">
        <v>49</v>
      </c>
      <c r="H27" s="20"/>
      <c r="I27" s="20"/>
      <c r="J27" s="20"/>
      <c r="K27" s="20"/>
      <c r="L27" s="20"/>
      <c r="M27" s="20"/>
      <c r="N27" s="20"/>
    </row>
    <row r="28" spans="1:14" ht="39.75" customHeight="1" x14ac:dyDescent="0.3">
      <c r="A28" s="2">
        <f t="shared" si="0"/>
        <v>19</v>
      </c>
      <c r="B28" s="9" t="s">
        <v>32</v>
      </c>
      <c r="C28" s="10">
        <v>6244.2</v>
      </c>
      <c r="D28" s="5"/>
      <c r="E28" s="6"/>
      <c r="F28" s="5"/>
      <c r="G28" s="8" t="s">
        <v>50</v>
      </c>
      <c r="H28" s="20"/>
      <c r="I28" s="20"/>
      <c r="J28" s="20"/>
      <c r="K28" s="20"/>
      <c r="L28" s="20"/>
      <c r="M28" s="20"/>
      <c r="N28" s="20"/>
    </row>
    <row r="29" spans="1:14" ht="27.6" x14ac:dyDescent="0.3">
      <c r="A29" s="2">
        <f>A28+1</f>
        <v>20</v>
      </c>
      <c r="B29" s="13" t="s">
        <v>19</v>
      </c>
      <c r="C29" s="4">
        <v>6283.7</v>
      </c>
      <c r="D29" s="5">
        <v>713</v>
      </c>
      <c r="E29" s="6"/>
      <c r="F29" s="14"/>
      <c r="G29" s="8" t="s">
        <v>51</v>
      </c>
    </row>
    <row r="30" spans="1:14" ht="55.5" customHeight="1" x14ac:dyDescent="0.3">
      <c r="A30" s="2">
        <f>A29+1</f>
        <v>21</v>
      </c>
      <c r="B30" s="13" t="s">
        <v>17</v>
      </c>
      <c r="C30" s="29">
        <v>4552.3</v>
      </c>
      <c r="D30" s="5"/>
      <c r="E30" s="6"/>
      <c r="F30" s="5"/>
      <c r="G30" s="8" t="s">
        <v>52</v>
      </c>
      <c r="H30" s="20"/>
      <c r="I30" s="20"/>
      <c r="J30" s="20"/>
      <c r="K30" s="20"/>
      <c r="L30" s="20"/>
      <c r="M30" s="20"/>
      <c r="N30" s="20"/>
    </row>
    <row r="31" spans="1:14" ht="57.75" customHeight="1" x14ac:dyDescent="0.3">
      <c r="A31" s="2">
        <f t="shared" si="0"/>
        <v>22</v>
      </c>
      <c r="B31" s="11" t="s">
        <v>21</v>
      </c>
      <c r="C31" s="10">
        <v>3200</v>
      </c>
      <c r="D31" s="10">
        <v>15896.5</v>
      </c>
      <c r="E31" s="6"/>
      <c r="F31" s="7"/>
      <c r="G31" s="11" t="s">
        <v>67</v>
      </c>
    </row>
    <row r="32" spans="1:14" ht="36" customHeight="1" x14ac:dyDescent="0.3">
      <c r="A32" s="2">
        <f t="shared" si="0"/>
        <v>23</v>
      </c>
      <c r="B32" s="13" t="s">
        <v>20</v>
      </c>
      <c r="C32" s="4">
        <v>14377.5</v>
      </c>
      <c r="D32" s="5">
        <v>4582</v>
      </c>
      <c r="E32" s="6"/>
      <c r="F32" s="7"/>
      <c r="G32" s="8" t="s">
        <v>57</v>
      </c>
    </row>
    <row r="33" spans="1:7" ht="47.25" customHeight="1" x14ac:dyDescent="0.3">
      <c r="A33" s="2">
        <f>A32+1</f>
        <v>24</v>
      </c>
      <c r="B33" s="11" t="s">
        <v>28</v>
      </c>
      <c r="C33" s="10"/>
      <c r="D33" s="5">
        <f>24457.2+8174.3-4614.1</f>
        <v>28017.4</v>
      </c>
      <c r="E33" s="6"/>
      <c r="F33" s="7"/>
      <c r="G33" s="11" t="s">
        <v>53</v>
      </c>
    </row>
    <row r="34" spans="1:7" ht="34.5" customHeight="1" x14ac:dyDescent="0.3">
      <c r="A34" s="2">
        <f t="shared" si="0"/>
        <v>25</v>
      </c>
      <c r="B34" s="11" t="s">
        <v>33</v>
      </c>
      <c r="C34" s="10"/>
      <c r="D34" s="5">
        <f>10041+3217.4</f>
        <v>13258.4</v>
      </c>
      <c r="E34" s="6"/>
      <c r="F34" s="7"/>
      <c r="G34" s="11" t="s">
        <v>54</v>
      </c>
    </row>
    <row r="35" spans="1:7" ht="51.75" customHeight="1" x14ac:dyDescent="0.3">
      <c r="A35" s="2">
        <f t="shared" si="0"/>
        <v>26</v>
      </c>
      <c r="B35" s="13" t="s">
        <v>18</v>
      </c>
      <c r="C35" s="4">
        <v>396.70000000000005</v>
      </c>
      <c r="D35" s="5"/>
      <c r="E35" s="6"/>
      <c r="F35" s="7"/>
      <c r="G35" s="8" t="s">
        <v>55</v>
      </c>
    </row>
    <row r="38" spans="1:7" x14ac:dyDescent="0.3">
      <c r="D38" s="32"/>
      <c r="E38" s="32"/>
      <c r="F38" s="32"/>
    </row>
  </sheetData>
  <mergeCells count="8">
    <mergeCell ref="A4:G4"/>
    <mergeCell ref="A6:A7"/>
    <mergeCell ref="B6:B7"/>
    <mergeCell ref="C6:C7"/>
    <mergeCell ref="D6:D7"/>
    <mergeCell ref="E6:E7"/>
    <mergeCell ref="G6:G7"/>
    <mergeCell ref="F6:F7"/>
  </mergeCells>
  <pageMargins left="1.1811023622047245" right="0.59055118110236227" top="0.78740157480314965" bottom="0.78740157480314965" header="0" footer="0"/>
  <pageSetup paperSize="9" scale="66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Асфальтирование</vt:lpstr>
      <vt:lpstr>Асфальтирование!Заголовки_для_печати</vt:lpstr>
      <vt:lpstr>Асфальтирование!Область_печати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2024-05-16T07:08:33Z</dcterms:modified>
</cp:coreProperties>
</file>