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'!$A$1:$K$105</definedName>
  </definedNames>
  <calcPr calcId="152511"/>
</workbook>
</file>

<file path=xl/calcChain.xml><?xml version="1.0" encoding="utf-8"?>
<calcChain xmlns="http://schemas.openxmlformats.org/spreadsheetml/2006/main">
  <c r="G43" i="2" l="1"/>
  <c r="E52" i="2" l="1"/>
  <c r="E53" i="2" l="1"/>
  <c r="I60" i="2"/>
  <c r="I61" i="2"/>
  <c r="G44" i="2"/>
  <c r="G39" i="2" l="1"/>
  <c r="G12" i="2"/>
  <c r="E12" i="2"/>
  <c r="E93" i="2"/>
  <c r="E70" i="2"/>
  <c r="E37" i="2"/>
  <c r="E51" i="2"/>
  <c r="E42" i="2"/>
  <c r="F23" i="2"/>
  <c r="E23" i="2"/>
  <c r="E21" i="2"/>
  <c r="E9" i="2" l="1"/>
  <c r="E63" i="2" l="1"/>
  <c r="E90" i="2"/>
  <c r="A92" i="2"/>
  <c r="A93" i="2" s="1"/>
  <c r="A94" i="2" s="1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E16" i="2"/>
  <c r="E13" i="2" l="1"/>
  <c r="E11" i="2" l="1"/>
  <c r="E19" i="2" l="1"/>
  <c r="I40" i="2" l="1"/>
  <c r="G40" i="2"/>
  <c r="E39" i="2"/>
  <c r="E40" i="2"/>
  <c r="G37" i="2" l="1"/>
  <c r="G63" i="2"/>
  <c r="G38" i="2" s="1"/>
  <c r="C64" i="2" l="1"/>
  <c r="I64" i="2"/>
  <c r="I67" i="2"/>
  <c r="I63" i="2" s="1"/>
  <c r="I39" i="2"/>
  <c r="G18" i="2"/>
  <c r="I37" i="2" l="1"/>
  <c r="I9" i="2" s="1"/>
  <c r="I38" i="2"/>
  <c r="G9" i="2"/>
  <c r="C37" i="2" l="1"/>
  <c r="C9" i="2" s="1"/>
  <c r="D100" i="2" l="1"/>
  <c r="E100" i="2"/>
  <c r="F100" i="2"/>
  <c r="G100" i="2"/>
  <c r="H100" i="2"/>
  <c r="I100" i="2"/>
  <c r="J100" i="2"/>
  <c r="C100" i="2"/>
  <c r="D90" i="2"/>
  <c r="F90" i="2"/>
  <c r="G90" i="2"/>
  <c r="H90" i="2"/>
  <c r="I90" i="2"/>
  <c r="J90" i="2"/>
  <c r="C90" i="2"/>
  <c r="C102" i="2" l="1"/>
  <c r="D95" i="2"/>
  <c r="E95" i="2"/>
  <c r="F95" i="2"/>
  <c r="G95" i="2"/>
  <c r="H95" i="2"/>
  <c r="I95" i="2"/>
  <c r="J95" i="2"/>
  <c r="C95" i="2"/>
  <c r="D97" i="2" l="1"/>
  <c r="E97" i="2"/>
  <c r="F97" i="2"/>
  <c r="G97" i="2"/>
  <c r="H97" i="2"/>
  <c r="I97" i="2"/>
  <c r="J97" i="2"/>
  <c r="C97" i="2"/>
  <c r="D63" i="2"/>
  <c r="E38" i="2"/>
  <c r="F63" i="2"/>
  <c r="H63" i="2"/>
  <c r="J63" i="2"/>
  <c r="C63" i="2"/>
  <c r="G102" i="2"/>
  <c r="I102" i="2"/>
  <c r="G36" i="2" l="1"/>
  <c r="I36" i="2"/>
  <c r="C33" i="2"/>
  <c r="D33" i="2"/>
  <c r="C31" i="2"/>
  <c r="D31" i="2"/>
  <c r="F31" i="2"/>
  <c r="G31" i="2"/>
  <c r="H31" i="2"/>
  <c r="I31" i="2"/>
  <c r="J31" i="2"/>
  <c r="E31" i="2"/>
  <c r="F33" i="2"/>
  <c r="G33" i="2"/>
  <c r="H33" i="2"/>
  <c r="I33" i="2"/>
  <c r="J33" i="2"/>
  <c r="E33" i="2"/>
  <c r="D16" i="2"/>
  <c r="F16" i="2"/>
  <c r="G16" i="2"/>
  <c r="H16" i="2"/>
  <c r="I16" i="2"/>
  <c r="J16" i="2"/>
  <c r="C16" i="2"/>
  <c r="D102" i="2" l="1"/>
  <c r="E102" i="2"/>
  <c r="E36" i="2" s="1"/>
  <c r="E8" i="2" s="1"/>
  <c r="F102" i="2"/>
  <c r="H102" i="2"/>
  <c r="J102" i="2"/>
  <c r="D39" i="2"/>
  <c r="F39" i="2"/>
  <c r="H39" i="2"/>
  <c r="J39" i="2"/>
  <c r="C39" i="2"/>
  <c r="D29" i="2"/>
  <c r="E29" i="2"/>
  <c r="F29" i="2"/>
  <c r="G29" i="2"/>
  <c r="H29" i="2"/>
  <c r="I29" i="2"/>
  <c r="J29" i="2"/>
  <c r="C29" i="2"/>
  <c r="D27" i="2"/>
  <c r="E27" i="2"/>
  <c r="E10" i="2" s="1"/>
  <c r="F27" i="2"/>
  <c r="G27" i="2"/>
  <c r="H27" i="2"/>
  <c r="I27" i="2"/>
  <c r="J27" i="2"/>
  <c r="C27" i="2"/>
  <c r="D19" i="2"/>
  <c r="F19" i="2"/>
  <c r="G19" i="2"/>
  <c r="H19" i="2"/>
  <c r="I19" i="2"/>
  <c r="J19" i="2"/>
  <c r="C19" i="2"/>
  <c r="D13" i="2"/>
  <c r="D11" i="2" s="1"/>
  <c r="F13" i="2"/>
  <c r="F11" i="2" s="1"/>
  <c r="G13" i="2"/>
  <c r="G11" i="2" s="1"/>
  <c r="H13" i="2"/>
  <c r="H11" i="2" s="1"/>
  <c r="I13" i="2"/>
  <c r="I11" i="2" s="1"/>
  <c r="J13" i="2"/>
  <c r="J11" i="2" s="1"/>
  <c r="C13" i="2"/>
  <c r="G10" i="2" l="1"/>
  <c r="G8" i="2" s="1"/>
  <c r="F10" i="2"/>
  <c r="D10" i="2"/>
  <c r="H10" i="2"/>
  <c r="J10" i="2"/>
  <c r="I10" i="2"/>
  <c r="I8" i="2" s="1"/>
  <c r="C38" i="2"/>
  <c r="C36" i="2" s="1"/>
  <c r="J38" i="2"/>
  <c r="J36" i="2" s="1"/>
  <c r="F38" i="2"/>
  <c r="F36" i="2" s="1"/>
  <c r="D38" i="2"/>
  <c r="D36" i="2" s="1"/>
  <c r="D8" i="2" s="1"/>
  <c r="H38" i="2"/>
  <c r="H36" i="2" s="1"/>
  <c r="C11" i="2"/>
  <c r="C10" i="2" s="1"/>
  <c r="F8" i="2" l="1"/>
  <c r="J8" i="2"/>
  <c r="H8" i="2"/>
  <c r="C8" i="2"/>
</calcChain>
</file>

<file path=xl/sharedStrings.xml><?xml version="1.0" encoding="utf-8"?>
<sst xmlns="http://schemas.openxmlformats.org/spreadsheetml/2006/main" count="194" uniqueCount="148">
  <si>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</si>
  <si>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</si>
  <si>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</si>
  <si>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</si>
  <si>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</si>
  <si>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</si>
  <si>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</si>
  <si>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</si>
  <si>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</si>
  <si>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1, г. Норильск, Центральный район, ул. Нансена, д. 96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</si>
  <si>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</si>
  <si>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</si>
  <si>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</si>
  <si>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</si>
  <si>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</si>
  <si>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</si>
  <si>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</si>
  <si>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</si>
  <si>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</si>
  <si>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</si>
  <si>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</si>
  <si>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</si>
  <si>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МБУ "Автохозяйство"</t>
  </si>
  <si>
    <t>Наименование объекта</t>
  </si>
  <si>
    <t>в том числе ПСД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</si>
  <si>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</si>
  <si>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</si>
  <si>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</si>
  <si>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</si>
  <si>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</si>
  <si>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</si>
  <si>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Помещения МБУ "Музейно-выставочный комплекс "Музей Норильска", г. Норильск, район Талнах, ул. Енисейская, д. 8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</si>
  <si>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</si>
  <si>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</si>
  <si>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МКУ "Управление муниципальных закупок"</t>
  </si>
  <si>
    <t>Помещения МКУ "Управление муниципальных закупок", г. Норильск, Центральный район, просп. Ленинский, д. 1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</si>
  <si>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</si>
  <si>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</si>
  <si>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МАДОУ "Детский сад № 2 "Умка", корп. 2, г. Норильск, Центральный район, просп. Ленинский, д. 41 А</t>
  </si>
  <si>
    <t>Здание МБДОУ "Детский сад № 18 "Полянка", г. Норильск, район Талнах, ул. М. Кравца, д. 20</t>
  </si>
  <si>
    <t>Здание МБДОУ "Детский сад № 24 "Родничок", г. Норильск, Центральный район, ул. Лауреатов, д. 69</t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</si>
  <si>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</si>
  <si>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</si>
  <si>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</si>
  <si>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</si>
  <si>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</si>
  <si>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</si>
  <si>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</si>
  <si>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</si>
  <si>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</si>
  <si>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</si>
  <si>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83 "Золотой петушок", г. Норильск, район Талнах, ул. Дудинская, д. 5</t>
  </si>
  <si>
    <t>Здание МБДОУ "Детский сад № 84 "Голубок", г. Норильск, район Кайеркан, ул. Первомайская, д. 6</t>
  </si>
  <si>
    <t>Здание МБДОУ "Детский сад № 86 "Брусничка", корп. 1, г. Норильск, район Талнах, ул. Бауманская, д. 23</t>
  </si>
  <si>
    <t>Здание МБДОУ "Детский сад № 98 "Загадка", г. Норильск, район Кайеркан, ул. Норильская, д. 18</t>
  </si>
  <si>
    <t>Здание МБДОУ "Детский сад № 99 "Топ-топ", г. Норильск, Центральный район, ул. Хантайская, д. 25</t>
  </si>
  <si>
    <t>Разработка типовых проектов на модернизацию системы АПС и СОУЭ, АПТ (проектно-сметная документация на тип 1, 2, 3, 4, 5)</t>
  </si>
  <si>
    <t>Здание МБОУ "СШ № 1", корп. 1, г. Норильск, Центральный район, ул. Комсомольская, д. 6</t>
  </si>
  <si>
    <t>Здание МАОУ "Гимназия № 4", спальный корп., г. Норильск, Центральный район, ул. Кирова, д. 34</t>
  </si>
  <si>
    <t>Здание МБОУ "Гимназия № 5", корп. 3, г. Норильск, Центральный район, ул. Талнахская, д. 10 А</t>
  </si>
  <si>
    <t>Помещение МБОУ "Гимназия № 5", корп. 3, г. Норильск, Центральный район, ул. Талнахская, д. 10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</si>
  <si>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</si>
  <si>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</si>
  <si>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>Здание МБОУ "СШ № 37", г. Норильск, район Кайеркан, ул. Первомайская, д. 34</t>
  </si>
  <si>
    <t xml:space="preserve">Здание МБОУ "СШ № 42", г. Норильск, район Талнах, ул. Игарская, д. 16 </t>
  </si>
  <si>
    <t>Здание МБУ ДО "ДДТ", г. Норильск, район Кайеркан, ул. Победы, д. 7</t>
  </si>
  <si>
    <t>Помещение МБУ ДО "ДДТ", г. Норильск, Центральный район, ул. Кирова, д. 6</t>
  </si>
  <si>
    <t>Здание МБУ ДО "ЦВР", г. Норильск, район Талнах, ул. М. Кравца, д. 16</t>
  </si>
  <si>
    <t>Здание МБУ ДО "СОЦ", г. Норильск, Центральный район, ул. Мира, д. 3</t>
  </si>
  <si>
    <t>Здание МБУ ДО "СЮТ", г. Норильск, Центральный район, ул. Орджоникидзе, д. 14 А</t>
  </si>
  <si>
    <t>Помещение МАУ ДО "ДТДМ", ДЮЦ "Родник", г. Норильск, Центральный район, пр. Солнечный, д. 10 А</t>
  </si>
  <si>
    <t>Помещение МАУ ДО "ДТДМ", ДЮЦ "Романтик", г. Норильск, Центральный район, ул. Нансена, д. 46</t>
  </si>
  <si>
    <t>Помещение МАУ ДО "ДТДМ", ДЮЦ "Фортуна", г. Норильск, Центральный район, ул. Хантайская, д. 27</t>
  </si>
  <si>
    <t>Помещение МАУ ДО "ДТДМ", ДЮЦ "Алькор", г. Норильск, Центральный район, Московская, д. 29 А</t>
  </si>
  <si>
    <t>Помещение МАУ ДО "ДТДМ", ДЮЦ "Горка", г. Норильск, Центральный район, ул. Набережная Урванцева, д. 49</t>
  </si>
  <si>
    <t>Помещение МАУ ДО "ДТДМ", ДЮЦ "Икар", г. Норильск, Центральный район, ул. Комсомольская, д. 18</t>
  </si>
  <si>
    <t>Помещения МУ "УОиДО", г. Норильск, Центральный район, ул. Кирова, д. 29</t>
  </si>
  <si>
    <t>Помещения МКУ "ОК УОиДО",  г. Норильск, Центральный район, ул. Комсомольская, д. 8</t>
  </si>
  <si>
    <t>Здание МБУ ДО "Норильская детская музыкальная школа", г. Норильск, Центральный район, пр. Молодежный, д. 13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</si>
  <si>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</si>
  <si>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</si>
  <si>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</si>
  <si>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</si>
  <si>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МАУ "ИЦ "Норильские новости", г. Норильск, Центральный район, промплощадка ЗЖБИ, строение 12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</si>
  <si>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</si>
  <si>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</si>
  <si>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</si>
  <si>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</si>
  <si>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</si>
  <si>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</si>
  <si>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</si>
  <si>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</si>
  <si>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</si>
  <si>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</si>
  <si>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</si>
  <si>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</si>
  <si>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</si>
  <si>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</si>
  <si>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</si>
  <si>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</si>
  <si>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</si>
  <si>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</si>
  <si>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</si>
  <si>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2023 - замена отделки стен и полов на 3-м этаже на негорючие материалы</t>
  </si>
  <si>
    <t>2023 - замена отделки 4-х лестничных клеток</t>
  </si>
  <si>
    <t>2024 - ремонт актового зала (устранение нарушений требований пожарной безопасности);
2025 - ремонт помещений (устранение нарушений требований пожарной безопасности)</t>
  </si>
  <si>
    <t>2025 - разработка ПСД и выполнение работ по монтажу противопожарных перегородок</t>
  </si>
  <si>
    <t>2023 -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
2024 - приведение объекта в соответствие с требованиями пожарной безопасности по проекту, разработанному в 2023 году</t>
  </si>
  <si>
    <t>2025 - разработка ПСД второго эвакуационного выхода, замена отделки помещения на негорючие материалы</t>
  </si>
  <si>
    <t>2025 - замена отделки стен, полов, потолков на путях эвакуации и в кинозалах на негорючие материалы, замена дверей</t>
  </si>
  <si>
    <t>2025 - замена дверей книгохранилищ на противопожарные</t>
  </si>
  <si>
    <t>2025 - замена дверей запасного выхода на противопожарные</t>
  </si>
  <si>
    <t>2023 -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                                              2024 - разработка ПСД на приведение объекта в соответствие с требованиями пожарной безопасности</t>
  </si>
  <si>
    <t>2023 - устранение замечаний по предписанию пожнадзора</t>
  </si>
  <si>
    <t>2025 - устранение замечаний по предписанию пожнадзора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</si>
  <si>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</t>
  </si>
  <si>
    <t>2023 - разработка ПСД на модернизацию системы АПС и СОУЭ</t>
  </si>
  <si>
    <t>2024 - модернизация системы АПС и СОУЭ по типовому проекту, разработанному в 2023 году</t>
  </si>
  <si>
    <t>2025 - модернизация системы АПС и СОУЭ по типовому проекту, разработанному в 2022 году</t>
  </si>
  <si>
    <t>2025 - модернизация системы АПС и СОУЭ по типовому проекту, разработанному в 2023 году</t>
  </si>
  <si>
    <t>2023 - модернизация системы АПС и СОУЭ по типовому проекту;
2024 - модернизация системы АПС и СОУЭ по типовому проекту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</si>
  <si>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</si>
  <si>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</si>
  <si>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2023 - ремонт системы АПС и СОУЭ;
2024 - модернизация системы АПС и СОУЭ по типовому проекту, разработанному в 2022 году</t>
  </si>
  <si>
    <t>2023 - модернизация системы АПС и СОУЭ по типовому проекту;
2024 - модернизация системы АПС и СОУЭ по типовому проекту;</t>
  </si>
  <si>
    <t>2026 - модернизация системы АПС и СОУЭ по типовому проекту, разработанному в 2022 году</t>
  </si>
  <si>
    <t>2026 - модернизация системы АПС и СОУЭ по типовому проекту, разработанному в 2023 году</t>
  </si>
  <si>
    <t>2023 - мероприятие по разработке типовых проектов на монтаж противопожарной сигнализации и систем оповещения на объектах дошкольного образования (сады тип 2)</t>
  </si>
  <si>
    <t>2023 - модернизация системы АПС и СОУЭ по типовому проекту</t>
  </si>
  <si>
    <t>2026 - разработка ПСД на модернизацию системы АПС и СОУЭ, модернизация системы АПС и СОУЭ</t>
  </si>
  <si>
    <r>
      <t>2023 - разработка ПСД на модернизацию системы АПС и СОУЭ</t>
    </r>
    <r>
      <rPr>
        <b/>
        <sz val="12"/>
        <rFont val="Times New Roman"/>
        <family val="1"/>
        <charset val="204"/>
      </rPr>
      <t/>
    </r>
  </si>
  <si>
    <t>2024 - модернизация системы АПС и СОУЭ по проекту, разработанному в 2023 году</t>
  </si>
  <si>
    <t>2025 - модернизация системы АПС и СОУЭ по проекту, разработанному в 2021 году</t>
  </si>
  <si>
    <t>2026 - модернизация системы АПС и СОУЭ по проекту, разработанному в 2021 году</t>
  </si>
  <si>
    <t>2025 - разработка ПСД на модернизацию системы АПС и СОУЭ, модернизация системы АПС и СОУЭ</t>
  </si>
  <si>
    <t>2023 - модернизация системы АПС и СОУЭ по проекту, разработанному в 2021 году</t>
  </si>
  <si>
    <t>2023 - модернизация системы АПС и СОУЭ по проекту, разработанному в 2020 году;
2024 - модернизация системы АПС и СОУЭ по проекту, разработанному в 2020 году</t>
  </si>
  <si>
    <t>2024 - модернизация системы АПС и СОУЭ по проекту, разработанному в 2022 году</t>
  </si>
  <si>
    <t>2023 - модернизация системы АПС и СОУЭ по проекту, разработанному в 2019 году (2 этап)</t>
  </si>
  <si>
    <t>2023 - модернизация системы АПС и СОУЭ (2 этап)</t>
  </si>
  <si>
    <t>2023 - монтаж систем АПТ, АПС и СОУЭ по проекту, разработанному в 2021 году</t>
  </si>
  <si>
    <t>2023 - разработка ПСД на модернизацию системы АПТ, АПС и СОУЭ</t>
  </si>
  <si>
    <t>МКУ "Служба спасения"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</si>
  <si>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</si>
  <si>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>Помещения МУ "Управления имущества Администрации города Норильска", г. Норильск, Центральный район, просп. Ленинский, д. 23 А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</si>
  <si>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</si>
  <si>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 xml:space="preserve">2024 - разработка ПСД на ремонт зрительного зала с заменой каркаса ступенчатого пола (901,9 тыс.руб.), государственная экспертиза проверки достоверности сметной стоимости (579,2 тыс. руб.); приведение объекта в соответствие с требованиями пожарной безопасности (кроме зрительного зала) (7 142,1 тыс.руб.) </t>
  </si>
  <si>
    <t>Приложение № 6
к постановлению Администрации города Норильска 
от 16.05.2024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</si>
</sst>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13" fillId="2" borderId="0" xfId="0" applyFont="1" applyFill="1" applyAlignment="1">
      <alignment vertical="center" wrapText="1"/>
    </xf>
    <xf numFmtId="0" fontId="13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4" fontId="8" fillId="2" borderId="0" xfId="0" applyNumberFormat="1" applyFont="1" applyFill="1" applyAlignment="1">
      <alignment horizontal="center" vertical="center"/>
    </xf>
    <xf numFmtId="4" fontId="8" fillId="2" borderId="0" xfId="0" applyNumberFormat="1" applyFont="1" applyFill="1"/>
    <xf numFmtId="0" fontId="8" fillId="2" borderId="0" xfId="0" applyFont="1" applyFill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108"/>
  <sheetViews>
    <sheetView tabSelected="1" view="pageBreakPreview" zoomScale="80" zoomScaleNormal="60" zoomScaleSheetLayoutView="80" workbookViewId="0">
      <selection activeCell="K1" sqref="K1"/>
    </sheetView>
  </sheetViews>
  <sheetFormatPr defaultColWidth="9.109375" defaultRowHeight="17.399999999999999" x14ac:dyDescent="0.35"/>
  <cols>
    <col min="1" max="1" width="6.109375" style="20" customWidth="1"/>
    <col min="2" max="2" width="55.88671875" style="21" customWidth="1"/>
    <col min="3" max="3" width="11.6640625" style="22" customWidth="1"/>
    <col min="4" max="4" width="13" style="22" customWidth="1"/>
    <col min="5" max="10" width="15.5546875" style="23" customWidth="1"/>
    <col min="11" max="11" width="62" style="58" customWidth="1"/>
    <col min="12" max="12" width="37.5546875" style="24" customWidth="1"/>
    <col min="13" max="16384" width="9.109375" style="24"/>
  </cols>
  <sheetData>
    <row r="1" spans="1:14" ht="52.5" customHeight="1" x14ac:dyDescent="0.35">
      <c r="E1" s="22"/>
      <c r="F1" s="22"/>
      <c r="I1" s="24"/>
      <c r="J1" s="25"/>
      <c r="K1" s="25" t="s">
        <v>147</v>
      </c>
      <c r="L1" s="25"/>
      <c r="M1" s="25"/>
      <c r="N1" s="25"/>
    </row>
    <row r="2" spans="1:14" ht="69" x14ac:dyDescent="0.35">
      <c r="A2" s="26"/>
      <c r="B2" s="26"/>
      <c r="C2" s="26"/>
      <c r="D2" s="26"/>
      <c r="E2" s="26"/>
      <c r="F2" s="26"/>
      <c r="G2" s="26"/>
      <c r="H2" s="26"/>
      <c r="I2" s="26"/>
      <c r="J2" s="26"/>
      <c r="K2" s="25" t="s">
        <v>145</v>
      </c>
      <c r="L2" s="25"/>
      <c r="M2" s="25"/>
      <c r="N2" s="25"/>
    </row>
    <row r="3" spans="1:14" x14ac:dyDescent="0.3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4" ht="36.75" customHeight="1" x14ac:dyDescent="0.35">
      <c r="A4" s="63" t="s">
        <v>87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4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8" t="s">
        <v>101</v>
      </c>
    </row>
    <row r="6" spans="1:14" ht="27.6" x14ac:dyDescent="0.35">
      <c r="A6" s="8" t="s">
        <v>0</v>
      </c>
      <c r="B6" s="9" t="s">
        <v>23</v>
      </c>
      <c r="C6" s="9" t="s">
        <v>25</v>
      </c>
      <c r="D6" s="9" t="s">
        <v>24</v>
      </c>
      <c r="E6" s="14" t="s">
        <v>26</v>
      </c>
      <c r="F6" s="9" t="s">
        <v>24</v>
      </c>
      <c r="G6" s="9" t="s">
        <v>28</v>
      </c>
      <c r="H6" s="9" t="s">
        <v>24</v>
      </c>
      <c r="I6" s="9" t="s">
        <v>29</v>
      </c>
      <c r="J6" s="9" t="s">
        <v>24</v>
      </c>
      <c r="K6" s="9" t="s">
        <v>27</v>
      </c>
    </row>
    <row r="7" spans="1:14" s="30" customFormat="1" ht="16.8" x14ac:dyDescent="0.3">
      <c r="A7" s="29" t="s">
        <v>90</v>
      </c>
      <c r="B7" s="16" t="s">
        <v>92</v>
      </c>
      <c r="C7" s="16" t="s">
        <v>91</v>
      </c>
      <c r="D7" s="16" t="s">
        <v>94</v>
      </c>
      <c r="E7" s="16" t="s">
        <v>93</v>
      </c>
      <c r="F7" s="16" t="s">
        <v>95</v>
      </c>
      <c r="G7" s="16" t="s">
        <v>96</v>
      </c>
      <c r="H7" s="16" t="s">
        <v>97</v>
      </c>
      <c r="I7" s="16" t="s">
        <v>98</v>
      </c>
      <c r="J7" s="16" t="s">
        <v>99</v>
      </c>
      <c r="K7" s="16" t="s">
        <v>100</v>
      </c>
    </row>
    <row r="8" spans="1:14" s="1" customFormat="1" ht="69" x14ac:dyDescent="0.3">
      <c r="A8" s="31"/>
      <c r="B8" s="31" t="s">
        <v>3</v>
      </c>
      <c r="C8" s="13">
        <f t="shared" ref="C8:J8" si="0">C10+C36</f>
        <v>79821.899999999994</v>
      </c>
      <c r="D8" s="13">
        <f t="shared" si="0"/>
        <v>3195.3</v>
      </c>
      <c r="E8" s="13">
        <f>E10+E36</f>
        <v>80803.400000000009</v>
      </c>
      <c r="F8" s="13">
        <f t="shared" si="0"/>
        <v>9107.7000000000007</v>
      </c>
      <c r="G8" s="13">
        <f t="shared" si="0"/>
        <v>190668.90000000002</v>
      </c>
      <c r="H8" s="13">
        <f t="shared" si="0"/>
        <v>2500</v>
      </c>
      <c r="I8" s="13">
        <f t="shared" si="0"/>
        <v>186345</v>
      </c>
      <c r="J8" s="13">
        <f t="shared" si="0"/>
        <v>8000</v>
      </c>
      <c r="K8" s="32"/>
      <c r="L8" s="33"/>
    </row>
    <row r="9" spans="1:14" s="38" customFormat="1" ht="16.8" x14ac:dyDescent="0.3">
      <c r="A9" s="34"/>
      <c r="B9" s="35" t="s">
        <v>4</v>
      </c>
      <c r="C9" s="10">
        <f>C12+C37</f>
        <v>7200</v>
      </c>
      <c r="D9" s="10">
        <v>0</v>
      </c>
      <c r="E9" s="10">
        <f>E37+E12</f>
        <v>13863</v>
      </c>
      <c r="F9" s="10">
        <v>0</v>
      </c>
      <c r="G9" s="10">
        <f>G37+G12</f>
        <v>12345</v>
      </c>
      <c r="H9" s="10">
        <v>0</v>
      </c>
      <c r="I9" s="10">
        <f>I37</f>
        <v>12345</v>
      </c>
      <c r="J9" s="10">
        <v>0</v>
      </c>
      <c r="K9" s="36"/>
      <c r="L9" s="37"/>
    </row>
    <row r="10" spans="1:14" s="1" customFormat="1" ht="110.4" x14ac:dyDescent="0.3">
      <c r="A10" s="39" t="s">
        <v>1</v>
      </c>
      <c r="B10" s="31" t="s">
        <v>5</v>
      </c>
      <c r="C10" s="13">
        <f t="shared" ref="C10:J10" si="1">C11+C19+C27+C29+C31+C33</f>
        <v>22951.1</v>
      </c>
      <c r="D10" s="13">
        <f t="shared" si="1"/>
        <v>2202.5</v>
      </c>
      <c r="E10" s="13">
        <f t="shared" si="1"/>
        <v>27178.300000000003</v>
      </c>
      <c r="F10" s="13">
        <f t="shared" si="1"/>
        <v>7773</v>
      </c>
      <c r="G10" s="13">
        <f t="shared" si="1"/>
        <v>40608.199999999997</v>
      </c>
      <c r="H10" s="13">
        <f t="shared" si="1"/>
        <v>2000</v>
      </c>
      <c r="I10" s="13">
        <f t="shared" si="1"/>
        <v>0</v>
      </c>
      <c r="J10" s="13">
        <f t="shared" si="1"/>
        <v>0</v>
      </c>
      <c r="K10" s="6"/>
      <c r="L10" s="33"/>
    </row>
    <row r="11" spans="1:14" s="38" customFormat="1" ht="28.8" x14ac:dyDescent="0.3">
      <c r="A11" s="40"/>
      <c r="B11" s="40" t="s">
        <v>6</v>
      </c>
      <c r="C11" s="10">
        <f t="shared" ref="C11:J11" si="2">C13+C16</f>
        <v>17517.5</v>
      </c>
      <c r="D11" s="10">
        <f t="shared" si="2"/>
        <v>0</v>
      </c>
      <c r="E11" s="10">
        <f t="shared" si="2"/>
        <v>9244.6</v>
      </c>
      <c r="F11" s="10">
        <f t="shared" si="2"/>
        <v>0</v>
      </c>
      <c r="G11" s="10">
        <f>G13+G16</f>
        <v>9072</v>
      </c>
      <c r="H11" s="10">
        <f t="shared" si="2"/>
        <v>0</v>
      </c>
      <c r="I11" s="10">
        <f t="shared" si="2"/>
        <v>0</v>
      </c>
      <c r="J11" s="10">
        <f t="shared" si="2"/>
        <v>0</v>
      </c>
      <c r="K11" s="41"/>
    </row>
    <row r="12" spans="1:14" s="38" customFormat="1" ht="16.8" x14ac:dyDescent="0.3">
      <c r="A12" s="34"/>
      <c r="B12" s="35" t="s">
        <v>4</v>
      </c>
      <c r="C12" s="10"/>
      <c r="D12" s="10"/>
      <c r="E12" s="10">
        <f>E17</f>
        <v>7590</v>
      </c>
      <c r="F12" s="10"/>
      <c r="G12" s="10">
        <f>G17</f>
        <v>6072</v>
      </c>
      <c r="H12" s="10"/>
      <c r="I12" s="10"/>
      <c r="J12" s="10"/>
      <c r="K12" s="36"/>
    </row>
    <row r="13" spans="1:14" s="38" customFormat="1" ht="16.8" x14ac:dyDescent="0.3">
      <c r="A13" s="42"/>
      <c r="B13" s="42" t="s">
        <v>7</v>
      </c>
      <c r="C13" s="43">
        <f t="shared" ref="C13:J13" si="3">SUM(C14:C15)</f>
        <v>17517.5</v>
      </c>
      <c r="D13" s="43">
        <f t="shared" si="3"/>
        <v>0</v>
      </c>
      <c r="E13" s="43">
        <f>SUM(E14:E15)</f>
        <v>0</v>
      </c>
      <c r="F13" s="43">
        <f t="shared" si="3"/>
        <v>0</v>
      </c>
      <c r="G13" s="43">
        <f t="shared" si="3"/>
        <v>0</v>
      </c>
      <c r="H13" s="43">
        <f t="shared" si="3"/>
        <v>0</v>
      </c>
      <c r="I13" s="43">
        <f t="shared" si="3"/>
        <v>0</v>
      </c>
      <c r="J13" s="43">
        <f t="shared" si="3"/>
        <v>0</v>
      </c>
      <c r="K13" s="44"/>
    </row>
    <row r="14" spans="1:14" s="1" customFormat="1" ht="27.6" x14ac:dyDescent="0.3">
      <c r="A14" s="4">
        <v>1</v>
      </c>
      <c r="B14" s="5" t="s">
        <v>8</v>
      </c>
      <c r="C14" s="6">
        <v>8851</v>
      </c>
      <c r="D14" s="6"/>
      <c r="E14" s="6"/>
      <c r="F14" s="6"/>
      <c r="G14" s="6"/>
      <c r="H14" s="6"/>
      <c r="I14" s="6"/>
      <c r="J14" s="6"/>
      <c r="K14" s="7" t="s">
        <v>103</v>
      </c>
    </row>
    <row r="15" spans="1:14" s="2" customFormat="1" ht="27.6" x14ac:dyDescent="0.3">
      <c r="A15" s="4">
        <v>2</v>
      </c>
      <c r="B15" s="5" t="s">
        <v>9</v>
      </c>
      <c r="C15" s="6">
        <v>8666.5</v>
      </c>
      <c r="D15" s="6"/>
      <c r="E15" s="6"/>
      <c r="F15" s="6"/>
      <c r="G15" s="6"/>
      <c r="H15" s="6"/>
      <c r="I15" s="6"/>
      <c r="J15" s="6"/>
      <c r="K15" s="7" t="s">
        <v>104</v>
      </c>
    </row>
    <row r="16" spans="1:14" s="2" customFormat="1" ht="16.8" x14ac:dyDescent="0.3">
      <c r="A16" s="42"/>
      <c r="B16" s="42" t="s">
        <v>10</v>
      </c>
      <c r="C16" s="45">
        <f>C18</f>
        <v>0</v>
      </c>
      <c r="D16" s="45">
        <f t="shared" ref="D16:J16" si="4">D18</f>
        <v>0</v>
      </c>
      <c r="E16" s="45">
        <f>E18</f>
        <v>9244.6</v>
      </c>
      <c r="F16" s="45">
        <f t="shared" si="4"/>
        <v>0</v>
      </c>
      <c r="G16" s="45">
        <f t="shared" si="4"/>
        <v>9072</v>
      </c>
      <c r="H16" s="45">
        <f t="shared" si="4"/>
        <v>0</v>
      </c>
      <c r="I16" s="45">
        <f t="shared" si="4"/>
        <v>0</v>
      </c>
      <c r="J16" s="45">
        <f t="shared" si="4"/>
        <v>0</v>
      </c>
      <c r="K16" s="44"/>
    </row>
    <row r="17" spans="1:11" s="2" customFormat="1" ht="16.8" x14ac:dyDescent="0.3">
      <c r="A17" s="34"/>
      <c r="B17" s="35" t="s">
        <v>4</v>
      </c>
      <c r="C17" s="10"/>
      <c r="D17" s="10"/>
      <c r="E17" s="10">
        <v>7590</v>
      </c>
      <c r="F17" s="10"/>
      <c r="G17" s="10">
        <v>6072</v>
      </c>
      <c r="H17" s="10"/>
      <c r="I17" s="10"/>
      <c r="J17" s="10"/>
      <c r="K17" s="36"/>
    </row>
    <row r="18" spans="1:11" s="1" customFormat="1" ht="55.2" x14ac:dyDescent="0.3">
      <c r="A18" s="4">
        <v>1</v>
      </c>
      <c r="B18" s="5" t="s">
        <v>30</v>
      </c>
      <c r="C18" s="6"/>
      <c r="D18" s="6"/>
      <c r="E18" s="6">
        <v>9244.6</v>
      </c>
      <c r="F18" s="6"/>
      <c r="G18" s="6">
        <f>3000+G12</f>
        <v>9072</v>
      </c>
      <c r="H18" s="6"/>
      <c r="I18" s="6"/>
      <c r="J18" s="6"/>
      <c r="K18" s="7" t="s">
        <v>105</v>
      </c>
    </row>
    <row r="19" spans="1:11" s="2" customFormat="1" ht="28.8" x14ac:dyDescent="0.3">
      <c r="A19" s="46"/>
      <c r="B19" s="46" t="s">
        <v>11</v>
      </c>
      <c r="C19" s="13">
        <f t="shared" ref="C19:J19" si="5">SUM(C20:C26)</f>
        <v>255.09999999999997</v>
      </c>
      <c r="D19" s="13">
        <f t="shared" si="5"/>
        <v>255.1</v>
      </c>
      <c r="E19" s="13">
        <f t="shared" si="5"/>
        <v>11641.800000000001</v>
      </c>
      <c r="F19" s="13">
        <f t="shared" si="5"/>
        <v>1481.1</v>
      </c>
      <c r="G19" s="13">
        <f t="shared" si="5"/>
        <v>30536.2</v>
      </c>
      <c r="H19" s="13">
        <f t="shared" si="5"/>
        <v>2000</v>
      </c>
      <c r="I19" s="13">
        <f t="shared" si="5"/>
        <v>0</v>
      </c>
      <c r="J19" s="13">
        <f t="shared" si="5"/>
        <v>0</v>
      </c>
      <c r="K19" s="47"/>
    </row>
    <row r="20" spans="1:11" s="1" customFormat="1" ht="27.6" x14ac:dyDescent="0.3">
      <c r="A20" s="4">
        <v>1</v>
      </c>
      <c r="B20" s="3" t="s">
        <v>12</v>
      </c>
      <c r="C20" s="6"/>
      <c r="D20" s="6"/>
      <c r="E20" s="6"/>
      <c r="F20" s="6"/>
      <c r="G20" s="6">
        <v>7000</v>
      </c>
      <c r="H20" s="6">
        <v>1000</v>
      </c>
      <c r="I20" s="6"/>
      <c r="J20" s="6"/>
      <c r="K20" s="3" t="s">
        <v>106</v>
      </c>
    </row>
    <row r="21" spans="1:11" s="1" customFormat="1" ht="87" customHeight="1" x14ac:dyDescent="0.3">
      <c r="A21" s="4">
        <v>2</v>
      </c>
      <c r="B21" s="3" t="s">
        <v>13</v>
      </c>
      <c r="C21" s="6">
        <v>255.09999999999997</v>
      </c>
      <c r="D21" s="6">
        <v>255.1</v>
      </c>
      <c r="E21" s="6">
        <f>3477.7-459.1</f>
        <v>3018.6</v>
      </c>
      <c r="F21" s="6"/>
      <c r="G21" s="6"/>
      <c r="H21" s="6"/>
      <c r="I21" s="6"/>
      <c r="J21" s="6"/>
      <c r="K21" s="3" t="s">
        <v>107</v>
      </c>
    </row>
    <row r="22" spans="1:11" s="1" customFormat="1" ht="41.4" x14ac:dyDescent="0.3">
      <c r="A22" s="4">
        <v>3</v>
      </c>
      <c r="B22" s="3" t="s">
        <v>31</v>
      </c>
      <c r="C22" s="6"/>
      <c r="D22" s="6"/>
      <c r="E22" s="6"/>
      <c r="F22" s="6"/>
      <c r="G22" s="6">
        <v>17500</v>
      </c>
      <c r="H22" s="6">
        <v>1000</v>
      </c>
      <c r="I22" s="6"/>
      <c r="J22" s="6"/>
      <c r="K22" s="3" t="s">
        <v>108</v>
      </c>
    </row>
    <row r="23" spans="1:11" s="1" customFormat="1" ht="69" x14ac:dyDescent="0.3">
      <c r="A23" s="4">
        <v>4</v>
      </c>
      <c r="B23" s="3" t="s">
        <v>14</v>
      </c>
      <c r="C23" s="6"/>
      <c r="D23" s="6"/>
      <c r="E23" s="6">
        <f>9013.7-390.5</f>
        <v>8623.2000000000007</v>
      </c>
      <c r="F23" s="6">
        <f>1871.6-390.5</f>
        <v>1481.1</v>
      </c>
      <c r="G23" s="6"/>
      <c r="H23" s="6"/>
      <c r="I23" s="6"/>
      <c r="J23" s="6"/>
      <c r="K23" s="3" t="s">
        <v>146</v>
      </c>
    </row>
    <row r="24" spans="1:11" s="1" customFormat="1" ht="27.6" x14ac:dyDescent="0.3">
      <c r="A24" s="4">
        <v>5</v>
      </c>
      <c r="B24" s="3" t="s">
        <v>20</v>
      </c>
      <c r="C24" s="6"/>
      <c r="D24" s="6"/>
      <c r="E24" s="6"/>
      <c r="F24" s="6"/>
      <c r="G24" s="6">
        <v>2500</v>
      </c>
      <c r="H24" s="6"/>
      <c r="I24" s="6"/>
      <c r="J24" s="6"/>
      <c r="K24" s="3" t="s">
        <v>109</v>
      </c>
    </row>
    <row r="25" spans="1:11" s="1" customFormat="1" ht="41.4" x14ac:dyDescent="0.3">
      <c r="A25" s="4">
        <v>6</v>
      </c>
      <c r="B25" s="3" t="s">
        <v>32</v>
      </c>
      <c r="C25" s="6"/>
      <c r="D25" s="6"/>
      <c r="E25" s="6"/>
      <c r="F25" s="6"/>
      <c r="G25" s="6">
        <v>1000</v>
      </c>
      <c r="H25" s="6"/>
      <c r="I25" s="6"/>
      <c r="J25" s="6"/>
      <c r="K25" s="3" t="s">
        <v>110</v>
      </c>
    </row>
    <row r="26" spans="1:11" s="1" customFormat="1" ht="41.4" x14ac:dyDescent="0.3">
      <c r="A26" s="4">
        <v>7</v>
      </c>
      <c r="B26" s="3" t="s">
        <v>33</v>
      </c>
      <c r="C26" s="6"/>
      <c r="D26" s="6"/>
      <c r="E26" s="6"/>
      <c r="F26" s="6"/>
      <c r="G26" s="6">
        <v>2536.1999999999998</v>
      </c>
      <c r="H26" s="6"/>
      <c r="I26" s="6"/>
      <c r="J26" s="6"/>
      <c r="K26" s="3" t="s">
        <v>111</v>
      </c>
    </row>
    <row r="27" spans="1:11" s="49" customFormat="1" ht="16.8" x14ac:dyDescent="0.3">
      <c r="A27" s="48"/>
      <c r="B27" s="48" t="s">
        <v>15</v>
      </c>
      <c r="C27" s="10">
        <f>SUM(C28)</f>
        <v>1947.4</v>
      </c>
      <c r="D27" s="10">
        <f t="shared" ref="D27:J27" si="6">SUM(D28)</f>
        <v>1947.4</v>
      </c>
      <c r="E27" s="10">
        <f t="shared" si="6"/>
        <v>1402.9</v>
      </c>
      <c r="F27" s="10">
        <f t="shared" si="6"/>
        <v>1402.9</v>
      </c>
      <c r="G27" s="10">
        <f t="shared" si="6"/>
        <v>0</v>
      </c>
      <c r="H27" s="10">
        <f t="shared" si="6"/>
        <v>0</v>
      </c>
      <c r="I27" s="10">
        <f t="shared" si="6"/>
        <v>0</v>
      </c>
      <c r="J27" s="10">
        <f t="shared" si="6"/>
        <v>0</v>
      </c>
      <c r="K27" s="41"/>
    </row>
    <row r="28" spans="1:11" s="1" customFormat="1" ht="69" x14ac:dyDescent="0.3">
      <c r="A28" s="4">
        <v>1</v>
      </c>
      <c r="B28" s="3" t="s">
        <v>16</v>
      </c>
      <c r="C28" s="6">
        <v>1947.4</v>
      </c>
      <c r="D28" s="6">
        <v>1947.4</v>
      </c>
      <c r="E28" s="6">
        <v>1402.9</v>
      </c>
      <c r="F28" s="6">
        <v>1402.9</v>
      </c>
      <c r="G28" s="6"/>
      <c r="H28" s="6"/>
      <c r="I28" s="6"/>
      <c r="J28" s="6"/>
      <c r="K28" s="3" t="s">
        <v>112</v>
      </c>
    </row>
    <row r="29" spans="1:11" s="49" customFormat="1" ht="28.8" x14ac:dyDescent="0.3">
      <c r="A29" s="48"/>
      <c r="B29" s="48" t="s">
        <v>17</v>
      </c>
      <c r="C29" s="10">
        <f>SUM(C30)</f>
        <v>3231.1</v>
      </c>
      <c r="D29" s="10">
        <f t="shared" ref="D29:J29" si="7">SUM(D30)</f>
        <v>0</v>
      </c>
      <c r="E29" s="10">
        <f t="shared" si="7"/>
        <v>0</v>
      </c>
      <c r="F29" s="10">
        <f t="shared" si="7"/>
        <v>0</v>
      </c>
      <c r="G29" s="10">
        <f t="shared" si="7"/>
        <v>0</v>
      </c>
      <c r="H29" s="10">
        <f t="shared" si="7"/>
        <v>0</v>
      </c>
      <c r="I29" s="10">
        <f t="shared" si="7"/>
        <v>0</v>
      </c>
      <c r="J29" s="10">
        <f t="shared" si="7"/>
        <v>0</v>
      </c>
      <c r="K29" s="41"/>
    </row>
    <row r="30" spans="1:11" s="2" customFormat="1" ht="41.4" x14ac:dyDescent="0.3">
      <c r="A30" s="4">
        <v>1</v>
      </c>
      <c r="B30" s="3" t="s">
        <v>18</v>
      </c>
      <c r="C30" s="6">
        <v>3231.1</v>
      </c>
      <c r="D30" s="6"/>
      <c r="E30" s="6"/>
      <c r="F30" s="6"/>
      <c r="G30" s="6"/>
      <c r="H30" s="6"/>
      <c r="I30" s="6"/>
      <c r="J30" s="6"/>
      <c r="K30" s="3" t="s">
        <v>113</v>
      </c>
    </row>
    <row r="31" spans="1:11" s="49" customFormat="1" ht="16.8" x14ac:dyDescent="0.3">
      <c r="A31" s="48"/>
      <c r="B31" s="48" t="s">
        <v>34</v>
      </c>
      <c r="C31" s="10">
        <f t="shared" ref="C31:D31" si="8">C32</f>
        <v>0</v>
      </c>
      <c r="D31" s="10">
        <f t="shared" si="8"/>
        <v>0</v>
      </c>
      <c r="E31" s="10">
        <f>E32</f>
        <v>0</v>
      </c>
      <c r="F31" s="10">
        <f t="shared" ref="F31:J31" si="9">F32</f>
        <v>0</v>
      </c>
      <c r="G31" s="10">
        <f t="shared" si="9"/>
        <v>1000</v>
      </c>
      <c r="H31" s="10">
        <f t="shared" si="9"/>
        <v>0</v>
      </c>
      <c r="I31" s="10">
        <f t="shared" si="9"/>
        <v>0</v>
      </c>
      <c r="J31" s="10">
        <f t="shared" si="9"/>
        <v>0</v>
      </c>
      <c r="K31" s="41"/>
    </row>
    <row r="32" spans="1:11" s="2" customFormat="1" ht="27.6" x14ac:dyDescent="0.3">
      <c r="A32" s="4">
        <v>1</v>
      </c>
      <c r="B32" s="3" t="s">
        <v>35</v>
      </c>
      <c r="C32" s="6"/>
      <c r="D32" s="6"/>
      <c r="E32" s="6"/>
      <c r="F32" s="6"/>
      <c r="G32" s="6">
        <v>1000</v>
      </c>
      <c r="H32" s="6"/>
      <c r="I32" s="6"/>
      <c r="J32" s="6"/>
      <c r="K32" s="3" t="s">
        <v>114</v>
      </c>
    </row>
    <row r="33" spans="1:11" s="49" customFormat="1" ht="16.8" x14ac:dyDescent="0.3">
      <c r="A33" s="48"/>
      <c r="B33" s="48" t="s">
        <v>142</v>
      </c>
      <c r="C33" s="10">
        <f t="shared" ref="C33:D33" si="10">C34+C35</f>
        <v>0</v>
      </c>
      <c r="D33" s="10">
        <f t="shared" si="10"/>
        <v>0</v>
      </c>
      <c r="E33" s="10">
        <f>E34+E35</f>
        <v>4889</v>
      </c>
      <c r="F33" s="10">
        <f t="shared" ref="F33:J33" si="11">F34+F35</f>
        <v>4889</v>
      </c>
      <c r="G33" s="10">
        <f t="shared" si="11"/>
        <v>0</v>
      </c>
      <c r="H33" s="10">
        <f t="shared" si="11"/>
        <v>0</v>
      </c>
      <c r="I33" s="10">
        <f t="shared" si="11"/>
        <v>0</v>
      </c>
      <c r="J33" s="10">
        <f t="shared" si="11"/>
        <v>0</v>
      </c>
      <c r="K33" s="41"/>
    </row>
    <row r="34" spans="1:11" s="2" customFormat="1" ht="41.4" x14ac:dyDescent="0.3">
      <c r="A34" s="4">
        <v>1</v>
      </c>
      <c r="B34" s="3" t="s">
        <v>36</v>
      </c>
      <c r="C34" s="6"/>
      <c r="D34" s="6"/>
      <c r="E34" s="6">
        <v>2339.1</v>
      </c>
      <c r="F34" s="6">
        <v>2339.1</v>
      </c>
      <c r="G34" s="6"/>
      <c r="H34" s="6"/>
      <c r="I34" s="6"/>
      <c r="J34" s="6"/>
      <c r="K34" s="3" t="s">
        <v>115</v>
      </c>
    </row>
    <row r="35" spans="1:11" s="2" customFormat="1" ht="41.4" x14ac:dyDescent="0.3">
      <c r="A35" s="4">
        <v>2</v>
      </c>
      <c r="B35" s="3" t="s">
        <v>37</v>
      </c>
      <c r="C35" s="6"/>
      <c r="D35" s="6"/>
      <c r="E35" s="6">
        <v>2549.9</v>
      </c>
      <c r="F35" s="6">
        <v>2549.9</v>
      </c>
      <c r="G35" s="6"/>
      <c r="H35" s="6"/>
      <c r="I35" s="6"/>
      <c r="J35" s="6"/>
      <c r="K35" s="3" t="s">
        <v>115</v>
      </c>
    </row>
    <row r="36" spans="1:11" s="2" customFormat="1" ht="69" x14ac:dyDescent="0.3">
      <c r="A36" s="39" t="s">
        <v>2</v>
      </c>
      <c r="B36" s="31" t="s">
        <v>19</v>
      </c>
      <c r="C36" s="13">
        <f t="shared" ref="C36:J36" si="12">C38+C100+C102+C90+C95+C97</f>
        <v>56870.799999999996</v>
      </c>
      <c r="D36" s="13">
        <f t="shared" si="12"/>
        <v>992.80000000000007</v>
      </c>
      <c r="E36" s="13">
        <f t="shared" si="12"/>
        <v>53625.100000000006</v>
      </c>
      <c r="F36" s="13">
        <f t="shared" si="12"/>
        <v>1334.7</v>
      </c>
      <c r="G36" s="13">
        <f>G38+G100+G102+G90+G95+G97</f>
        <v>150060.70000000001</v>
      </c>
      <c r="H36" s="13">
        <f t="shared" si="12"/>
        <v>500</v>
      </c>
      <c r="I36" s="13">
        <f t="shared" si="12"/>
        <v>186345</v>
      </c>
      <c r="J36" s="13">
        <f t="shared" si="12"/>
        <v>8000</v>
      </c>
      <c r="K36" s="13"/>
    </row>
    <row r="37" spans="1:11" s="49" customFormat="1" ht="16.8" x14ac:dyDescent="0.3">
      <c r="A37" s="34"/>
      <c r="B37" s="50" t="s">
        <v>4</v>
      </c>
      <c r="C37" s="43">
        <f>C64</f>
        <v>7200</v>
      </c>
      <c r="D37" s="43">
        <v>0</v>
      </c>
      <c r="E37" s="15">
        <f>E53</f>
        <v>6273</v>
      </c>
      <c r="F37" s="10">
        <v>0</v>
      </c>
      <c r="G37" s="10">
        <f>G44</f>
        <v>6273</v>
      </c>
      <c r="H37" s="10">
        <v>0</v>
      </c>
      <c r="I37" s="10">
        <f>I40+I64</f>
        <v>12345</v>
      </c>
      <c r="J37" s="10">
        <v>0</v>
      </c>
      <c r="K37" s="51"/>
    </row>
    <row r="38" spans="1:11" s="49" customFormat="1" ht="28.8" x14ac:dyDescent="0.3">
      <c r="A38" s="40"/>
      <c r="B38" s="40" t="s">
        <v>6</v>
      </c>
      <c r="C38" s="10">
        <f t="shared" ref="C38:J38" si="13">C39+C63</f>
        <v>24363.699999999997</v>
      </c>
      <c r="D38" s="10">
        <f t="shared" si="13"/>
        <v>699.1</v>
      </c>
      <c r="E38" s="10">
        <f t="shared" si="13"/>
        <v>44355.80000000001</v>
      </c>
      <c r="F38" s="10">
        <f t="shared" si="13"/>
        <v>829.7</v>
      </c>
      <c r="G38" s="10">
        <f>G39+G63</f>
        <v>150060.70000000001</v>
      </c>
      <c r="H38" s="10">
        <f t="shared" si="13"/>
        <v>500</v>
      </c>
      <c r="I38" s="10">
        <f t="shared" si="13"/>
        <v>186345</v>
      </c>
      <c r="J38" s="10">
        <f t="shared" si="13"/>
        <v>8000</v>
      </c>
      <c r="K38" s="52"/>
    </row>
    <row r="39" spans="1:11" s="49" customFormat="1" ht="16.8" x14ac:dyDescent="0.3">
      <c r="A39" s="42"/>
      <c r="B39" s="42" t="s">
        <v>7</v>
      </c>
      <c r="C39" s="43">
        <f>SUM(C41:C62)</f>
        <v>16503.3</v>
      </c>
      <c r="D39" s="43">
        <f>SUM(D41:D62)</f>
        <v>600.1</v>
      </c>
      <c r="E39" s="43">
        <f>SUM(E41:E62)-E53</f>
        <v>39511.400000000009</v>
      </c>
      <c r="F39" s="43">
        <f>SUM(F41:F62)</f>
        <v>829.7</v>
      </c>
      <c r="G39" s="43">
        <f>SUM(G41:G60)-G44</f>
        <v>64026.900000000009</v>
      </c>
      <c r="H39" s="43">
        <f>SUM(H41:H62)</f>
        <v>0</v>
      </c>
      <c r="I39" s="43">
        <f>SUM(I41:I60)</f>
        <v>66273</v>
      </c>
      <c r="J39" s="43">
        <f>SUM(J41:J62)</f>
        <v>0</v>
      </c>
      <c r="K39" s="50"/>
    </row>
    <row r="40" spans="1:11" s="49" customFormat="1" ht="16.8" x14ac:dyDescent="0.3">
      <c r="A40" s="42"/>
      <c r="B40" s="42" t="s">
        <v>4</v>
      </c>
      <c r="C40" s="43"/>
      <c r="D40" s="43"/>
      <c r="E40" s="43">
        <f>E53</f>
        <v>6273</v>
      </c>
      <c r="F40" s="43"/>
      <c r="G40" s="43">
        <f>G44</f>
        <v>6273</v>
      </c>
      <c r="H40" s="43"/>
      <c r="I40" s="43">
        <f>I61</f>
        <v>6273</v>
      </c>
      <c r="J40" s="43"/>
      <c r="K40" s="50"/>
    </row>
    <row r="41" spans="1:11" s="2" customFormat="1" ht="27.6" x14ac:dyDescent="0.3">
      <c r="A41" s="4">
        <v>1</v>
      </c>
      <c r="B41" s="3" t="s">
        <v>38</v>
      </c>
      <c r="C41" s="6">
        <v>226.3</v>
      </c>
      <c r="D41" s="6">
        <v>226.3</v>
      </c>
      <c r="E41" s="6"/>
      <c r="F41" s="6"/>
      <c r="G41" s="6"/>
      <c r="H41" s="6"/>
      <c r="I41" s="6"/>
      <c r="J41" s="6"/>
      <c r="K41" s="3" t="s">
        <v>116</v>
      </c>
    </row>
    <row r="42" spans="1:11" s="2" customFormat="1" ht="48.75" customHeight="1" x14ac:dyDescent="0.3">
      <c r="A42" s="4">
        <v>2</v>
      </c>
      <c r="B42" s="3" t="s">
        <v>39</v>
      </c>
      <c r="C42" s="6"/>
      <c r="D42" s="6"/>
      <c r="E42" s="6">
        <f>14331.8-6638.2</f>
        <v>7693.5999999999995</v>
      </c>
      <c r="F42" s="6"/>
      <c r="G42" s="6"/>
      <c r="H42" s="6"/>
      <c r="I42" s="6"/>
      <c r="J42" s="6"/>
      <c r="K42" s="3" t="s">
        <v>117</v>
      </c>
    </row>
    <row r="43" spans="1:11" s="2" customFormat="1" ht="27.6" x14ac:dyDescent="0.3">
      <c r="A43" s="4">
        <v>3</v>
      </c>
      <c r="B43" s="3" t="s">
        <v>40</v>
      </c>
      <c r="C43" s="6"/>
      <c r="D43" s="6"/>
      <c r="E43" s="6"/>
      <c r="F43" s="6"/>
      <c r="G43" s="6">
        <f>14758.5+6273</f>
        <v>21031.5</v>
      </c>
      <c r="H43" s="6"/>
      <c r="I43" s="6"/>
      <c r="J43" s="6"/>
      <c r="K43" s="61" t="s">
        <v>118</v>
      </c>
    </row>
    <row r="44" spans="1:11" s="2" customFormat="1" ht="16.8" x14ac:dyDescent="0.3">
      <c r="A44" s="59" t="s">
        <v>88</v>
      </c>
      <c r="B44" s="60"/>
      <c r="C44" s="6"/>
      <c r="D44" s="6"/>
      <c r="E44" s="6"/>
      <c r="F44" s="6"/>
      <c r="G44" s="6">
        <f>6273</f>
        <v>6273</v>
      </c>
      <c r="H44" s="6"/>
      <c r="I44" s="6"/>
      <c r="J44" s="6"/>
      <c r="K44" s="62"/>
    </row>
    <row r="45" spans="1:11" s="2" customFormat="1" ht="27.6" x14ac:dyDescent="0.3">
      <c r="A45" s="4">
        <v>4</v>
      </c>
      <c r="B45" s="3" t="s">
        <v>41</v>
      </c>
      <c r="C45" s="6"/>
      <c r="D45" s="6"/>
      <c r="E45" s="6"/>
      <c r="F45" s="6"/>
      <c r="G45" s="6">
        <v>14331.8</v>
      </c>
      <c r="H45" s="6"/>
      <c r="I45" s="6"/>
      <c r="J45" s="6"/>
      <c r="K45" s="3" t="s">
        <v>119</v>
      </c>
    </row>
    <row r="46" spans="1:11" s="2" customFormat="1" ht="27.6" x14ac:dyDescent="0.3">
      <c r="A46" s="4">
        <v>5</v>
      </c>
      <c r="B46" s="3" t="s">
        <v>42</v>
      </c>
      <c r="C46" s="6"/>
      <c r="D46" s="6"/>
      <c r="E46" s="6"/>
      <c r="F46" s="6"/>
      <c r="G46" s="6">
        <v>14331.8</v>
      </c>
      <c r="H46" s="6"/>
      <c r="I46" s="6"/>
      <c r="J46" s="6"/>
      <c r="K46" s="3" t="s">
        <v>119</v>
      </c>
    </row>
    <row r="47" spans="1:11" s="2" customFormat="1" ht="27.6" x14ac:dyDescent="0.3">
      <c r="A47" s="4">
        <v>6</v>
      </c>
      <c r="B47" s="3" t="s">
        <v>43</v>
      </c>
      <c r="C47" s="6">
        <v>5160.2999999999993</v>
      </c>
      <c r="D47" s="6"/>
      <c r="E47" s="6">
        <v>5160.3</v>
      </c>
      <c r="F47" s="6"/>
      <c r="G47" s="6"/>
      <c r="H47" s="6"/>
      <c r="I47" s="6"/>
      <c r="J47" s="6"/>
      <c r="K47" s="3" t="s">
        <v>120</v>
      </c>
    </row>
    <row r="48" spans="1:11" s="2" customFormat="1" ht="27.6" x14ac:dyDescent="0.3">
      <c r="A48" s="4">
        <v>7</v>
      </c>
      <c r="B48" s="3" t="s">
        <v>44</v>
      </c>
      <c r="C48" s="6"/>
      <c r="D48" s="6"/>
      <c r="E48" s="6"/>
      <c r="F48" s="6"/>
      <c r="G48" s="6">
        <v>14331.8</v>
      </c>
      <c r="H48" s="6"/>
      <c r="I48" s="6"/>
      <c r="J48" s="6"/>
      <c r="K48" s="3" t="s">
        <v>119</v>
      </c>
    </row>
    <row r="49" spans="1:11" s="2" customFormat="1" ht="27.6" x14ac:dyDescent="0.3">
      <c r="A49" s="4">
        <v>8</v>
      </c>
      <c r="B49" s="3" t="s">
        <v>45</v>
      </c>
      <c r="C49" s="6"/>
      <c r="D49" s="6"/>
      <c r="E49" s="6">
        <v>680.9</v>
      </c>
      <c r="F49" s="6">
        <v>680.9</v>
      </c>
      <c r="G49" s="6"/>
      <c r="H49" s="6"/>
      <c r="I49" s="6"/>
      <c r="J49" s="6"/>
      <c r="K49" s="3" t="s">
        <v>121</v>
      </c>
    </row>
    <row r="50" spans="1:11" s="2" customFormat="1" ht="27.6" x14ac:dyDescent="0.3">
      <c r="A50" s="4">
        <v>9</v>
      </c>
      <c r="B50" s="3" t="s">
        <v>46</v>
      </c>
      <c r="C50" s="6">
        <v>5492.2000000000007</v>
      </c>
      <c r="D50" s="6"/>
      <c r="E50" s="17">
        <v>5492.2</v>
      </c>
      <c r="F50" s="6"/>
      <c r="G50" s="6"/>
      <c r="H50" s="6"/>
      <c r="I50" s="6"/>
      <c r="J50" s="6"/>
      <c r="K50" s="3" t="s">
        <v>120</v>
      </c>
    </row>
    <row r="51" spans="1:11" s="2" customFormat="1" ht="45" customHeight="1" x14ac:dyDescent="0.3">
      <c r="A51" s="4">
        <v>10</v>
      </c>
      <c r="B51" s="3" t="s">
        <v>47</v>
      </c>
      <c r="C51" s="6"/>
      <c r="D51" s="6"/>
      <c r="E51" s="6">
        <f>13758.5-6205.5</f>
        <v>7553</v>
      </c>
      <c r="F51" s="6"/>
      <c r="G51" s="6"/>
      <c r="H51" s="6"/>
      <c r="I51" s="6"/>
      <c r="J51" s="6"/>
      <c r="K51" s="3" t="s">
        <v>122</v>
      </c>
    </row>
    <row r="52" spans="1:11" s="2" customFormat="1" ht="66.75" customHeight="1" x14ac:dyDescent="0.3">
      <c r="A52" s="4">
        <v>11</v>
      </c>
      <c r="B52" s="3" t="s">
        <v>48</v>
      </c>
      <c r="C52" s="6">
        <v>90.4</v>
      </c>
      <c r="D52" s="6"/>
      <c r="E52" s="6">
        <f>13758.5-6136.2</f>
        <v>7622.3</v>
      </c>
      <c r="F52" s="6"/>
      <c r="G52" s="6"/>
      <c r="H52" s="6"/>
      <c r="I52" s="6"/>
      <c r="J52" s="6"/>
      <c r="K52" s="61" t="s">
        <v>123</v>
      </c>
    </row>
    <row r="53" spans="1:11" s="2" customFormat="1" ht="30" customHeight="1" x14ac:dyDescent="0.3">
      <c r="A53" s="59" t="s">
        <v>88</v>
      </c>
      <c r="B53" s="60"/>
      <c r="C53" s="6"/>
      <c r="D53" s="6"/>
      <c r="E53" s="6">
        <f>6273</f>
        <v>6273</v>
      </c>
      <c r="F53" s="6"/>
      <c r="G53" s="6"/>
      <c r="H53" s="6"/>
      <c r="I53" s="6"/>
      <c r="J53" s="6"/>
      <c r="K53" s="62"/>
    </row>
    <row r="54" spans="1:11" s="2" customFormat="1" ht="27.6" x14ac:dyDescent="0.3">
      <c r="A54" s="4">
        <v>12</v>
      </c>
      <c r="B54" s="3" t="s">
        <v>49</v>
      </c>
      <c r="C54" s="6">
        <v>5160.2999999999993</v>
      </c>
      <c r="D54" s="6"/>
      <c r="E54" s="6">
        <v>5160.3</v>
      </c>
      <c r="F54" s="6"/>
      <c r="G54" s="6"/>
      <c r="H54" s="6"/>
      <c r="I54" s="6"/>
      <c r="J54" s="6"/>
      <c r="K54" s="3" t="s">
        <v>124</v>
      </c>
    </row>
    <row r="55" spans="1:11" s="2" customFormat="1" ht="27.6" x14ac:dyDescent="0.3">
      <c r="A55" s="4">
        <v>13</v>
      </c>
      <c r="B55" s="3" t="s">
        <v>50</v>
      </c>
      <c r="C55" s="6"/>
      <c r="D55" s="6"/>
      <c r="E55" s="6">
        <v>148.80000000000001</v>
      </c>
      <c r="F55" s="6">
        <v>148.80000000000001</v>
      </c>
      <c r="G55" s="6"/>
      <c r="H55" s="6"/>
      <c r="I55" s="6"/>
      <c r="J55" s="6"/>
      <c r="K55" s="3" t="s">
        <v>121</v>
      </c>
    </row>
    <row r="56" spans="1:11" s="2" customFormat="1" ht="27.6" x14ac:dyDescent="0.3">
      <c r="A56" s="4">
        <v>14</v>
      </c>
      <c r="B56" s="3" t="s">
        <v>51</v>
      </c>
      <c r="C56" s="6"/>
      <c r="D56" s="6"/>
      <c r="E56" s="6"/>
      <c r="F56" s="6"/>
      <c r="G56" s="6"/>
      <c r="H56" s="6"/>
      <c r="I56" s="6">
        <v>12000</v>
      </c>
      <c r="J56" s="6"/>
      <c r="K56" s="3" t="s">
        <v>125</v>
      </c>
    </row>
    <row r="57" spans="1:11" s="2" customFormat="1" ht="27.6" x14ac:dyDescent="0.3">
      <c r="A57" s="4">
        <v>15</v>
      </c>
      <c r="B57" s="3" t="s">
        <v>52</v>
      </c>
      <c r="C57" s="6"/>
      <c r="D57" s="6"/>
      <c r="E57" s="6"/>
      <c r="F57" s="6"/>
      <c r="G57" s="6"/>
      <c r="H57" s="6"/>
      <c r="I57" s="6">
        <v>12000</v>
      </c>
      <c r="J57" s="6"/>
      <c r="K57" s="3" t="s">
        <v>125</v>
      </c>
    </row>
    <row r="58" spans="1:11" s="2" customFormat="1" ht="27.6" x14ac:dyDescent="0.3">
      <c r="A58" s="4">
        <v>16</v>
      </c>
      <c r="B58" s="3" t="s">
        <v>53</v>
      </c>
      <c r="C58" s="6"/>
      <c r="D58" s="6"/>
      <c r="E58" s="6"/>
      <c r="F58" s="6"/>
      <c r="G58" s="6"/>
      <c r="H58" s="6"/>
      <c r="I58" s="6">
        <v>12000</v>
      </c>
      <c r="J58" s="6"/>
      <c r="K58" s="3" t="s">
        <v>125</v>
      </c>
    </row>
    <row r="59" spans="1:11" s="2" customFormat="1" ht="27.6" x14ac:dyDescent="0.3">
      <c r="A59" s="4">
        <v>17</v>
      </c>
      <c r="B59" s="3" t="s">
        <v>54</v>
      </c>
      <c r="C59" s="6"/>
      <c r="D59" s="6"/>
      <c r="E59" s="6"/>
      <c r="F59" s="6"/>
      <c r="G59" s="6"/>
      <c r="H59" s="6"/>
      <c r="I59" s="6">
        <v>12000</v>
      </c>
      <c r="J59" s="6"/>
      <c r="K59" s="3" t="s">
        <v>126</v>
      </c>
    </row>
    <row r="60" spans="1:11" s="2" customFormat="1" ht="27.6" x14ac:dyDescent="0.3">
      <c r="A60" s="4">
        <v>18</v>
      </c>
      <c r="B60" s="3" t="s">
        <v>55</v>
      </c>
      <c r="C60" s="6"/>
      <c r="D60" s="6"/>
      <c r="E60" s="6"/>
      <c r="F60" s="6"/>
      <c r="G60" s="6"/>
      <c r="H60" s="6"/>
      <c r="I60" s="6">
        <f>12000+6273</f>
        <v>18273</v>
      </c>
      <c r="J60" s="6"/>
      <c r="K60" s="3" t="s">
        <v>126</v>
      </c>
    </row>
    <row r="61" spans="1:11" s="2" customFormat="1" ht="28.5" customHeight="1" x14ac:dyDescent="0.3">
      <c r="A61" s="59" t="s">
        <v>88</v>
      </c>
      <c r="B61" s="60"/>
      <c r="C61" s="6"/>
      <c r="D61" s="6"/>
      <c r="E61" s="6"/>
      <c r="F61" s="6"/>
      <c r="G61" s="6"/>
      <c r="H61" s="6"/>
      <c r="I61" s="6">
        <f>6273</f>
        <v>6273</v>
      </c>
      <c r="J61" s="6"/>
      <c r="K61" s="3"/>
    </row>
    <row r="62" spans="1:11" s="2" customFormat="1" ht="41.4" x14ac:dyDescent="0.3">
      <c r="A62" s="4">
        <v>19</v>
      </c>
      <c r="B62" s="3" t="s">
        <v>56</v>
      </c>
      <c r="C62" s="6">
        <v>373.8</v>
      </c>
      <c r="D62" s="6">
        <v>373.8</v>
      </c>
      <c r="E62" s="6"/>
      <c r="F62" s="6"/>
      <c r="G62" s="6"/>
      <c r="H62" s="6"/>
      <c r="I62" s="6"/>
      <c r="J62" s="6"/>
      <c r="K62" s="3" t="s">
        <v>127</v>
      </c>
    </row>
    <row r="63" spans="1:11" s="2" customFormat="1" ht="16.8" x14ac:dyDescent="0.3">
      <c r="A63" s="42"/>
      <c r="B63" s="42" t="s">
        <v>10</v>
      </c>
      <c r="C63" s="43">
        <f t="shared" ref="C63:J63" si="14">C65+C67+C69+C70+C71+C72+C73+C75+C76+C77+C78+C79+C80+C81+C82+C83+C84+C85+C86+C87+C88+C89</f>
        <v>7860.4</v>
      </c>
      <c r="D63" s="43">
        <f t="shared" si="14"/>
        <v>99</v>
      </c>
      <c r="E63" s="43">
        <f>E65+E67+E69+E70+E71+E72+E73+E75+E76+E77+E78+E79+E80+E81+E82+E83+E84+E85+E86+E87+E88+E89+E74</f>
        <v>4844.3999999999996</v>
      </c>
      <c r="F63" s="43">
        <f t="shared" si="14"/>
        <v>0</v>
      </c>
      <c r="G63" s="43">
        <f t="shared" si="14"/>
        <v>86033.8</v>
      </c>
      <c r="H63" s="43">
        <f t="shared" si="14"/>
        <v>500</v>
      </c>
      <c r="I63" s="43">
        <f>I65+I67+I69+I70+I71+I72+I73+I75+I76+I77+I78+I79+I80+I81+I82+I83+I84+I85+I86+I87+I88+I89</f>
        <v>120072</v>
      </c>
      <c r="J63" s="43">
        <f t="shared" si="14"/>
        <v>8000</v>
      </c>
      <c r="K63" s="44"/>
    </row>
    <row r="64" spans="1:11" s="2" customFormat="1" ht="16.8" x14ac:dyDescent="0.3">
      <c r="A64" s="42"/>
      <c r="B64" s="42" t="s">
        <v>4</v>
      </c>
      <c r="C64" s="43">
        <f>C66</f>
        <v>7200</v>
      </c>
      <c r="D64" s="43"/>
      <c r="E64" s="43"/>
      <c r="F64" s="43"/>
      <c r="G64" s="43"/>
      <c r="H64" s="43"/>
      <c r="I64" s="43">
        <f>I68</f>
        <v>6072</v>
      </c>
      <c r="J64" s="43"/>
      <c r="K64" s="44"/>
    </row>
    <row r="65" spans="1:11" s="2" customFormat="1" ht="27.6" x14ac:dyDescent="0.3">
      <c r="A65" s="4">
        <v>1</v>
      </c>
      <c r="B65" s="3" t="s">
        <v>57</v>
      </c>
      <c r="C65" s="6">
        <v>7761.4</v>
      </c>
      <c r="D65" s="6"/>
      <c r="E65" s="6"/>
      <c r="F65" s="6"/>
      <c r="G65" s="6"/>
      <c r="H65" s="6"/>
      <c r="I65" s="6"/>
      <c r="J65" s="6"/>
      <c r="K65" s="3" t="s">
        <v>128</v>
      </c>
    </row>
    <row r="66" spans="1:11" s="2" customFormat="1" ht="16.8" x14ac:dyDescent="0.3">
      <c r="A66" s="59" t="s">
        <v>88</v>
      </c>
      <c r="B66" s="60"/>
      <c r="C66" s="6">
        <v>7200</v>
      </c>
      <c r="D66" s="6"/>
      <c r="E66" s="6"/>
      <c r="F66" s="6"/>
      <c r="G66" s="6"/>
      <c r="H66" s="6"/>
      <c r="I66" s="6"/>
      <c r="J66" s="6"/>
      <c r="K66" s="19"/>
    </row>
    <row r="67" spans="1:11" s="2" customFormat="1" ht="27.6" x14ac:dyDescent="0.3">
      <c r="A67" s="4">
        <v>2</v>
      </c>
      <c r="B67" s="3" t="s">
        <v>58</v>
      </c>
      <c r="C67" s="6"/>
      <c r="D67" s="6"/>
      <c r="E67" s="6"/>
      <c r="F67" s="6"/>
      <c r="G67" s="6"/>
      <c r="H67" s="6"/>
      <c r="I67" s="6">
        <f>12000+I68</f>
        <v>18072</v>
      </c>
      <c r="J67" s="6">
        <v>1000</v>
      </c>
      <c r="K67" s="61" t="s">
        <v>129</v>
      </c>
    </row>
    <row r="68" spans="1:11" s="2" customFormat="1" ht="16.8" x14ac:dyDescent="0.3">
      <c r="A68" s="59" t="s">
        <v>88</v>
      </c>
      <c r="B68" s="60"/>
      <c r="C68" s="6"/>
      <c r="D68" s="6"/>
      <c r="E68" s="6"/>
      <c r="F68" s="6"/>
      <c r="G68" s="6"/>
      <c r="H68" s="6"/>
      <c r="I68" s="6">
        <v>6072</v>
      </c>
      <c r="J68" s="6"/>
      <c r="K68" s="62"/>
    </row>
    <row r="69" spans="1:11" s="2" customFormat="1" ht="27.6" x14ac:dyDescent="0.3">
      <c r="A69" s="4">
        <v>3</v>
      </c>
      <c r="B69" s="3" t="s">
        <v>59</v>
      </c>
      <c r="C69" s="6">
        <v>99</v>
      </c>
      <c r="D69" s="6">
        <v>99</v>
      </c>
      <c r="E69" s="6"/>
      <c r="F69" s="6"/>
      <c r="G69" s="6"/>
      <c r="H69" s="6"/>
      <c r="I69" s="6"/>
      <c r="J69" s="6"/>
      <c r="K69" s="3" t="s">
        <v>130</v>
      </c>
    </row>
    <row r="70" spans="1:11" s="2" customFormat="1" ht="44.25" customHeight="1" x14ac:dyDescent="0.3">
      <c r="A70" s="4">
        <v>4</v>
      </c>
      <c r="B70" s="3" t="s">
        <v>60</v>
      </c>
      <c r="C70" s="6"/>
      <c r="D70" s="6"/>
      <c r="E70" s="6">
        <f>2047.3-831.4</f>
        <v>1215.9000000000001</v>
      </c>
      <c r="F70" s="6"/>
      <c r="G70" s="6"/>
      <c r="H70" s="6"/>
      <c r="I70" s="6"/>
      <c r="J70" s="6"/>
      <c r="K70" s="3" t="s">
        <v>131</v>
      </c>
    </row>
    <row r="71" spans="1:11" s="2" customFormat="1" ht="27.6" x14ac:dyDescent="0.3">
      <c r="A71" s="4">
        <v>5</v>
      </c>
      <c r="B71" s="3" t="s">
        <v>61</v>
      </c>
      <c r="C71" s="6"/>
      <c r="D71" s="6"/>
      <c r="E71" s="6"/>
      <c r="F71" s="6"/>
      <c r="G71" s="6">
        <v>19611.8</v>
      </c>
      <c r="H71" s="6"/>
      <c r="I71" s="6"/>
      <c r="J71" s="6"/>
      <c r="K71" s="3" t="s">
        <v>132</v>
      </c>
    </row>
    <row r="72" spans="1:11" s="2" customFormat="1" ht="27.6" x14ac:dyDescent="0.3">
      <c r="A72" s="4">
        <v>6</v>
      </c>
      <c r="B72" s="3" t="s">
        <v>62</v>
      </c>
      <c r="C72" s="6"/>
      <c r="D72" s="6"/>
      <c r="E72" s="6"/>
      <c r="F72" s="6"/>
      <c r="G72" s="6">
        <v>17810.2</v>
      </c>
      <c r="H72" s="6"/>
      <c r="I72" s="6"/>
      <c r="J72" s="6"/>
      <c r="K72" s="3" t="s">
        <v>132</v>
      </c>
    </row>
    <row r="73" spans="1:11" s="2" customFormat="1" ht="27.6" x14ac:dyDescent="0.3">
      <c r="A73" s="4">
        <v>7</v>
      </c>
      <c r="B73" s="3" t="s">
        <v>63</v>
      </c>
      <c r="C73" s="6"/>
      <c r="D73" s="6"/>
      <c r="E73" s="6"/>
      <c r="F73" s="6"/>
      <c r="G73" s="6">
        <v>12000</v>
      </c>
      <c r="H73" s="6"/>
      <c r="I73" s="6"/>
      <c r="J73" s="6"/>
      <c r="K73" s="3" t="s">
        <v>132</v>
      </c>
    </row>
    <row r="74" spans="1:11" s="1" customFormat="1" ht="27.6" x14ac:dyDescent="0.3">
      <c r="A74" s="4">
        <f>A73+1</f>
        <v>8</v>
      </c>
      <c r="B74" s="5" t="s">
        <v>89</v>
      </c>
      <c r="C74" s="6"/>
      <c r="D74" s="6"/>
      <c r="E74" s="6">
        <v>3628.5</v>
      </c>
      <c r="F74" s="6"/>
      <c r="G74" s="6"/>
      <c r="H74" s="6"/>
      <c r="I74" s="6"/>
      <c r="J74" s="6"/>
      <c r="K74" s="18" t="s">
        <v>102</v>
      </c>
    </row>
    <row r="75" spans="1:11" s="2" customFormat="1" ht="27.6" x14ac:dyDescent="0.3">
      <c r="A75" s="4">
        <f>A74+1</f>
        <v>9</v>
      </c>
      <c r="B75" s="3" t="s">
        <v>64</v>
      </c>
      <c r="C75" s="6"/>
      <c r="D75" s="6"/>
      <c r="E75" s="6"/>
      <c r="F75" s="6"/>
      <c r="G75" s="6">
        <v>19611.8</v>
      </c>
      <c r="H75" s="6"/>
      <c r="I75" s="6"/>
      <c r="J75" s="6"/>
      <c r="K75" s="3" t="s">
        <v>132</v>
      </c>
    </row>
    <row r="76" spans="1:11" s="2" customFormat="1" ht="27.6" x14ac:dyDescent="0.3">
      <c r="A76" s="4">
        <f>A75+1</f>
        <v>10</v>
      </c>
      <c r="B76" s="3" t="s">
        <v>65</v>
      </c>
      <c r="C76" s="6"/>
      <c r="D76" s="6"/>
      <c r="E76" s="6"/>
      <c r="F76" s="6"/>
      <c r="G76" s="6"/>
      <c r="H76" s="6"/>
      <c r="I76" s="6">
        <v>12000</v>
      </c>
      <c r="J76" s="6">
        <v>1000</v>
      </c>
      <c r="K76" s="3" t="s">
        <v>129</v>
      </c>
    </row>
    <row r="77" spans="1:11" s="2" customFormat="1" ht="27.6" x14ac:dyDescent="0.3">
      <c r="A77" s="4">
        <f t="shared" ref="A77:A89" si="15">A76+1</f>
        <v>11</v>
      </c>
      <c r="B77" s="3" t="s">
        <v>66</v>
      </c>
      <c r="C77" s="6"/>
      <c r="D77" s="6"/>
      <c r="E77" s="6"/>
      <c r="F77" s="6"/>
      <c r="G77" s="6"/>
      <c r="H77" s="6"/>
      <c r="I77" s="6">
        <v>5000</v>
      </c>
      <c r="J77" s="6">
        <v>500</v>
      </c>
      <c r="K77" s="3" t="s">
        <v>129</v>
      </c>
    </row>
    <row r="78" spans="1:11" s="2" customFormat="1" ht="27.6" x14ac:dyDescent="0.3">
      <c r="A78" s="4">
        <f t="shared" si="15"/>
        <v>12</v>
      </c>
      <c r="B78" s="3" t="s">
        <v>67</v>
      </c>
      <c r="C78" s="6"/>
      <c r="D78" s="6"/>
      <c r="E78" s="6"/>
      <c r="F78" s="6"/>
      <c r="G78" s="6"/>
      <c r="H78" s="6"/>
      <c r="I78" s="6">
        <v>12000</v>
      </c>
      <c r="J78" s="6"/>
      <c r="K78" s="3" t="s">
        <v>133</v>
      </c>
    </row>
    <row r="79" spans="1:11" s="2" customFormat="1" ht="27.6" x14ac:dyDescent="0.3">
      <c r="A79" s="4">
        <f t="shared" si="15"/>
        <v>13</v>
      </c>
      <c r="B79" s="3" t="s">
        <v>68</v>
      </c>
      <c r="C79" s="6"/>
      <c r="D79" s="6"/>
      <c r="E79" s="6"/>
      <c r="F79" s="6"/>
      <c r="G79" s="6"/>
      <c r="H79" s="6"/>
      <c r="I79" s="6">
        <v>12000</v>
      </c>
      <c r="J79" s="6"/>
      <c r="K79" s="3" t="s">
        <v>133</v>
      </c>
    </row>
    <row r="80" spans="1:11" s="2" customFormat="1" ht="27.6" x14ac:dyDescent="0.3">
      <c r="A80" s="4">
        <f t="shared" si="15"/>
        <v>14</v>
      </c>
      <c r="B80" s="3" t="s">
        <v>69</v>
      </c>
      <c r="C80" s="6"/>
      <c r="D80" s="6"/>
      <c r="E80" s="6"/>
      <c r="F80" s="6"/>
      <c r="G80" s="6">
        <v>12000</v>
      </c>
      <c r="H80" s="6"/>
      <c r="I80" s="6"/>
      <c r="J80" s="6"/>
      <c r="K80" s="3" t="s">
        <v>132</v>
      </c>
    </row>
    <row r="81" spans="1:11" s="2" customFormat="1" ht="27.6" x14ac:dyDescent="0.3">
      <c r="A81" s="4">
        <f t="shared" si="15"/>
        <v>15</v>
      </c>
      <c r="B81" s="3" t="s">
        <v>70</v>
      </c>
      <c r="C81" s="6"/>
      <c r="D81" s="6"/>
      <c r="E81" s="6"/>
      <c r="F81" s="6"/>
      <c r="G81" s="6"/>
      <c r="H81" s="6"/>
      <c r="I81" s="6">
        <v>5000</v>
      </c>
      <c r="J81" s="6">
        <v>500</v>
      </c>
      <c r="K81" s="3" t="s">
        <v>129</v>
      </c>
    </row>
    <row r="82" spans="1:11" s="2" customFormat="1" ht="27.6" x14ac:dyDescent="0.3">
      <c r="A82" s="4">
        <f t="shared" si="15"/>
        <v>16</v>
      </c>
      <c r="B82" s="3" t="s">
        <v>71</v>
      </c>
      <c r="C82" s="6"/>
      <c r="D82" s="6"/>
      <c r="E82" s="6"/>
      <c r="F82" s="6"/>
      <c r="G82" s="6"/>
      <c r="H82" s="6"/>
      <c r="I82" s="6">
        <v>5000</v>
      </c>
      <c r="J82" s="6">
        <v>500</v>
      </c>
      <c r="K82" s="3" t="s">
        <v>129</v>
      </c>
    </row>
    <row r="83" spans="1:11" s="2" customFormat="1" ht="27.6" x14ac:dyDescent="0.3">
      <c r="A83" s="4">
        <f t="shared" si="15"/>
        <v>17</v>
      </c>
      <c r="B83" s="3" t="s">
        <v>72</v>
      </c>
      <c r="C83" s="6"/>
      <c r="D83" s="6"/>
      <c r="E83" s="6"/>
      <c r="F83" s="6"/>
      <c r="G83" s="6">
        <v>5000</v>
      </c>
      <c r="H83" s="6">
        <v>500</v>
      </c>
      <c r="I83" s="6"/>
      <c r="J83" s="6"/>
      <c r="K83" s="3" t="s">
        <v>134</v>
      </c>
    </row>
    <row r="84" spans="1:11" s="2" customFormat="1" ht="27.6" x14ac:dyDescent="0.3">
      <c r="A84" s="4">
        <f t="shared" si="15"/>
        <v>18</v>
      </c>
      <c r="B84" s="3" t="s">
        <v>73</v>
      </c>
      <c r="C84" s="6"/>
      <c r="D84" s="6"/>
      <c r="E84" s="6"/>
      <c r="F84" s="6"/>
      <c r="G84" s="6"/>
      <c r="H84" s="6"/>
      <c r="I84" s="6">
        <v>5000</v>
      </c>
      <c r="J84" s="6">
        <v>500</v>
      </c>
      <c r="K84" s="3" t="s">
        <v>129</v>
      </c>
    </row>
    <row r="85" spans="1:11" s="2" customFormat="1" ht="27.6" x14ac:dyDescent="0.3">
      <c r="A85" s="4">
        <f t="shared" si="15"/>
        <v>19</v>
      </c>
      <c r="B85" s="3" t="s">
        <v>74</v>
      </c>
      <c r="C85" s="6"/>
      <c r="D85" s="6"/>
      <c r="E85" s="6"/>
      <c r="F85" s="6"/>
      <c r="G85" s="6"/>
      <c r="H85" s="6"/>
      <c r="I85" s="6">
        <v>5000</v>
      </c>
      <c r="J85" s="6">
        <v>500</v>
      </c>
      <c r="K85" s="3" t="s">
        <v>129</v>
      </c>
    </row>
    <row r="86" spans="1:11" s="2" customFormat="1" ht="27.6" x14ac:dyDescent="0.3">
      <c r="A86" s="4">
        <f t="shared" si="15"/>
        <v>20</v>
      </c>
      <c r="B86" s="3" t="s">
        <v>75</v>
      </c>
      <c r="C86" s="6"/>
      <c r="D86" s="6"/>
      <c r="E86" s="6"/>
      <c r="F86" s="6"/>
      <c r="G86" s="6"/>
      <c r="H86" s="6"/>
      <c r="I86" s="6">
        <v>5000</v>
      </c>
      <c r="J86" s="6">
        <v>500</v>
      </c>
      <c r="K86" s="3" t="s">
        <v>129</v>
      </c>
    </row>
    <row r="87" spans="1:11" s="2" customFormat="1" ht="53.25" customHeight="1" x14ac:dyDescent="0.3">
      <c r="A87" s="4">
        <f t="shared" si="15"/>
        <v>21</v>
      </c>
      <c r="B87" s="3" t="s">
        <v>143</v>
      </c>
      <c r="C87" s="6"/>
      <c r="D87" s="6"/>
      <c r="E87" s="6"/>
      <c r="F87" s="6"/>
      <c r="G87" s="6"/>
      <c r="H87" s="6"/>
      <c r="I87" s="6">
        <v>12000</v>
      </c>
      <c r="J87" s="6">
        <v>1000</v>
      </c>
      <c r="K87" s="3" t="s">
        <v>129</v>
      </c>
    </row>
    <row r="88" spans="1:11" s="2" customFormat="1" ht="27.6" x14ac:dyDescent="0.3">
      <c r="A88" s="4">
        <f t="shared" si="15"/>
        <v>22</v>
      </c>
      <c r="B88" s="3" t="s">
        <v>76</v>
      </c>
      <c r="C88" s="6"/>
      <c r="D88" s="6"/>
      <c r="E88" s="6"/>
      <c r="F88" s="6"/>
      <c r="G88" s="6"/>
      <c r="H88" s="6"/>
      <c r="I88" s="6">
        <v>12000</v>
      </c>
      <c r="J88" s="6">
        <v>1000</v>
      </c>
      <c r="K88" s="3" t="s">
        <v>129</v>
      </c>
    </row>
    <row r="89" spans="1:11" s="2" customFormat="1" ht="27.6" x14ac:dyDescent="0.3">
      <c r="A89" s="4">
        <f t="shared" si="15"/>
        <v>23</v>
      </c>
      <c r="B89" s="3" t="s">
        <v>77</v>
      </c>
      <c r="C89" s="6"/>
      <c r="D89" s="6"/>
      <c r="E89" s="6"/>
      <c r="F89" s="6"/>
      <c r="G89" s="6"/>
      <c r="H89" s="6"/>
      <c r="I89" s="6">
        <v>12000</v>
      </c>
      <c r="J89" s="6">
        <v>1000</v>
      </c>
      <c r="K89" s="3" t="s">
        <v>129</v>
      </c>
    </row>
    <row r="90" spans="1:11" s="49" customFormat="1" ht="28.8" x14ac:dyDescent="0.3">
      <c r="A90" s="40"/>
      <c r="B90" s="40" t="s">
        <v>11</v>
      </c>
      <c r="C90" s="10">
        <f t="shared" ref="C90:J90" si="16">SUM(C91:C94)</f>
        <v>11915.5</v>
      </c>
      <c r="D90" s="10">
        <f t="shared" si="16"/>
        <v>0</v>
      </c>
      <c r="E90" s="10">
        <f t="shared" si="16"/>
        <v>8764.2999999999993</v>
      </c>
      <c r="F90" s="10">
        <f t="shared" si="16"/>
        <v>0</v>
      </c>
      <c r="G90" s="10">
        <f t="shared" si="16"/>
        <v>0</v>
      </c>
      <c r="H90" s="10">
        <f t="shared" si="16"/>
        <v>0</v>
      </c>
      <c r="I90" s="10">
        <f t="shared" si="16"/>
        <v>0</v>
      </c>
      <c r="J90" s="10">
        <f t="shared" si="16"/>
        <v>0</v>
      </c>
      <c r="K90" s="53"/>
    </row>
    <row r="91" spans="1:11" s="2" customFormat="1" ht="27.6" x14ac:dyDescent="0.3">
      <c r="A91" s="4">
        <v>1</v>
      </c>
      <c r="B91" s="3" t="s">
        <v>78</v>
      </c>
      <c r="C91" s="6">
        <v>2607.6999999999998</v>
      </c>
      <c r="D91" s="6"/>
      <c r="E91" s="6"/>
      <c r="F91" s="6"/>
      <c r="G91" s="6"/>
      <c r="H91" s="6"/>
      <c r="I91" s="6"/>
      <c r="J91" s="6"/>
      <c r="K91" s="3" t="s">
        <v>135</v>
      </c>
    </row>
    <row r="92" spans="1:11" s="2" customFormat="1" ht="55.2" x14ac:dyDescent="0.3">
      <c r="A92" s="4">
        <f>A91+1</f>
        <v>2</v>
      </c>
      <c r="B92" s="3" t="s">
        <v>79</v>
      </c>
      <c r="C92" s="6">
        <v>2928</v>
      </c>
      <c r="D92" s="6"/>
      <c r="E92" s="6">
        <v>2928</v>
      </c>
      <c r="F92" s="6"/>
      <c r="G92" s="6"/>
      <c r="H92" s="6"/>
      <c r="I92" s="6"/>
      <c r="J92" s="6"/>
      <c r="K92" s="3" t="s">
        <v>136</v>
      </c>
    </row>
    <row r="93" spans="1:11" s="2" customFormat="1" ht="41.4" x14ac:dyDescent="0.3">
      <c r="A93" s="4">
        <f>A92+1</f>
        <v>3</v>
      </c>
      <c r="B93" s="3" t="s">
        <v>32</v>
      </c>
      <c r="C93" s="6"/>
      <c r="D93" s="6"/>
      <c r="E93" s="6">
        <f>12086.9-6250.6</f>
        <v>5836.2999999999993</v>
      </c>
      <c r="F93" s="6"/>
      <c r="G93" s="6"/>
      <c r="H93" s="6"/>
      <c r="I93" s="6"/>
      <c r="J93" s="6"/>
      <c r="K93" s="3" t="s">
        <v>137</v>
      </c>
    </row>
    <row r="94" spans="1:11" s="2" customFormat="1" ht="27.6" x14ac:dyDescent="0.3">
      <c r="A94" s="4">
        <f t="shared" ref="A94" si="17">A93+1</f>
        <v>4</v>
      </c>
      <c r="B94" s="3" t="s">
        <v>20</v>
      </c>
      <c r="C94" s="6">
        <v>6379.8</v>
      </c>
      <c r="D94" s="6"/>
      <c r="E94" s="6"/>
      <c r="F94" s="6"/>
      <c r="G94" s="6"/>
      <c r="H94" s="6"/>
      <c r="I94" s="6"/>
      <c r="J94" s="6"/>
      <c r="K94" s="3" t="s">
        <v>138</v>
      </c>
    </row>
    <row r="95" spans="1:11" s="49" customFormat="1" ht="16.8" x14ac:dyDescent="0.3">
      <c r="A95" s="40"/>
      <c r="B95" s="40" t="s">
        <v>81</v>
      </c>
      <c r="C95" s="10">
        <f>C96</f>
        <v>18555.8</v>
      </c>
      <c r="D95" s="10">
        <f t="shared" ref="D95:J95" si="18">D96</f>
        <v>0</v>
      </c>
      <c r="E95" s="10">
        <f t="shared" si="18"/>
        <v>0</v>
      </c>
      <c r="F95" s="10">
        <f t="shared" si="18"/>
        <v>0</v>
      </c>
      <c r="G95" s="10">
        <f t="shared" si="18"/>
        <v>0</v>
      </c>
      <c r="H95" s="10">
        <f t="shared" si="18"/>
        <v>0</v>
      </c>
      <c r="I95" s="10">
        <f t="shared" si="18"/>
        <v>0</v>
      </c>
      <c r="J95" s="10">
        <f t="shared" si="18"/>
        <v>0</v>
      </c>
      <c r="K95" s="53"/>
    </row>
    <row r="96" spans="1:11" s="2" customFormat="1" ht="27.6" x14ac:dyDescent="0.3">
      <c r="A96" s="4">
        <v>1</v>
      </c>
      <c r="B96" s="3" t="s">
        <v>82</v>
      </c>
      <c r="C96" s="6">
        <v>18555.8</v>
      </c>
      <c r="D96" s="6"/>
      <c r="E96" s="6"/>
      <c r="F96" s="6"/>
      <c r="G96" s="6"/>
      <c r="H96" s="6"/>
      <c r="I96" s="6"/>
      <c r="J96" s="6"/>
      <c r="K96" s="3" t="s">
        <v>139</v>
      </c>
    </row>
    <row r="97" spans="1:12" s="49" customFormat="1" ht="28.8" x14ac:dyDescent="0.3">
      <c r="A97" s="40"/>
      <c r="B97" s="40" t="s">
        <v>21</v>
      </c>
      <c r="C97" s="10">
        <f>C98+C99</f>
        <v>1742.1</v>
      </c>
      <c r="D97" s="10">
        <f t="shared" ref="D97:J97" si="19">D98+D99</f>
        <v>0</v>
      </c>
      <c r="E97" s="10">
        <f t="shared" si="19"/>
        <v>160.80000000000001</v>
      </c>
      <c r="F97" s="10">
        <f t="shared" si="19"/>
        <v>160.80000000000001</v>
      </c>
      <c r="G97" s="10">
        <f t="shared" si="19"/>
        <v>0</v>
      </c>
      <c r="H97" s="10">
        <f t="shared" si="19"/>
        <v>0</v>
      </c>
      <c r="I97" s="10">
        <f t="shared" si="19"/>
        <v>0</v>
      </c>
      <c r="J97" s="10">
        <f t="shared" si="19"/>
        <v>0</v>
      </c>
      <c r="K97" s="53"/>
    </row>
    <row r="98" spans="1:12" s="2" customFormat="1" ht="49.5" customHeight="1" x14ac:dyDescent="0.3">
      <c r="A98" s="4">
        <v>1</v>
      </c>
      <c r="B98" s="3" t="s">
        <v>144</v>
      </c>
      <c r="C98" s="6"/>
      <c r="D98" s="6"/>
      <c r="E98" s="6">
        <v>160.80000000000001</v>
      </c>
      <c r="F98" s="6">
        <v>160.80000000000001</v>
      </c>
      <c r="G98" s="6"/>
      <c r="H98" s="6"/>
      <c r="I98" s="6"/>
      <c r="J98" s="6"/>
      <c r="K98" s="3" t="s">
        <v>121</v>
      </c>
    </row>
    <row r="99" spans="1:12" s="2" customFormat="1" ht="27.6" x14ac:dyDescent="0.3">
      <c r="A99" s="4">
        <v>2</v>
      </c>
      <c r="B99" s="3" t="s">
        <v>83</v>
      </c>
      <c r="C99" s="6">
        <v>1742.1</v>
      </c>
      <c r="D99" s="6"/>
      <c r="E99" s="6"/>
      <c r="F99" s="6"/>
      <c r="G99" s="6"/>
      <c r="H99" s="6"/>
      <c r="I99" s="6"/>
      <c r="J99" s="6"/>
      <c r="K99" s="3" t="s">
        <v>140</v>
      </c>
    </row>
    <row r="100" spans="1:12" s="1" customFormat="1" ht="16.8" x14ac:dyDescent="0.3">
      <c r="A100" s="48"/>
      <c r="B100" s="48" t="s">
        <v>142</v>
      </c>
      <c r="C100" s="10">
        <f>C101</f>
        <v>0</v>
      </c>
      <c r="D100" s="10">
        <f t="shared" ref="D100:J100" si="20">D101</f>
        <v>0</v>
      </c>
      <c r="E100" s="10">
        <f t="shared" si="20"/>
        <v>344.2</v>
      </c>
      <c r="F100" s="10">
        <f t="shared" si="20"/>
        <v>344.2</v>
      </c>
      <c r="G100" s="10">
        <f t="shared" si="20"/>
        <v>0</v>
      </c>
      <c r="H100" s="10">
        <f t="shared" si="20"/>
        <v>0</v>
      </c>
      <c r="I100" s="10">
        <f t="shared" si="20"/>
        <v>0</v>
      </c>
      <c r="J100" s="10">
        <f t="shared" si="20"/>
        <v>0</v>
      </c>
      <c r="K100" s="53"/>
      <c r="L100" s="12"/>
    </row>
    <row r="101" spans="1:12" s="1" customFormat="1" ht="27.6" x14ac:dyDescent="0.3">
      <c r="A101" s="4">
        <v>1</v>
      </c>
      <c r="B101" s="54" t="s">
        <v>80</v>
      </c>
      <c r="C101" s="55"/>
      <c r="D101" s="55"/>
      <c r="E101" s="55">
        <v>344.2</v>
      </c>
      <c r="F101" s="6">
        <v>344.2</v>
      </c>
      <c r="G101" s="6"/>
      <c r="H101" s="6"/>
      <c r="I101" s="6"/>
      <c r="J101" s="6"/>
      <c r="K101" s="7" t="s">
        <v>121</v>
      </c>
      <c r="L101" s="11"/>
    </row>
    <row r="102" spans="1:12" s="1" customFormat="1" ht="16.8" x14ac:dyDescent="0.3">
      <c r="A102" s="40"/>
      <c r="B102" s="40" t="s">
        <v>22</v>
      </c>
      <c r="C102" s="10">
        <f t="shared" ref="C102:J102" si="21">SUM(C103:C105)</f>
        <v>293.70000000000005</v>
      </c>
      <c r="D102" s="10">
        <f t="shared" si="21"/>
        <v>293.70000000000005</v>
      </c>
      <c r="E102" s="10">
        <f t="shared" si="21"/>
        <v>0</v>
      </c>
      <c r="F102" s="10">
        <f t="shared" si="21"/>
        <v>0</v>
      </c>
      <c r="G102" s="10">
        <f t="shared" si="21"/>
        <v>0</v>
      </c>
      <c r="H102" s="10">
        <f t="shared" si="21"/>
        <v>0</v>
      </c>
      <c r="I102" s="10">
        <f t="shared" si="21"/>
        <v>0</v>
      </c>
      <c r="J102" s="10">
        <f t="shared" si="21"/>
        <v>0</v>
      </c>
      <c r="K102" s="53"/>
    </row>
    <row r="103" spans="1:12" s="1" customFormat="1" ht="41.4" x14ac:dyDescent="0.3">
      <c r="A103" s="4">
        <v>1</v>
      </c>
      <c r="B103" s="54" t="s">
        <v>84</v>
      </c>
      <c r="C103" s="55">
        <v>67.900000000000006</v>
      </c>
      <c r="D103" s="55">
        <v>67.900000000000006</v>
      </c>
      <c r="E103" s="55"/>
      <c r="F103" s="6"/>
      <c r="G103" s="6"/>
      <c r="H103" s="6"/>
      <c r="I103" s="6"/>
      <c r="J103" s="6"/>
      <c r="K103" s="7" t="s">
        <v>116</v>
      </c>
      <c r="L103" s="11"/>
    </row>
    <row r="104" spans="1:12" s="1" customFormat="1" ht="41.4" x14ac:dyDescent="0.3">
      <c r="A104" s="4">
        <v>2</v>
      </c>
      <c r="B104" s="54" t="s">
        <v>85</v>
      </c>
      <c r="C104" s="55">
        <v>76.900000000000006</v>
      </c>
      <c r="D104" s="55">
        <v>76.900000000000006</v>
      </c>
      <c r="E104" s="55"/>
      <c r="F104" s="6"/>
      <c r="G104" s="6"/>
      <c r="H104" s="6"/>
      <c r="I104" s="6"/>
      <c r="J104" s="6"/>
      <c r="K104" s="7" t="s">
        <v>141</v>
      </c>
      <c r="L104" s="11"/>
    </row>
    <row r="105" spans="1:12" s="1" customFormat="1" ht="41.4" x14ac:dyDescent="0.3">
      <c r="A105" s="4">
        <v>3</v>
      </c>
      <c r="B105" s="54" t="s">
        <v>86</v>
      </c>
      <c r="C105" s="55">
        <v>148.9</v>
      </c>
      <c r="D105" s="55">
        <v>148.9</v>
      </c>
      <c r="E105" s="55"/>
      <c r="F105" s="6"/>
      <c r="G105" s="6"/>
      <c r="H105" s="6"/>
      <c r="I105" s="6"/>
      <c r="J105" s="6"/>
      <c r="K105" s="7" t="s">
        <v>116</v>
      </c>
      <c r="L105" s="11"/>
    </row>
    <row r="108" spans="1:12" x14ac:dyDescent="0.35">
      <c r="C108" s="56"/>
      <c r="D108" s="56"/>
      <c r="E108" s="57"/>
      <c r="F108" s="57"/>
      <c r="G108" s="57"/>
      <c r="H108" s="57"/>
      <c r="I108" s="57"/>
      <c r="J108" s="57"/>
    </row>
  </sheetData>
  <mergeCells count="9">
    <mergeCell ref="A68:B68"/>
    <mergeCell ref="K67:K68"/>
    <mergeCell ref="A4:K4"/>
    <mergeCell ref="A44:B44"/>
    <mergeCell ref="K43:K44"/>
    <mergeCell ref="A66:B66"/>
    <mergeCell ref="A53:B53"/>
    <mergeCell ref="K52:K53"/>
    <mergeCell ref="A61:B61"/>
  </mergeCells>
  <pageMargins left="1.1811023622047245" right="0.59055118110236227" top="0.78740157480314965" bottom="0.78740157480314965" header="0" footer="0"/>
  <pageSetup paperSize="9" scale="50" fitToHeight="15" orientation="landscape" r:id="rId1"/>
  <rowBreaks count="3" manualBreakCount="3">
    <brk id="46" max="10" man="1"/>
    <brk id="73" max="10" man="1"/>
    <brk id="10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2024-05-16T07:09:38Z</dcterms:modified>
</cp:coreProperties>
</file>